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3"/>
  <workbookPr codeName="ThisWorkbook" defaultThemeVersion="166925"/>
  <mc:AlternateContent xmlns:mc="http://schemas.openxmlformats.org/markup-compatibility/2006">
    <mc:Choice Requires="x15">
      <x15ac:absPath xmlns:x15ac="http://schemas.microsoft.com/office/spreadsheetml/2010/11/ac" url="D:\2021PTDC\SampleFiles\ReadyToSend\"/>
    </mc:Choice>
  </mc:AlternateContent>
  <xr:revisionPtr revIDLastSave="0" documentId="13_ncr:1_{1EF3BDE9-57D7-4597-8EE4-785CC1EA850F}" xr6:coauthVersionLast="47" xr6:coauthVersionMax="47" xr10:uidLastSave="{00000000-0000-0000-0000-000000000000}"/>
  <bookViews>
    <workbookView xWindow="-120" yWindow="-120" windowWidth="29040" windowHeight="15840" xr2:uid="{D525C61A-A43F-49AE-B6C9-4D139A1925EF}"/>
  </bookViews>
  <sheets>
    <sheet name="Welcome" sheetId="5" r:id="rId1"/>
    <sheet name="Sheet2" sheetId="2" r:id="rId2"/>
    <sheet name="Data" sheetId="1" r:id="rId3"/>
    <sheet name="Alpha" sheetId="3" r:id="rId4"/>
    <sheet name="Fig9.7" sheetId="4" r:id="rId5"/>
  </sheets>
  <definedNames>
    <definedName name="_xlnm._FilterDatabase" localSheetId="2" hidden="1">Data!$A$1:$L$564</definedName>
    <definedName name="_xlcn.WorksheetConnection_09CubeFormulas2021.xlsxCustData" hidden="1">CustData[]</definedName>
    <definedName name="Slicer_Sector">#N/A</definedName>
  </definedNames>
  <calcPr calcId="191029"/>
  <pivotCaches>
    <pivotCache cacheId="178" r:id="rId6"/>
  </pivotCaches>
  <extLst>
    <ext xmlns:x14="http://schemas.microsoft.com/office/spreadsheetml/2009/9/main" uri="{876F7934-8845-4945-9796-88D515C7AA90}">
      <x14:pivotCaches>
        <pivotCache cacheId="179" r:id="rId7"/>
      </x14:pivotCaches>
    </ex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ustData" name="CustData" connection="WorksheetConnection_09-CubeFormulas2021.xlsx!Cust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 i="4" l="1" a="1"/>
  <c r="A2" i="4" s="1"/>
  <c r="A9" i="4" a="1"/>
  <c r="A9" i="4" s="1"/>
  <c r="E3" i="2"/>
  <c r="E4" i="2" a="1"/>
  <c r="A28" i="2"/>
  <c r="A12" i="2"/>
  <c r="A5" i="2"/>
  <c r="A8" i="2"/>
  <c r="A21" i="2"/>
  <c r="A13" i="2"/>
  <c r="A22" i="2"/>
  <c r="A26" i="2"/>
  <c r="A23" i="2"/>
  <c r="A16" i="2"/>
  <c r="A20" i="2"/>
  <c r="A24" i="2"/>
  <c r="A4" i="2"/>
  <c r="A15" i="2"/>
  <c r="A19" i="2"/>
  <c r="A7" i="2"/>
  <c r="A30" i="2"/>
  <c r="A27" i="2"/>
  <c r="A29" i="2"/>
  <c r="A10" i="2"/>
  <c r="A14" i="2"/>
  <c r="A9" i="2"/>
  <c r="A18" i="2"/>
  <c r="A6" i="2"/>
  <c r="A17" i="2"/>
  <c r="A25" i="2"/>
  <c r="A11" i="2"/>
  <c r="A3" i="3"/>
  <c r="B3" i="3"/>
  <c r="F3" i="2"/>
  <c r="I3" i="2"/>
  <c r="B11" i="2"/>
  <c r="B25" i="2"/>
  <c r="B5" i="2"/>
  <c r="F15" i="2"/>
  <c r="F5" i="2"/>
  <c r="F27" i="2"/>
  <c r="F17" i="2"/>
  <c r="F18" i="2"/>
  <c r="A4" i="3" a="1"/>
  <c r="B29" i="2"/>
  <c r="B15" i="2"/>
  <c r="I5" i="2" a="1"/>
  <c r="B26" i="2"/>
  <c r="B18" i="2"/>
  <c r="F10" i="2"/>
  <c r="F8" i="2"/>
  <c r="F29" i="2"/>
  <c r="F28" i="2"/>
  <c r="F22" i="2"/>
  <c r="B6" i="2"/>
  <c r="B22" i="2"/>
  <c r="B12" i="2"/>
  <c r="F7" i="2"/>
  <c r="F11" i="2"/>
  <c r="F25" i="2"/>
  <c r="F12" i="2"/>
  <c r="B27" i="2"/>
  <c r="B20" i="2"/>
  <c r="F13" i="2"/>
  <c r="F14" i="2"/>
  <c r="B21" i="2"/>
  <c r="B19" i="2"/>
  <c r="B30" i="2"/>
  <c r="F9" i="2"/>
  <c r="B10" i="2"/>
  <c r="B28" i="2"/>
  <c r="B16" i="2"/>
  <c r="B24" i="2"/>
  <c r="F6" i="2"/>
  <c r="F16" i="2"/>
  <c r="F19" i="2"/>
  <c r="B4" i="2"/>
  <c r="B8" i="2"/>
  <c r="B17" i="2"/>
  <c r="B13" i="2"/>
  <c r="B9" i="2"/>
  <c r="B14" i="2"/>
  <c r="F20" i="2"/>
  <c r="F23" i="2"/>
  <c r="F24" i="2"/>
  <c r="B7" i="2"/>
  <c r="F21" i="2"/>
  <c r="B23" i="2"/>
  <c r="F26" i="2"/>
  <c r="H3" i="2" a="1"/>
  <c r="T8" i="2"/>
  <c r="T4" i="2"/>
  <c r="H6" i="2" a="1"/>
  <c r="A8" i="4"/>
  <c r="A1" i="4"/>
  <c r="L2" i="3"/>
  <c r="L4" i="3"/>
  <c r="L3" i="3"/>
  <c r="H5" i="2" a="1"/>
  <c r="H4" i="2" a="1"/>
  <c r="T6" i="2"/>
  <c r="H6" i="2" l="1"/>
  <c r="H5" i="2"/>
  <c r="H4" i="2"/>
  <c r="H3" i="2"/>
  <c r="E4" i="2"/>
  <c r="E3" i="3"/>
  <c r="D3" i="3"/>
  <c r="A4" i="3"/>
  <c r="D4" i="3" s="1" a="1"/>
  <c r="D4" i="3" s="1"/>
  <c r="I5" i="2"/>
  <c r="F4"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37839A-9C9E-4ED7-A12F-B310AAC05547}"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1C335881-5509-4CCC-AD1D-76695917DC73}" name="WorksheetConnection_09-CubeFormulas2021.xlsx!CustData" type="102" refreshedVersion="7" minRefreshableVersion="5">
    <extLst>
      <ext xmlns:x15="http://schemas.microsoft.com/office/spreadsheetml/2010/11/main" uri="{DE250136-89BD-433C-8126-D09CA5730AF9}">
        <x15:connection id="CustData">
          <x15:rangePr sourceName="_xlcn.WorksheetConnection_09CubeFormulas2021.xlsxCustData"/>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31">
    <s v="ThisWorkbookDataModel"/>
    <s v="[CustData].[Customer].&amp;[SpringBoard]"/>
    <s v="[CustData].[Customer].&amp;[Excel-Translator.de]"/>
    <s v="[CustData].[Customer].&amp;[Spain Enterprises]"/>
    <s v="[CustData].[Customer].&amp;[Vertex42]"/>
    <s v="[CustData].[Customer].&amp;[The Salem Ohio Historical Society]"/>
    <s v="[CustData].[Customer].&amp;[Tennessee Moon]"/>
    <s v="[CustData].[Customer].&amp;[LearnExcelBooks.com]"/>
    <s v="[CustData].[Customer].&amp;[Surten Excel]"/>
    <s v="[CustData].[Customer].&amp;[Excel4Apps]"/>
    <s v="[CustData].[Customer].&amp;[Symons]"/>
    <s v="[CustData].[Customer].&amp;[F-Keys Ltd.]"/>
    <s v="[CustData].[Customer].&amp;[SkyWire, Inc.]"/>
    <s v="[CustData].[Customer].&amp;[Excel Learning Zone]"/>
    <s v="[CustData].[Customer].[All]"/>
    <s v="[CustData].[Customer].&amp;[Ribbon Commander Framework]"/>
    <s v="[CustData].[Customer].&amp;[Excel Design Solutions Ltd]"/>
    <s v="[CustData].[Customer].&amp;[Yesenita]"/>
    <s v="[CustData].[Customer].&amp;[Resource Optimizer]"/>
    <s v="[CustData].[Customer].&amp;[Calleia Company]"/>
    <s v="[CustData].[Customer].&amp;[NetCom Computer]"/>
    <s v="[CustData].[Customer].&amp;[Adaept Information Management]"/>
    <s v="[CustData].[Customer].&amp;[MySpreadsheetLab]"/>
    <s v="[Measures].[Sum of Revenue]"/>
    <s v="[CustData].[Customer].&amp;[MyOnlineTrainingHub.com]"/>
    <s v="[CustData].[Customer].&amp;[MyExcelOnline.com]"/>
    <s v="[CustData].[Customer].&amp;[JEVS Human Services]"/>
    <s v="[CustData].[Customer].&amp;[St. Peter's Prep]"/>
    <s v="[CustData].[Customer].children"/>
    <s v="{[CustData].[Sector].&amp;[Museums],[CustData].[Sector].&amp;[Retail]}"/>
    <s v="[CustData].[Customer].&amp;[Mike's Dog Store San Antonio]"/>
  </metadataStrings>
  <mdxMetadata count="83">
    <mdx n="0" f="m">
      <t c="1">
        <n x="1"/>
      </t>
    </mdx>
    <mdx n="0" f="m">
      <t c="1">
        <n x="2"/>
      </t>
    </mdx>
    <mdx n="0" f="m">
      <t c="1">
        <n x="3"/>
      </t>
    </mdx>
    <mdx n="0" f="m">
      <t c="1">
        <n x="4"/>
      </t>
    </mdx>
    <mdx n="0" f="m">
      <t c="1">
        <n x="5"/>
      </t>
    </mdx>
    <mdx n="0" f="m">
      <t c="1">
        <n x="6"/>
      </t>
    </mdx>
    <mdx n="0" f="m">
      <t c="1">
        <n x="7"/>
      </t>
    </mdx>
    <mdx n="0" f="m">
      <t c="1">
        <n x="8"/>
      </t>
    </mdx>
    <mdx n="0" f="m">
      <t c="1">
        <n x="9"/>
      </t>
    </mdx>
    <mdx n="0" f="m">
      <t c="1">
        <n x="10"/>
      </t>
    </mdx>
    <mdx n="0" f="m">
      <t c="1">
        <n x="11"/>
      </t>
    </mdx>
    <mdx n="0" f="m">
      <t c="1">
        <n x="12"/>
      </t>
    </mdx>
    <mdx n="0" f="m">
      <t c="1">
        <n x="13"/>
      </t>
    </mdx>
    <mdx n="0" f="m">
      <t c="1">
        <n x="14"/>
      </t>
    </mdx>
    <mdx n="0" f="m">
      <t c="1">
        <n x="15"/>
      </t>
    </mdx>
    <mdx n="0" f="m">
      <t c="1">
        <n x="16"/>
      </t>
    </mdx>
    <mdx n="0" f="m">
      <t c="1">
        <n x="17"/>
      </t>
    </mdx>
    <mdx n="0" f="m">
      <t c="1">
        <n x="18"/>
      </t>
    </mdx>
    <mdx n="0" f="m">
      <t c="1">
        <n x="19"/>
      </t>
    </mdx>
    <mdx n="0" f="m">
      <t c="1">
        <n x="20"/>
      </t>
    </mdx>
    <mdx n="0" f="m">
      <t c="1">
        <n x="21"/>
      </t>
    </mdx>
    <mdx n="0" f="m">
      <t c="1">
        <n x="22"/>
      </t>
    </mdx>
    <mdx n="0" f="m">
      <t c="1">
        <n x="23"/>
      </t>
    </mdx>
    <mdx n="0" f="m">
      <t c="1">
        <n x="24"/>
      </t>
    </mdx>
    <mdx n="0" f="m">
      <t c="1">
        <n x="25"/>
      </t>
    </mdx>
    <mdx n="0" f="m">
      <t c="1">
        <n x="26"/>
      </t>
    </mdx>
    <mdx n="0" f="m">
      <t c="1">
        <n x="27"/>
      </t>
    </mdx>
    <mdx n="0" f="s">
      <ms ns="28" c="1" o="d">
        <n x="23"/>
      </ms>
    </mdx>
    <mdx n="0" f="r">
      <t c="1">
        <n x="22"/>
      </t>
    </mdx>
    <mdx n="0" f="r">
      <t c="1">
        <n x="8"/>
      </t>
    </mdx>
    <mdx n="0" f="r">
      <t c="1">
        <n x="5"/>
      </t>
    </mdx>
    <mdx n="0" f="r">
      <t c="1">
        <n x="17"/>
      </t>
    </mdx>
    <mdx n="0" f="r">
      <t c="1">
        <n x="19"/>
      </t>
    </mdx>
    <mdx n="0" f="r">
      <t c="1">
        <n x="20"/>
      </t>
    </mdx>
    <mdx n="0" f="r">
      <t c="1">
        <n x="27"/>
      </t>
    </mdx>
    <mdx n="0" f="r">
      <t c="1">
        <n x="12"/>
      </t>
    </mdx>
    <mdx n="0" f="r">
      <t c="1">
        <n x="1"/>
      </t>
    </mdx>
    <mdx n="0" f="r">
      <t c="1">
        <n x="9"/>
      </t>
    </mdx>
    <mdx n="0" f="r">
      <t c="1">
        <n x="13"/>
      </t>
    </mdx>
    <mdx n="0" f="r">
      <t c="1">
        <n x="16"/>
      </t>
    </mdx>
    <mdx n="0" f="r">
      <t c="1">
        <n x="24"/>
      </t>
    </mdx>
    <mdx n="0" f="r">
      <t c="1">
        <n x="21"/>
      </t>
    </mdx>
    <mdx n="0" f="r">
      <t c="1">
        <n x="4"/>
      </t>
    </mdx>
    <mdx n="0" f="r">
      <t c="1">
        <n x="18"/>
      </t>
    </mdx>
    <mdx n="0" f="r">
      <t c="1">
        <n x="10"/>
      </t>
    </mdx>
    <mdx n="0" f="r">
      <t c="1">
        <n x="25"/>
      </t>
    </mdx>
    <mdx n="0" f="r">
      <t c="1">
        <n x="26"/>
      </t>
    </mdx>
    <mdx n="0" f="r">
      <t c="1">
        <n x="3"/>
      </t>
    </mdx>
    <mdx n="0" f="r">
      <t c="1">
        <n x="2"/>
      </t>
    </mdx>
    <mdx n="0" f="r">
      <t c="1">
        <n x="15"/>
      </t>
    </mdx>
    <mdx n="0" f="r">
      <t c="1">
        <n x="11"/>
      </t>
    </mdx>
    <mdx n="0" f="r">
      <t c="1">
        <n x="7"/>
      </t>
    </mdx>
    <mdx n="0" f="r">
      <t c="1">
        <n x="6"/>
      </t>
    </mdx>
    <mdx n="0" f="c">
      <ms ns="28" c="1" o="d">
        <n x="23"/>
      </ms>
    </mdx>
    <mdx n="0" f="v">
      <t c="3">
        <n x="22"/>
        <n x="23"/>
        <n x="29" s="1"/>
      </t>
    </mdx>
    <mdx n="0" f="v">
      <t c="3">
        <n x="8"/>
        <n x="23"/>
        <n x="29" s="1"/>
      </t>
    </mdx>
    <mdx n="0" f="v">
      <t c="3">
        <n x="12"/>
        <n x="23"/>
        <n x="29" s="1"/>
      </t>
    </mdx>
    <mdx n="0" f="v">
      <t c="3">
        <n x="1"/>
        <n x="23"/>
        <n x="29" s="1"/>
      </t>
    </mdx>
    <mdx n="0" f="v">
      <t c="3">
        <n x="20"/>
        <n x="23"/>
        <n x="29" s="1"/>
      </t>
    </mdx>
    <mdx n="0" f="v">
      <t c="3">
        <n x="27"/>
        <n x="23"/>
        <n x="29" s="1"/>
      </t>
    </mdx>
    <mdx n="0" f="v">
      <t c="3">
        <n x="21"/>
        <n x="23"/>
        <n x="29" s="1"/>
      </t>
    </mdx>
    <mdx n="0" f="v">
      <t c="3">
        <n x="5"/>
        <n x="23"/>
        <n x="29" s="1"/>
      </t>
    </mdx>
    <mdx n="0" f="v">
      <t c="3">
        <n x="19"/>
        <n x="23"/>
        <n x="29" s="1"/>
      </t>
    </mdx>
    <mdx n="0" f="v">
      <t c="3">
        <n x="24"/>
        <n x="23"/>
        <n x="29" s="1"/>
      </t>
    </mdx>
    <mdx n="0" f="v">
      <t c="3">
        <n x="9"/>
        <n x="23"/>
        <n x="29" s="1"/>
      </t>
    </mdx>
    <mdx n="0" f="v">
      <t c="3">
        <n x="13"/>
        <n x="23"/>
        <n x="29" s="1"/>
      </t>
    </mdx>
    <mdx n="0" f="v">
      <t c="3">
        <n x="16"/>
        <n x="23"/>
        <n x="29" s="1"/>
      </t>
    </mdx>
    <mdx n="0" f="v">
      <t c="3">
        <n x="17"/>
        <n x="23"/>
        <n x="29" s="1"/>
      </t>
    </mdx>
    <mdx n="0" f="v">
      <t c="3">
        <n x="4"/>
        <n x="23"/>
        <n x="29" s="1"/>
      </t>
    </mdx>
    <mdx n="0" f="v">
      <t c="3">
        <n x="18"/>
        <n x="23"/>
        <n x="29" s="1"/>
      </t>
    </mdx>
    <mdx n="0" f="v">
      <t c="3">
        <n x="10"/>
        <n x="23"/>
        <n x="29" s="1"/>
      </t>
    </mdx>
    <mdx n="0" f="v">
      <t c="3">
        <n x="25"/>
        <n x="23"/>
        <n x="29" s="1"/>
      </t>
    </mdx>
    <mdx n="0" f="v">
      <t c="3">
        <n x="26"/>
        <n x="23"/>
        <n x="29" s="1"/>
      </t>
    </mdx>
    <mdx n="0" f="v">
      <t c="3">
        <n x="3"/>
        <n x="23"/>
        <n x="29" s="1"/>
      </t>
    </mdx>
    <mdx n="0" f="v">
      <t c="3">
        <n x="2"/>
        <n x="23"/>
        <n x="29" s="1"/>
      </t>
    </mdx>
    <mdx n="0" f="v">
      <t c="3">
        <n x="15"/>
        <n x="23"/>
        <n x="29" s="1"/>
      </t>
    </mdx>
    <mdx n="0" f="v">
      <t c="3">
        <n x="11"/>
        <n x="23"/>
        <n x="29" s="1"/>
      </t>
    </mdx>
    <mdx n="0" f="v">
      <t c="3">
        <n x="7"/>
        <n x="23"/>
        <n x="29" s="1"/>
      </t>
    </mdx>
    <mdx n="0" f="v">
      <t c="3">
        <n x="6"/>
        <n x="23"/>
        <n x="29" s="1"/>
      </t>
    </mdx>
    <mdx n="0" f="v">
      <t c="3">
        <n x="14"/>
        <n x="23"/>
        <n x="29" s="1"/>
      </t>
    </mdx>
    <mdx n="0" f="r">
      <t c="1">
        <n x="30"/>
      </t>
    </mdx>
    <mdx n="0" f="v">
      <t c="3">
        <n x="30"/>
        <n x="23"/>
        <n x="29" s="1"/>
      </t>
    </mdx>
    <mdx n="0" f="m">
      <t c="1">
        <n x="30"/>
      </t>
    </mdx>
  </mdxMetadata>
  <futureMetadata name="XLDAPR" count="1">
    <bk>
      <extLst>
        <ext uri="{bdbb8cdc-fa1e-496e-a857-3c3f30c029c3}">
          <xda:dynamicArrayProperties fDynamic="1" fCollapsed="0"/>
        </ext>
      </extLst>
    </bk>
  </futureMetadata>
  <cellMetadata count="1">
    <bk>
      <rc t="2" v="0"/>
    </bk>
  </cellMetadata>
  <valueMetadata count="83">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valueMetadata>
</metadata>
</file>

<file path=xl/sharedStrings.xml><?xml version="1.0" encoding="utf-8"?>
<sst xmlns="http://schemas.openxmlformats.org/spreadsheetml/2006/main" count="3968" uniqueCount="97">
  <si>
    <t>Sector</t>
  </si>
  <si>
    <t>Region</t>
  </si>
  <si>
    <t>Market</t>
  </si>
  <si>
    <t>Rep</t>
  </si>
  <si>
    <t>Product</t>
  </si>
  <si>
    <t>Date</t>
  </si>
  <si>
    <t>Weekday</t>
  </si>
  <si>
    <t>Customer</t>
  </si>
  <si>
    <t>Quantity</t>
  </si>
  <si>
    <t>Revenue</t>
  </si>
  <si>
    <t>Profit</t>
  </si>
  <si>
    <t>Cost</t>
  </si>
  <si>
    <t>Utilities</t>
  </si>
  <si>
    <t>Midwest</t>
  </si>
  <si>
    <t>Cleveland</t>
  </si>
  <si>
    <t>Henry</t>
  </si>
  <si>
    <t>Gizmo</t>
  </si>
  <si>
    <t>Mon</t>
  </si>
  <si>
    <t>SpringBoard</t>
  </si>
  <si>
    <t>Training</t>
  </si>
  <si>
    <t>Northeast</t>
  </si>
  <si>
    <t>New York</t>
  </si>
  <si>
    <t>Rudi</t>
  </si>
  <si>
    <t>Gadget</t>
  </si>
  <si>
    <t>Tue</t>
  </si>
  <si>
    <t>MyOnlineTrainingHub.com</t>
  </si>
  <si>
    <t>South</t>
  </si>
  <si>
    <t>Houston</t>
  </si>
  <si>
    <t>Red</t>
  </si>
  <si>
    <t>Thu</t>
  </si>
  <si>
    <t>LearnExcelBooks.com</t>
  </si>
  <si>
    <t>Louisville</t>
  </si>
  <si>
    <t>Krys</t>
  </si>
  <si>
    <t>Excel-Translator.de</t>
  </si>
  <si>
    <t>Consulting</t>
  </si>
  <si>
    <t>Widget</t>
  </si>
  <si>
    <t>Sun</t>
  </si>
  <si>
    <t>Surten Excel</t>
  </si>
  <si>
    <t>West</t>
  </si>
  <si>
    <t>NoCal</t>
  </si>
  <si>
    <t>Carl</t>
  </si>
  <si>
    <t>Vertex42</t>
  </si>
  <si>
    <t>Arkla</t>
  </si>
  <si>
    <t>Sam</t>
  </si>
  <si>
    <t>Wed</t>
  </si>
  <si>
    <t>MySpreadsheetLab</t>
  </si>
  <si>
    <t>Museums</t>
  </si>
  <si>
    <t>Fri</t>
  </si>
  <si>
    <t>The Salem Ohio Historical Society</t>
  </si>
  <si>
    <t>Atlanta</t>
  </si>
  <si>
    <t>Scarlett</t>
  </si>
  <si>
    <t>Adaept Information Management</t>
  </si>
  <si>
    <t>NetCom Computer</t>
  </si>
  <si>
    <t>Doodads</t>
  </si>
  <si>
    <t>Excel Learning Zone</t>
  </si>
  <si>
    <t>Sat</t>
  </si>
  <si>
    <t>St. Peter's Prep</t>
  </si>
  <si>
    <t>Chicago</t>
  </si>
  <si>
    <t>Mike</t>
  </si>
  <si>
    <t>Excel Design Solutions Ltd</t>
  </si>
  <si>
    <t>SkyWire, Inc.</t>
  </si>
  <si>
    <t>MyExcelOnline.com</t>
  </si>
  <si>
    <t>Cincinnati</t>
  </si>
  <si>
    <t>Rose</t>
  </si>
  <si>
    <t>Excel4Apps</t>
  </si>
  <si>
    <t>Charlotte</t>
  </si>
  <si>
    <t>Lottie</t>
  </si>
  <si>
    <t>Calleia Company</t>
  </si>
  <si>
    <t>Resource Optimizer</t>
  </si>
  <si>
    <t>Hunstville</t>
  </si>
  <si>
    <t>Spain Enterprises</t>
  </si>
  <si>
    <t>Symons</t>
  </si>
  <si>
    <t>Minneapolis</t>
  </si>
  <si>
    <t>Heidi</t>
  </si>
  <si>
    <t>F-Keys Ltd.</t>
  </si>
  <si>
    <t>Yesenita</t>
  </si>
  <si>
    <t>Retail</t>
  </si>
  <si>
    <t>Tennessee Moon</t>
  </si>
  <si>
    <t>SoCal</t>
  </si>
  <si>
    <t>Leo</t>
  </si>
  <si>
    <t>Ribbon Commander Framework</t>
  </si>
  <si>
    <t>JEVS Human Services</t>
  </si>
  <si>
    <t>B4</t>
  </si>
  <si>
    <t>B3</t>
  </si>
  <si>
    <t>A10</t>
  </si>
  <si>
    <t>E5</t>
  </si>
  <si>
    <t>=SORT(CUBERANKEDMEMBER("ThisWorkbookDataModel",$E$3,SEQUENCE(26)))</t>
  </si>
  <si>
    <t>Mike's Dog Store San Antonio</t>
  </si>
  <si>
    <t>E3</t>
  </si>
  <si>
    <t>F3</t>
  </si>
  <si>
    <t>E4</t>
  </si>
  <si>
    <t>F4</t>
  </si>
  <si>
    <t>Microsoft Excel Pivot Table Data Crunching (Office 2021 and Microsoft 365)</t>
  </si>
  <si>
    <t>by Bill Jelen from MrExcel.com</t>
  </si>
  <si>
    <t>ISBN 978-0-13-752183-8</t>
  </si>
  <si>
    <t>Chapter 9 - Cube Formulas</t>
  </si>
  <si>
    <t>This workbook is used for Figures 9.1 through 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</si>
</sst>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b/>
      <sz val="10"/>
      <name val="Arial"/>
      <family val="2"/>
    </font>
    <font>
      <sz val="10"/>
      <name val="Arial"/>
      <family val="2"/>
    </font>
    <font>
      <sz val="9"/>
      <color rgb="FF000000"/>
      <name val="Calibri"/>
      <family val="2"/>
      <scheme val="minor"/>
    </font>
    <font>
      <sz val="10"/>
      <name val="Axel"/>
    </font>
  </fonts>
  <fills count="2">
    <fill>
      <patternFill patternType="none"/>
    </fill>
    <fill>
      <patternFill patternType="gray125"/>
    </fill>
  </fills>
  <borders count="1">
    <border>
      <left/>
      <right/>
      <top/>
      <bottom/>
      <diagonal/>
    </border>
  </borders>
  <cellStyleXfs count="2">
    <xf numFmtId="0" fontId="0" fillId="0" borderId="0"/>
    <xf numFmtId="0" fontId="5" fillId="0" borderId="0"/>
  </cellStyleXfs>
  <cellXfs count="14">
    <xf numFmtId="0" fontId="0" fillId="0" borderId="0" xfId="0"/>
    <xf numFmtId="0" fontId="2" fillId="0" borderId="0" xfId="0" applyFont="1"/>
    <xf numFmtId="0" fontId="2" fillId="0" borderId="0" xfId="0" applyFont="1" applyAlignment="1">
      <alignment horizontal="right"/>
    </xf>
    <xf numFmtId="0" fontId="3" fillId="0" borderId="0" xfId="0" applyFont="1"/>
    <xf numFmtId="14" fontId="0" fillId="0" borderId="0" xfId="0" applyNumberFormat="1"/>
    <xf numFmtId="0" fontId="1" fillId="0" borderId="0" xfId="0" applyFont="1"/>
    <xf numFmtId="0" fontId="4" fillId="0" borderId="0" xfId="0" applyFont="1" applyAlignment="1">
      <alignment vertical="center"/>
    </xf>
    <xf numFmtId="0" fontId="0" fillId="0" borderId="0" xfId="0" quotePrefix="1"/>
    <xf numFmtId="0" fontId="0" fillId="0" borderId="0" xfId="0" applyAlignment="1">
      <alignment wrapText="1"/>
    </xf>
    <xf numFmtId="0" fontId="0" fillId="0" borderId="0" xfId="0" applyAlignment="1">
      <alignment horizontal="right" vertical="top"/>
    </xf>
    <xf numFmtId="0" fontId="0" fillId="0" borderId="0" xfId="0" applyAlignment="1">
      <alignment horizontal="center"/>
    </xf>
    <xf numFmtId="0" fontId="0" fillId="0" borderId="0" xfId="0" applyAlignment="1">
      <alignment horizontal="centerContinuous" wrapText="1"/>
    </xf>
    <xf numFmtId="0" fontId="0" fillId="0" borderId="0" xfId="0" applyAlignment="1">
      <alignment horizontal="centerContinuous"/>
    </xf>
    <xf numFmtId="0" fontId="5" fillId="0" borderId="0" xfId="1"/>
  </cellXfs>
  <cellStyles count="2">
    <cellStyle name="Normal" xfId="0" builtinId="0"/>
    <cellStyle name="Normal 2" xfId="1" xr:uid="{3274333D-4B14-41C0-B6F7-6FFBF5E16C98}"/>
  </cellStyles>
  <dxfs count="5">
    <dxf>
      <numFmt numFmtId="19" formatCode="m/d/yyyy"/>
    </dxf>
    <dxf>
      <numFmt numFmtId="19" formatCode="m/d/yyyy"/>
    </dxf>
    <dxf>
      <numFmt numFmtId="19" formatCode="m/d/yyyy"/>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olapFunctions">
    <main first="ThisWorkbookDataModel">
      <tp t="e">
        <v>#N/A</v>
        <stp>1</stp>
        <tr r="F4" s="2"/>
        <tr r="F4" s="2"/>
        <tr r="F26" s="2"/>
        <tr r="F26" s="2"/>
        <tr r="B23" s="2"/>
        <tr r="B23" s="2"/>
        <tr r="F21" s="2"/>
        <tr r="F21" s="2"/>
        <tr r="B7" s="2"/>
        <tr r="B7" s="2"/>
        <tr r="F24" s="2"/>
        <tr r="F24" s="2"/>
        <tr r="F23" s="2"/>
        <tr r="F23" s="2"/>
        <tr r="F20" s="2"/>
        <tr r="F20" s="2"/>
        <tr r="B14" s="2"/>
        <tr r="B14" s="2"/>
        <tr r="B9" s="2"/>
        <tr r="B9" s="2"/>
        <tr r="B13" s="2"/>
        <tr r="B13" s="2"/>
        <tr r="B17" s="2"/>
        <tr r="B17" s="2"/>
        <tr r="B8" s="2"/>
        <tr r="B8" s="2"/>
        <tr r="B4" s="2"/>
        <tr r="B4" s="2"/>
        <tr r="F19" s="2"/>
        <tr r="F19" s="2"/>
        <tr r="F16" s="2"/>
        <tr r="F16" s="2"/>
        <tr r="F6" s="2"/>
        <tr r="F6" s="2"/>
        <tr r="B24" s="2"/>
        <tr r="B24" s="2"/>
        <tr r="B16" s="2"/>
        <tr r="B16" s="2"/>
        <tr r="B28" s="2"/>
        <tr r="B28" s="2"/>
        <tr r="B10" s="2"/>
        <tr r="B10" s="2"/>
        <tr r="F9" s="2"/>
        <tr r="F9" s="2"/>
        <tr r="B30" s="2"/>
        <tr r="B30" s="2"/>
        <tr r="B19" s="2"/>
        <tr r="B19" s="2"/>
        <tr r="B21" s="2"/>
        <tr r="B21" s="2"/>
        <tr r="F14" s="2"/>
        <tr r="F14" s="2"/>
        <tr r="F13" s="2"/>
        <tr r="F13" s="2"/>
        <tr r="B20" s="2"/>
        <tr r="B20" s="2"/>
        <tr r="B27" s="2"/>
        <tr r="B27" s="2"/>
        <tr r="F12" s="2"/>
        <tr r="F12" s="2"/>
        <tr r="F25" s="2"/>
        <tr r="F25" s="2"/>
        <tr r="F11" s="2"/>
        <tr r="F11" s="2"/>
        <tr r="F7" s="2"/>
        <tr r="F7" s="2"/>
        <tr r="B12" s="2"/>
        <tr r="B12" s="2"/>
        <tr r="B22" s="2"/>
        <tr r="B22" s="2"/>
        <tr r="B6" s="2"/>
        <tr r="B6" s="2"/>
        <tr r="F22" s="2"/>
        <tr r="F22" s="2"/>
        <tr r="F28" s="2"/>
        <tr r="F28" s="2"/>
        <tr r="F29" s="2"/>
        <tr r="F29" s="2"/>
        <tr r="F8" s="2"/>
        <tr r="F8" s="2"/>
        <tr r="F10" s="2"/>
        <tr r="F10" s="2"/>
        <tr r="B18" s="2"/>
        <tr r="B18" s="2"/>
        <tr r="B26" s="2"/>
        <tr r="B26"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I5" s="2"/>
        <tr r="B15" s="2"/>
        <tr r="B15" s="2"/>
        <tr r="B29" s="2"/>
        <tr r="B29" s="2"/>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A4" s="3"/>
        <tr r="F18" s="2"/>
        <tr r="F18" s="2"/>
        <tr r="F17" s="2"/>
        <tr r="F17" s="2"/>
        <tr r="F27" s="2"/>
        <tr r="F27" s="2"/>
        <tr r="F5" s="2"/>
        <tr r="F5" s="2"/>
        <tr r="F15" s="2"/>
        <tr r="F15" s="2"/>
        <tr r="B5" s="2"/>
        <tr r="B5" s="2"/>
        <tr r="B25" s="2"/>
        <tr r="B25" s="2"/>
        <tr r="B11" s="2"/>
        <tr r="B11" s="2"/>
        <tr r="E3" s="2"/>
        <tr r="E4" s="2"/>
        <tr r="E4" s="2"/>
        <tr r="E4" s="2"/>
        <tr r="E4" s="2"/>
        <tr r="E4" s="2"/>
        <tr r="E4" s="2"/>
        <tr r="E4" s="2"/>
        <tr r="E4" s="2"/>
        <tr r="E4" s="2"/>
        <tr r="E4" s="2"/>
        <tr r="E4" s="2"/>
        <tr r="E4" s="2"/>
        <tr r="E4" s="2"/>
        <tr r="E4" s="2"/>
        <tr r="E4" s="2"/>
        <tr r="E4" s="2"/>
        <tr r="E4" s="2"/>
        <tr r="E4" s="2"/>
        <tr r="E4" s="2"/>
        <tr r="E4" s="2"/>
        <tr r="E4" s="2"/>
        <tr r="E4" s="2"/>
        <tr r="E4" s="2"/>
        <tr r="E4" s="2"/>
        <tr r="E4" s="2"/>
        <tr r="E4" s="2"/>
        <tr r="A28" s="2"/>
        <tr r="A12" s="2"/>
        <tr r="A5" s="2"/>
        <tr r="A8" s="2"/>
        <tr r="A21" s="2"/>
        <tr r="A13" s="2"/>
        <tr r="A22" s="2"/>
        <tr r="A26" s="2"/>
        <tr r="A23" s="2"/>
        <tr r="A16" s="2"/>
        <tr r="A20" s="2"/>
        <tr r="A24" s="2"/>
        <tr r="A4" s="2"/>
        <tr r="A15" s="2"/>
        <tr r="A19" s="2"/>
        <tr r="A7" s="2"/>
        <tr r="A30" s="2"/>
        <tr r="A27" s="2"/>
        <tr r="A29" s="2"/>
        <tr r="A10" s="2"/>
        <tr r="A14" s="2"/>
        <tr r="A9" s="2"/>
        <tr r="A18" s="2"/>
        <tr r="A6" s="2"/>
        <tr r="A17" s="2"/>
        <tr r="A25" s="2"/>
        <tr r="A11" s="2"/>
        <tr r="F3" s="2"/>
        <tr r="I3" s="2"/>
        <tr r="A3" s="3"/>
        <tr r="B3" s="3"/>
      </tp>
    </main>
  </volType>
</volTypes>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volatileDependencies" Target="volatileDependencies.xml"/><Relationship Id="rId7" Type="http://schemas.openxmlformats.org/officeDocument/2006/relationships/pivotCacheDefinition" Target="pivotCache/pivotCacheDefinition2.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onnections" Target="connections.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powerPivotData" Target="model/item.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2</xdr:col>
      <xdr:colOff>528320</xdr:colOff>
      <xdr:row>11</xdr:row>
      <xdr:rowOff>79375</xdr:rowOff>
    </xdr:to>
    <xdr:pic>
      <xdr:nvPicPr>
        <xdr:cNvPr id="2" name="Picture 1">
          <a:extLst>
            <a:ext uri="{FF2B5EF4-FFF2-40B4-BE49-F238E27FC236}">
              <a16:creationId xmlns:a16="http://schemas.microsoft.com/office/drawing/2014/main" id="{1772015F-1450-40FE-AD52-B407949EB06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12700"/>
          <a:ext cx="1734820" cy="216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38100</xdr:colOff>
      <xdr:row>6</xdr:row>
      <xdr:rowOff>95250</xdr:rowOff>
    </xdr:from>
    <xdr:to>
      <xdr:col>3</xdr:col>
      <xdr:colOff>1866900</xdr:colOff>
      <xdr:row>19</xdr:row>
      <xdr:rowOff>142875</xdr:rowOff>
    </xdr:to>
    <mc:AlternateContent xmlns:mc="http://schemas.openxmlformats.org/markup-compatibility/2006" xmlns:a14="http://schemas.microsoft.com/office/drawing/2010/main">
      <mc:Choice Requires="a14">
        <xdr:graphicFrame macro="">
          <xdr:nvGraphicFramePr>
            <xdr:cNvPr id="2" name="Sector">
              <a:extLst>
                <a:ext uri="{FF2B5EF4-FFF2-40B4-BE49-F238E27FC236}">
                  <a16:creationId xmlns:a16="http://schemas.microsoft.com/office/drawing/2014/main" id="{F7D42255-9246-4114-9090-43C7D6EACD6F}"/>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2790825" y="1238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saveData="0" refreshedBy="Bill Jelen" refreshedDate="44419.364137037039" backgroundQuery="1" createdVersion="3" refreshedVersion="7" minRefreshableVersion="3" recordCount="0" tupleCache="1" supportSubquery="1" supportAdvancedDrill="1" xr:uid="{1A05370C-0680-4843-8B35-461D8309E899}">
  <cacheSource type="external" connectionId="1"/>
  <cacheFields count="3">
    <cacheField name="[CustData].[Sector].[Sector]" caption="Sector" numFmtId="0" level="1">
      <sharedItems count="1">
        <s v="[CustData].[Sector].&amp;[Museums]" c="Museums"/>
      </sharedItems>
    </cacheField>
    <cacheField name="[CustData].[Customer].[Customer]" caption="Customer" numFmtId="0" hierarchy="7" level="1">
      <sharedItems count="26">
        <s v="[CustData].[Customer].&amp;[LearnExcelBooks.com]" c="LearnExcelBooks.com"/>
        <s v="[CustData].[Customer].&amp;[Calleia Company]" c="Calleia Company"/>
        <s v="[CustData].[Customer].&amp;[Excel4Apps]" c="Excel4Apps"/>
        <s v="[CustData].[Customer].&amp;[SpringBoard]" c="SpringBoard"/>
        <s v="[CustData].[Customer].&amp;[MyExcelOnline.com]" c="MyExcelOnline.com"/>
        <s v="[CustData].[Customer].&amp;[St. Peter's Prep]" c="St. Peter's Prep"/>
        <s v="[CustData].[Customer].&amp;[The Salem Ohio Historical Society]" c="The Salem Ohio Historical Society"/>
        <s v="[CustData].[Customer].&amp;[Surten Excel]" c="Surten Excel"/>
        <s v="[CustData].[Customer].&amp;[NetCom Computer]" c="NetCom Computer"/>
        <s v="[CustData].[Customer].&amp;[Spain Enterprises]" c="Spain Enterprises"/>
        <s v="[CustData].[Customer].&amp;[Symons]" c="Symons"/>
        <s v="[CustData].[Customer].&amp;[Adaept Information Management]" c="Adaept Information Management"/>
        <s v="[CustData].[Customer].&amp;[MySpreadsheetLab]" c="MySpreadsheetLab"/>
        <s v="[CustData].[Customer].&amp;[SkyWire, Inc.]" c="SkyWire, Inc."/>
        <s v="[CustData].[Customer].&amp;[Excel Learning Zone]" c="Excel Learning Zone"/>
        <s v="[CustData].[Customer].&amp;[Vertex42]" c="Vertex42"/>
        <s v="[CustData].[Customer].&amp;[Yesenita]" c="Yesenita"/>
        <s v="[CustData].[Customer].&amp;[F-Keys Ltd.]" c="F-Keys Ltd."/>
        <s v="[CustData].[Customer].&amp;[MyOnlineTrainingHub.com]" c="MyOnlineTrainingHub.com"/>
        <s v="[CustData].[Customer].&amp;[Excel-Translator.de]" c="Excel-Translator.de"/>
        <s v="[CustData].[Customer].&amp;[Ribbon Commander Framework]" c="Ribbon Commander Framework"/>
        <s v="[CustData].[Customer].&amp;[Excel Design Solutions Ltd]" c="Excel Design Solutions Ltd"/>
        <s v="[CustData].[Customer].&amp;[Resource Optimizer]" c="Resource Optimizer"/>
        <s v="[CustData].[Customer].&amp;[Tennessee Moon]" c="Tennessee Moon"/>
        <s v="[CustData].[Customer].&amp;[JEVS Human Services]" c="JEVS Human Services"/>
        <s v="[CustData].[Customer].&amp;[Mike's Dog Store San Antonio]" c="Mike's Dog Store San Antonio"/>
      </sharedItems>
    </cacheField>
    <cacheField name="[Measures].[MeasuresLevel]" caption="MeasuresLevel" numFmtId="0" hierarchy="12">
      <sharedItems count="1">
        <s v="[Measures].[Sum of Revenue]" c="Sum of Revenue"/>
      </sharedItems>
    </cacheField>
  </cacheFields>
  <cacheHierarchies count="16">
    <cacheHierarchy uniqueName="[CustData].[Sector]" caption="Sector" attribute="1" defaultMemberUniqueName="[CustData].[Sector].[All]" allUniqueName="[CustData].[Sector].[All]" allCaption="All" dimensionUniqueName="[CustData]" displayFolder="" count="2" memberValueDatatype="130" unbalanced="0">
      <fieldsUsage count="2">
        <fieldUsage x="-1"/>
        <fieldUsage x="0"/>
      </fieldsUsage>
    </cacheHierarchy>
    <cacheHierarchy uniqueName="[CustData].[Region]" caption="Region" attribute="1" defaultMemberUniqueName="[CustData].[Region].[All]" allUniqueName="[CustData].[Region].[All]" dimensionUniqueName="[CustData]" displayFolder="" count="2" memberValueDatatype="130" unbalanced="0"/>
    <cacheHierarchy uniqueName="[CustData].[Market]" caption="Market" attribute="1" defaultMemberUniqueName="[CustData].[Market].[All]" allUniqueName="[CustData].[Market].[All]" dimensionUniqueName="[CustData]" displayFolder="" count="2" memberValueDatatype="130" unbalanced="0"/>
    <cacheHierarchy uniqueName="[CustData].[Rep]" caption="Rep" attribute="1" defaultMemberUniqueName="[CustData].[Rep].[All]" allUniqueName="[CustData].[Rep].[All]" dimensionUniqueName="[CustData]" displayFolder="" count="2" memberValueDatatype="130" unbalanced="0"/>
    <cacheHierarchy uniqueName="[CustData].[Product]" caption="Product" attribute="1" defaultMemberUniqueName="[CustData].[Product].[All]" allUniqueName="[CustData].[Product].[All]" dimensionUniqueName="[CustData]" displayFolder="" count="2" memberValueDatatype="130" unbalanced="0"/>
    <cacheHierarchy uniqueName="[CustData].[Date]" caption="Date" attribute="1" time="1" defaultMemberUniqueName="[CustData].[Date].[All]" allUniqueName="[CustData].[Date].[All]" dimensionUniqueName="[CustData]" displayFolder="" count="2" memberValueDatatype="7" unbalanced="0"/>
    <cacheHierarchy uniqueName="[CustData].[Weekday]" caption="Weekday" attribute="1" defaultMemberUniqueName="[CustData].[Weekday].[All]" allUniqueName="[CustData].[Weekday].[All]" dimensionUniqueName="[CustData]" displayFolder="" count="2" memberValueDatatype="130" unbalanced="0"/>
    <cacheHierarchy uniqueName="[CustData].[Customer]" caption="Customer" attribute="1" defaultMemberUniqueName="[CustData].[Customer].[All]" allUniqueName="[CustData].[Customer].[All]" allCaption="All" dimensionUniqueName="[CustData]" displayFolder="" count="2" memberValueDatatype="130" unbalanced="0">
      <fieldsUsage count="2">
        <fieldUsage x="-1"/>
        <fieldUsage x="1"/>
      </fieldsUsage>
    </cacheHierarchy>
    <cacheHierarchy uniqueName="[CustData].[Quantity]" caption="Quantity" attribute="1" defaultMemberUniqueName="[CustData].[Quantity].[All]" allUniqueName="[CustData].[Quantity].[All]" dimensionUniqueName="[CustData]" displayFolder="" count="2" memberValueDatatype="20" unbalanced="0"/>
    <cacheHierarchy uniqueName="[CustData].[Revenue]" caption="Revenue" attribute="1" defaultMemberUniqueName="[CustData].[Revenue].[All]" allUniqueName="[CustData].[Revenue].[All]" dimensionUniqueName="[CustData]" displayFolder="" count="2" memberValueDatatype="20" unbalanced="0"/>
    <cacheHierarchy uniqueName="[CustData].[Profit]" caption="Profit" attribute="1" defaultMemberUniqueName="[CustData].[Profit].[All]" allUniqueName="[CustData].[Profit].[All]" dimensionUniqueName="[CustData]" displayFolder="" count="2" memberValueDatatype="20" unbalanced="0"/>
    <cacheHierarchy uniqueName="[CustData].[Cost]" caption="Cost" attribute="1" defaultMemberUniqueName="[CustData].[Cost].[All]" allUniqueName="[CustData].[Cost].[All]" dimensionUniqueName="[CustData]" displayFolder="" count="2" memberValueDatatype="20" unbalanced="0"/>
    <cacheHierarchy uniqueName="[Measures]" caption="Measures" attribute="1" keyAttribute="1" defaultMemberUniqueName="[Measures].[__No measures defined]" dimensionUniqueName="[Measures]" displayFolder="" measures="1" count="1" memberValueDatatype="130" unbalanced="0">
      <fieldsUsage count="1">
        <fieldUsage x="2"/>
      </fieldsUsage>
    </cacheHierarchy>
    <cacheHierarchy uniqueName="[Measures].[__XL_Count CustData]" caption="__XL_Count CustData" measure="1" displayFolder="" measureGroup="CustData" count="0" hidden="1"/>
    <cacheHierarchy uniqueName="[Measures].[__No measures defined]" caption="__No measures defined" measure="1" displayFolder="" count="0" hidden="1"/>
    <cacheHierarchy uniqueName="[Measures].[Sum of Revenue]" caption="Sum of Revenue" measure="1" displayFolder="" measureGroup="CustData" count="0" hidden="1">
      <extLst>
        <ext xmlns:x15="http://schemas.microsoft.com/office/spreadsheetml/2010/11/main" uri="{B97F6D7D-B522-45F9-BDA1-12C45D357490}">
          <x15:cacheHierarchy aggregatedColumn="9"/>
        </ext>
      </extLst>
    </cacheHierarchy>
  </cacheHierarchies>
  <kpis count="0"/>
  <tupleCache>
    <entries count="54">
      <m>
        <tpls c="3">
          <tpl hier="0" item="0"/>
          <tpl fld="1" item="2"/>
          <tpl fld="2" item="0"/>
        </tpls>
      </m>
      <m>
        <tpls c="3">
          <tpl hier="0" item="0"/>
          <tpl fld="1" item="22"/>
          <tpl fld="2" item="0"/>
        </tpls>
      </m>
      <m>
        <tpls c="3">
          <tpl hier="0" item="0"/>
          <tpl fld="1" item="24"/>
          <tpl fld="2" item="0"/>
        </tpls>
      </m>
      <m>
        <tpls c="3">
          <tpl hier="0" item="0"/>
          <tpl fld="1" item="16"/>
          <tpl fld="2" item="0"/>
        </tpls>
      </m>
      <n v="427349">
        <tpls c="3">
          <tpl hier="0" item="0"/>
          <tpl fld="1" item="6"/>
          <tpl fld="2" item="0"/>
        </tpls>
      </n>
      <m>
        <tpls c="3">
          <tpl hier="0" item="0"/>
          <tpl fld="1" item="5"/>
          <tpl fld="2" item="0"/>
        </tpls>
      </m>
      <m>
        <tpls c="3">
          <tpl hier="0" item="0"/>
          <tpl fld="1" item="13"/>
          <tpl fld="2" item="0"/>
        </tpls>
      </m>
      <m>
        <tpls c="3">
          <tpl hier="0" item="0"/>
          <tpl fld="1" item="8"/>
          <tpl fld="2" item="0"/>
        </tpls>
      </m>
      <m>
        <tpls c="3">
          <tpl hier="0" item="0"/>
          <tpl fld="1" item="4"/>
          <tpl fld="2" item="0"/>
        </tpls>
      </m>
      <m>
        <tpls c="3">
          <tpl hier="0" item="0"/>
          <tpl fld="1" item="19"/>
          <tpl fld="2" item="0"/>
        </tpls>
      </m>
      <m>
        <tpls c="3">
          <tpl hier="0" item="0"/>
          <tpl fld="1" item="9"/>
          <tpl fld="2" item="0"/>
        </tpls>
      </m>
      <m>
        <tpls c="3">
          <tpl hier="0" item="0"/>
          <tpl fld="1" item="14"/>
          <tpl fld="2" item="0"/>
        </tpls>
      </m>
      <m>
        <tpls c="3">
          <tpl hier="0" item="0"/>
          <tpl fld="1" item="21"/>
          <tpl fld="2" item="0"/>
        </tpls>
      </m>
      <m>
        <tpls c="3">
          <tpl hier="0" item="0"/>
          <tpl fld="1" item="7"/>
          <tpl fld="2" item="0"/>
        </tpls>
      </m>
      <n v="31369">
        <tpls c="3">
          <tpl hier="0" item="0"/>
          <tpl fld="1" item="23"/>
          <tpl fld="2" item="0"/>
        </tpls>
      </n>
      <m>
        <tpls c="3">
          <tpl hier="0" item="0"/>
          <tpl fld="1" item="12"/>
          <tpl fld="2" item="0"/>
        </tpls>
      </m>
      <m>
        <tpls c="3">
          <tpl hier="0" item="0"/>
          <tpl fld="1" item="20"/>
          <tpl fld="2" item="0"/>
        </tpls>
      </m>
      <m>
        <tpls c="3">
          <tpl hier="0" item="0"/>
          <tpl fld="1" item="0"/>
          <tpl fld="2" item="0"/>
        </tpls>
      </m>
      <n v="509958">
        <tpls c="3">
          <tpl hier="0" item="0"/>
          <tpl hier="7" item="4294967295"/>
          <tpl fld="2" item="0"/>
        </tpls>
      </n>
      <m>
        <tpls c="3">
          <tpl hier="0" item="0"/>
          <tpl fld="1" item="10"/>
          <tpl fld="2" item="0"/>
        </tpls>
      </m>
      <m>
        <tpls c="3">
          <tpl hier="0" item="0"/>
          <tpl fld="1" item="15"/>
          <tpl fld="2" item="0"/>
        </tpls>
      </m>
      <m>
        <tpls c="3">
          <tpl hier="0" item="0"/>
          <tpl fld="1" item="18"/>
          <tpl fld="2" item="0"/>
        </tpls>
      </m>
      <m>
        <tpls c="3">
          <tpl hier="0" item="0"/>
          <tpl fld="1" item="11"/>
          <tpl fld="2" item="0"/>
        </tpls>
      </m>
      <m>
        <tpls c="3">
          <tpl hier="0" item="0"/>
          <tpl fld="1" item="17"/>
          <tpl fld="2" item="0"/>
        </tpls>
      </m>
      <m>
        <tpls c="3">
          <tpl hier="0" item="0"/>
          <tpl fld="1" item="3"/>
          <tpl fld="2" item="0"/>
        </tpls>
      </m>
      <m>
        <tpls c="3">
          <tpl hier="0" item="0"/>
          <tpl fld="1" item="1"/>
          <tpl fld="2" item="0"/>
        </tpls>
      </m>
      <n v="51240">
        <tpls c="3">
          <tpl hier="0" item="0"/>
          <tpl fld="1" item="25"/>
          <tpl fld="2" item="0"/>
        </tpls>
      </n>
      <n v="869454">
        <tpls c="3">
          <tpl hier="0" item="4"/>
          <tpl fld="1" item="12"/>
          <tpl fld="2" item="0"/>
        </tpls>
      </n>
      <n v="750163">
        <tpls c="3">
          <tpl hier="0" item="4"/>
          <tpl fld="1" item="7"/>
          <tpl fld="2" item="0"/>
        </tpls>
      </n>
      <n v="704359">
        <tpls c="3">
          <tpl hier="0" item="4"/>
          <tpl fld="1" item="13"/>
          <tpl fld="2" item="0"/>
        </tpls>
      </n>
      <n v="622794">
        <tpls c="3">
          <tpl hier="0" item="4"/>
          <tpl fld="1" item="3"/>
          <tpl fld="2" item="0"/>
        </tpls>
      </n>
      <n v="613514">
        <tpls c="3">
          <tpl hier="0" item="4"/>
          <tpl fld="1" item="8"/>
          <tpl fld="2" item="0"/>
        </tpls>
      </n>
      <n v="568851">
        <tpls c="3">
          <tpl hier="0" item="4"/>
          <tpl fld="1" item="5"/>
          <tpl fld="2" item="0"/>
        </tpls>
      </n>
      <n v="498937">
        <tpls c="3">
          <tpl hier="0" item="4"/>
          <tpl fld="1" item="11"/>
          <tpl fld="2" item="0"/>
        </tpls>
      </n>
      <n v="427349">
        <tpls c="3">
          <tpl hier="0" item="4"/>
          <tpl fld="1" item="6"/>
          <tpl fld="2" item="0"/>
        </tpls>
      </n>
      <n v="406326">
        <tpls c="3">
          <tpl hier="0" item="4"/>
          <tpl fld="1" item="1"/>
          <tpl fld="2" item="0"/>
        </tpls>
      </n>
      <n v="390978">
        <tpls c="3">
          <tpl hier="0" item="4"/>
          <tpl fld="1" item="18"/>
          <tpl fld="2" item="0"/>
        </tpls>
      </n>
      <n v="91320">
        <tpls c="3">
          <tpl hier="0" item="4"/>
          <tpl fld="1" item="2"/>
          <tpl fld="2" item="0"/>
        </tpls>
      </n>
      <n v="72680">
        <tpls c="3">
          <tpl hier="0" item="4"/>
          <tpl fld="1" item="14"/>
          <tpl fld="2" item="0"/>
        </tpls>
      </n>
      <n v="71651">
        <tpls c="3">
          <tpl hier="0" item="4"/>
          <tpl fld="1" item="21"/>
          <tpl fld="2" item="0"/>
        </tpls>
      </n>
      <n v="62744">
        <tpls c="3">
          <tpl hier="0" item="4"/>
          <tpl fld="1" item="16"/>
          <tpl fld="2" item="0"/>
        </tpls>
      </n>
      <n v="59881">
        <tpls c="3">
          <tpl hier="0" item="4"/>
          <tpl fld="1" item="15"/>
          <tpl fld="2" item="0"/>
        </tpls>
      </n>
      <n v="57516">
        <tpls c="3">
          <tpl hier="0" item="4"/>
          <tpl fld="1" item="22"/>
          <tpl fld="2" item="0"/>
        </tpls>
      </n>
      <n v="55251">
        <tpls c="3">
          <tpl hier="0" item="4"/>
          <tpl fld="1" item="10"/>
          <tpl fld="2" item="0"/>
        </tpls>
      </n>
      <n v="54048">
        <tpls c="3">
          <tpl hier="0" item="4"/>
          <tpl fld="1" item="4"/>
          <tpl fld="2" item="0"/>
        </tpls>
      </n>
      <n v="51240">
        <tpls c="3">
          <tpl hier="0" item="4"/>
          <tpl fld="1" item="25"/>
          <tpl fld="2" item="0"/>
        </tpls>
      </n>
      <n v="50030">
        <tpls c="3">
          <tpl hier="0" item="4"/>
          <tpl fld="1" item="24"/>
          <tpl fld="2" item="0"/>
        </tpls>
      </n>
      <n v="46717">
        <tpls c="3">
          <tpl hier="0" item="4"/>
          <tpl fld="1" item="9"/>
          <tpl fld="2" item="0"/>
        </tpls>
      </n>
      <n v="42316">
        <tpls c="3">
          <tpl hier="0" item="4"/>
          <tpl fld="1" item="19"/>
          <tpl fld="2" item="0"/>
        </tpls>
      </n>
      <n v="39250">
        <tpls c="3">
          <tpl hier="0" item="4"/>
          <tpl fld="1" item="20"/>
          <tpl fld="2" item="0"/>
        </tpls>
      </n>
      <n v="34710">
        <tpls c="3">
          <tpl hier="0" item="4"/>
          <tpl fld="1" item="17"/>
          <tpl fld="2" item="0"/>
        </tpls>
      </n>
      <n v="34364">
        <tpls c="3">
          <tpl hier="0" item="4"/>
          <tpl fld="1" item="0"/>
          <tpl fld="2" item="0"/>
        </tpls>
      </n>
      <n v="31369">
        <tpls c="3">
          <tpl hier="0" item="4"/>
          <tpl fld="1" item="23"/>
          <tpl fld="2" item="0"/>
        </tpls>
      </n>
      <n v="6707812">
        <tpls c="3">
          <tpl hier="0" item="4"/>
          <tpl hier="7" item="4294967295"/>
          <tpl fld="2" item="0"/>
        </tpls>
      </n>
    </entries>
    <sets count="5">
      <set count="2" maxRank="1" setDefinition="{[CustData].[Sector].&amp;[Museums],[CustData].[Sector].&amp;[Retail]}">
        <tpls c="1">
          <tpl fld="0" item="0"/>
        </tpls>
      </set>
      <set count="26" maxRank="1" setDefinition="[CustData].[Customer].children">
        <tpls c="1">
          <tpl fld="1" item="11"/>
        </tpls>
      </set>
      <set count="26" maxRank="26" setDefinition="[CustData].[Customer].children" sortType="descending">
        <tpls c="1">
          <tpl fld="1" item="12"/>
        </tpls>
        <tpls c="1">
          <tpl fld="1" item="7"/>
        </tpls>
        <tpls c="1">
          <tpl fld="1" item="13"/>
        </tpls>
        <tpls c="1">
          <tpl fld="1" item="3"/>
        </tpls>
        <tpls c="1">
          <tpl fld="1" item="8"/>
        </tpls>
        <tpls c="1">
          <tpl fld="1" item="5"/>
        </tpls>
        <tpls c="1">
          <tpl fld="1" item="11"/>
        </tpls>
        <tpls c="1">
          <tpl fld="1" item="6"/>
        </tpls>
        <tpls c="1">
          <tpl fld="1" item="1"/>
        </tpls>
        <tpls c="1">
          <tpl fld="1" item="18"/>
        </tpls>
        <tpls c="1">
          <tpl fld="1" item="2"/>
        </tpls>
        <tpls c="1">
          <tpl fld="1" item="14"/>
        </tpls>
        <tpls c="1">
          <tpl fld="1" item="21"/>
        </tpls>
        <tpls c="1">
          <tpl fld="1" item="16"/>
        </tpls>
        <tpls c="1">
          <tpl fld="1" item="15"/>
        </tpls>
        <tpls c="1">
          <tpl fld="1" item="22"/>
        </tpls>
        <tpls c="1">
          <tpl fld="1" item="10"/>
        </tpls>
        <tpls c="1">
          <tpl fld="1" item="4"/>
        </tpls>
        <tpls c="1">
          <tpl fld="1" item="25"/>
        </tpls>
        <tpls c="1">
          <tpl fld="1" item="24"/>
        </tpls>
        <tpls c="1">
          <tpl fld="1" item="9"/>
        </tpls>
        <tpls c="1">
          <tpl fld="1" item="19"/>
        </tpls>
        <tpls c="1">
          <tpl fld="1" item="20"/>
        </tpls>
        <tpls c="1">
          <tpl fld="1" item="17"/>
        </tpls>
        <tpls c="1">
          <tpl fld="1" item="0"/>
        </tpls>
        <tpls c="1">
          <tpl fld="1" item="23"/>
        </tpls>
        <sortByTuple c="1">
          <tpl fld="2" item="0"/>
        </sortByTuple>
      </set>
      <set count="26" maxRank="26" setDefinition="[CustData].[Customer].children" sortType="ascendingAlpha">
        <tpls c="1">
          <tpl fld="1" item="11"/>
        </tpls>
        <tpls c="1">
          <tpl fld="1" item="1"/>
        </tpls>
        <tpls c="1">
          <tpl fld="1" item="21"/>
        </tpls>
        <tpls c="1">
          <tpl fld="1" item="14"/>
        </tpls>
        <tpls c="1">
          <tpl fld="1" item="2"/>
        </tpls>
        <tpls c="1">
          <tpl fld="1" item="19"/>
        </tpls>
        <tpls c="1">
          <tpl fld="1" item="17"/>
        </tpls>
        <tpls c="1">
          <tpl fld="1" item="24"/>
        </tpls>
        <tpls c="1">
          <tpl fld="1" item="0"/>
        </tpls>
        <tpls c="1">
          <tpl fld="1" item="25"/>
        </tpls>
        <tpls c="1">
          <tpl fld="1" item="4"/>
        </tpls>
        <tpls c="1">
          <tpl fld="1" item="18"/>
        </tpls>
        <tpls c="1">
          <tpl fld="1" item="12"/>
        </tpls>
        <tpls c="1">
          <tpl fld="1" item="8"/>
        </tpls>
        <tpls c="1">
          <tpl fld="1" item="22"/>
        </tpls>
        <tpls c="1">
          <tpl fld="1" item="20"/>
        </tpls>
        <tpls c="1">
          <tpl fld="1" item="13"/>
        </tpls>
        <tpls c="1">
          <tpl fld="1" item="9"/>
        </tpls>
        <tpls c="1">
          <tpl fld="1" item="3"/>
        </tpls>
        <tpls c="1">
          <tpl fld="1" item="5"/>
        </tpls>
        <tpls c="1">
          <tpl fld="1" item="7"/>
        </tpls>
        <tpls c="1">
          <tpl fld="1" item="10"/>
        </tpls>
        <tpls c="1">
          <tpl fld="1" item="23"/>
        </tpls>
        <tpls c="1">
          <tpl fld="1" item="6"/>
        </tpls>
        <tpls c="1">
          <tpl fld="1" item="15"/>
        </tpls>
        <tpls c="1">
          <tpl fld="1" item="16"/>
        </tpls>
      </set>
      <set count="1" maxRank="1" setDefinition="{[CustData].[Sector].[All]}">
        <tpls c="1">
          <tpl hier="0" item="4294967295"/>
        </tpls>
      </set>
    </sets>
    <queryCache count="28">
      <query mdx="[CustData].[Customer].&amp;[LearnExcelBooks.com]">
        <tpls c="1">
          <tpl fld="1" item="0"/>
        </tpls>
      </query>
      <query mdx="[CustData].[Customer].&amp;[Calleia Company]">
        <tpls c="1">
          <tpl fld="1" item="1"/>
        </tpls>
      </query>
      <query mdx="[CustData].[Customer].&amp;[Wag More Dog Store, San Antonio]"/>
      <query mdx="[CustData].[Customer].&amp;[Excel4Apps]">
        <tpls c="1">
          <tpl fld="1" item="2"/>
        </tpls>
      </query>
      <query mdx="[CustData].[Customer].&amp;[SpringBoard]">
        <tpls c="1">
          <tpl fld="1" item="3"/>
        </tpls>
      </query>
      <query mdx="[CustData].[Customer].&amp;[MyExcelOnline.com]">
        <tpls c="1">
          <tpl fld="1" item="4"/>
        </tpls>
      </query>
      <query mdx="[CustData].[Customer].&amp;[St. Peter's Prep]">
        <tpls c="1">
          <tpl fld="1" item="5"/>
        </tpls>
      </query>
      <query mdx="[CustData].[Customer].&amp;[The Salem Ohio Historical Society]">
        <tpls c="1">
          <tpl fld="1" item="6"/>
        </tpls>
      </query>
      <query mdx="[CustData].[Customer].&amp;[Surten Excel]">
        <tpls c="1">
          <tpl fld="1" item="7"/>
        </tpls>
      </query>
      <query mdx="[CustData].[Customer].&amp;[NetCom Computer]">
        <tpls c="1">
          <tpl fld="1" item="8"/>
        </tpls>
      </query>
      <query mdx="[CustData].[Customer].&amp;[Spain Enterprises]">
        <tpls c="1">
          <tpl fld="1" item="9"/>
        </tpls>
      </query>
      <query mdx="[CustData].[Customer].&amp;[Symons]">
        <tpls c="1">
          <tpl fld="1" item="10"/>
        </tpls>
      </query>
      <query mdx="[CustData].[Customer].&amp;[Adaept Information Management]">
        <tpls c="1">
          <tpl fld="1" item="11"/>
        </tpls>
      </query>
      <query mdx="[CustData].[Customer].&amp;[MySpreadsheetLab]">
        <tpls c="1">
          <tpl fld="1" item="12"/>
        </tpls>
      </query>
      <query mdx="[CustData].[Customer].&amp;[SkyWire, Inc.]">
        <tpls c="1">
          <tpl fld="1" item="13"/>
        </tpls>
      </query>
      <query mdx="[CustData].[Customer].&amp;[Excel Learning Zone]">
        <tpls c="1">
          <tpl fld="1" item="14"/>
        </tpls>
      </query>
      <query mdx="[CustData].[Customer].[All]">
        <tpls c="1">
          <tpl hier="7" item="4294967295"/>
        </tpls>
      </query>
      <query mdx="[CustData].[Customer].&amp;[Vertex42]">
        <tpls c="1">
          <tpl fld="1" item="15"/>
        </tpls>
      </query>
      <query mdx="[CustData].[Customer].&amp;[Yesenita]">
        <tpls c="1">
          <tpl fld="1" item="16"/>
        </tpls>
      </query>
      <query mdx="[CustData].[Customer].&amp;[F-Keys Ltd.]">
        <tpls c="1">
          <tpl fld="1" item="17"/>
        </tpls>
      </query>
      <query mdx="[CustData].[Customer].&amp;[MyOnlineTrainingHub.com]">
        <tpls c="1">
          <tpl fld="1" item="18"/>
        </tpls>
      </query>
      <query mdx="[CustData].[Customer].&amp;[Excel-Translator.de]">
        <tpls c="1">
          <tpl fld="1" item="19"/>
        </tpls>
      </query>
      <query mdx="[CustData].[Customer].&amp;[Ribbon Commander Framework]">
        <tpls c="1">
          <tpl fld="1" item="20"/>
        </tpls>
      </query>
      <query mdx="[CustData].[Customer].&amp;[Excel Design Solutions Ltd]">
        <tpls c="1">
          <tpl fld="1" item="21"/>
        </tpls>
      </query>
      <query mdx="[CustData].[Customer].&amp;[Resource Optimizer]">
        <tpls c="1">
          <tpl fld="1" item="22"/>
        </tpls>
      </query>
      <query mdx="[CustData].[Customer].&amp;[Tennessee Moon]">
        <tpls c="1">
          <tpl fld="1" item="23"/>
        </tpls>
      </query>
      <query mdx="[CustData].[Customer].&amp;[JEVS Human Services]">
        <tpls c="1">
          <tpl fld="1" item="24"/>
        </tpls>
      </query>
      <query mdx="[Measures].[Sum of Revenue]">
        <tpls c="1">
          <tpl fld="2" item="0"/>
        </tpls>
      </query>
    </queryCache>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Bill Jelen" refreshedDate="44419.364135648146" backgroundQuery="1" createdVersion="3" refreshedVersion="7" minRefreshableVersion="3" recordCount="0" supportSubquery="1" supportAdvancedDrill="1" xr:uid="{FE65B282-D20B-48FC-930B-C70BBD7A4FA2}">
  <cacheSource type="external" connectionId="1">
    <extLst>
      <ext xmlns:x14="http://schemas.microsoft.com/office/spreadsheetml/2009/9/main" uri="{F057638F-6D5F-4e77-A914-E7F072B9BCA8}">
        <x14:sourceConnection name="ThisWorkbookDataModel"/>
      </ext>
    </extLst>
  </cacheSource>
  <cacheFields count="0"/>
  <cacheHierarchies count="15">
    <cacheHierarchy uniqueName="[CustData].[Sector]" caption="Sector" attribute="1" defaultMemberUniqueName="[CustData].[Sector].[All]" allUniqueName="[CustData].[Sector].[All]" dimensionUniqueName="[CustData]" displayFolder="" count="2" memberValueDatatype="130" unbalanced="0"/>
    <cacheHierarchy uniqueName="[CustData].[Region]" caption="Region" attribute="1" defaultMemberUniqueName="[CustData].[Region].[All]" allUniqueName="[CustData].[Region].[All]" dimensionUniqueName="[CustData]" displayFolder="" count="0" memberValueDatatype="130" unbalanced="0"/>
    <cacheHierarchy uniqueName="[CustData].[Market]" caption="Market" attribute="1" defaultMemberUniqueName="[CustData].[Market].[All]" allUniqueName="[CustData].[Market].[All]" dimensionUniqueName="[CustData]" displayFolder="" count="0" memberValueDatatype="130" unbalanced="0"/>
    <cacheHierarchy uniqueName="[CustData].[Rep]" caption="Rep" attribute="1" defaultMemberUniqueName="[CustData].[Rep].[All]" allUniqueName="[CustData].[Rep].[All]" dimensionUniqueName="[CustData]" displayFolder="" count="0" memberValueDatatype="130" unbalanced="0"/>
    <cacheHierarchy uniqueName="[CustData].[Product]" caption="Product" attribute="1" defaultMemberUniqueName="[CustData].[Product].[All]" allUniqueName="[CustData].[Product].[All]" dimensionUniqueName="[CustData]" displayFolder="" count="0" memberValueDatatype="130" unbalanced="0"/>
    <cacheHierarchy uniqueName="[CustData].[Date]" caption="Date" attribute="1" time="1" defaultMemberUniqueName="[CustData].[Date].[All]" allUniqueName="[CustData].[Date].[All]" dimensionUniqueName="[CustData]" displayFolder="" count="0" memberValueDatatype="7" unbalanced="0"/>
    <cacheHierarchy uniqueName="[CustData].[Weekday]" caption="Weekday" attribute="1" defaultMemberUniqueName="[CustData].[Weekday].[All]" allUniqueName="[CustData].[Weekday].[All]" dimensionUniqueName="[CustData]" displayFolder="" count="0" memberValueDatatype="130" unbalanced="0"/>
    <cacheHierarchy uniqueName="[CustData].[Customer]" caption="Customer" attribute="1" defaultMemberUniqueName="[CustData].[Customer].[All]" allUniqueName="[CustData].[Customer].[All]" dimensionUniqueName="[CustData]" displayFolder="" count="0" memberValueDatatype="130" unbalanced="0"/>
    <cacheHierarchy uniqueName="[CustData].[Quantity]" caption="Quantity" attribute="1" defaultMemberUniqueName="[CustData].[Quantity].[All]" allUniqueName="[CustData].[Quantity].[All]" dimensionUniqueName="[CustData]" displayFolder="" count="0" memberValueDatatype="20" unbalanced="0"/>
    <cacheHierarchy uniqueName="[CustData].[Revenue]" caption="Revenue" attribute="1" defaultMemberUniqueName="[CustData].[Revenue].[All]" allUniqueName="[CustData].[Revenue].[All]" dimensionUniqueName="[CustData]" displayFolder="" count="0" memberValueDatatype="20" unbalanced="0"/>
    <cacheHierarchy uniqueName="[CustData].[Profit]" caption="Profit" attribute="1" defaultMemberUniqueName="[CustData].[Profit].[All]" allUniqueName="[CustData].[Profit].[All]" dimensionUniqueName="[CustData]" displayFolder="" count="0" memberValueDatatype="20" unbalanced="0"/>
    <cacheHierarchy uniqueName="[CustData].[Cost]" caption="Cost" attribute="1" defaultMemberUniqueName="[CustData].[Cost].[All]" allUniqueName="[CustData].[Cost].[All]" dimensionUniqueName="[CustData]" displayFolder="" count="0" memberValueDatatype="20" unbalanced="0"/>
    <cacheHierarchy uniqueName="[Measures].[__XL_Count CustData]" caption="__XL_Count CustData" measure="1" displayFolder="" measureGroup="CustData" count="0" hidden="1"/>
    <cacheHierarchy uniqueName="[Measures].[__No measures defined]" caption="__No measures defined" measure="1" displayFolder="" count="0" hidden="1"/>
    <cacheHierarchy uniqueName="[Measures].[Sum of Revenue]" caption="Sum of Revenue" measure="1" displayFolder="" measureGroup="CustData" count="0" hidden="1">
      <extLst>
        <ext xmlns:x15="http://schemas.microsoft.com/office/spreadsheetml/2010/11/main" uri="{B97F6D7D-B522-45F9-BDA1-12C45D357490}">
          <x15:cacheHierarchy aggregatedColumn="9"/>
        </ext>
      </extLst>
    </cacheHierarchy>
  </cacheHierarchies>
  <kpis count="0"/>
  <extLst>
    <ext xmlns:x14="http://schemas.microsoft.com/office/spreadsheetml/2009/9/main" uri="{725AE2AE-9491-48be-B2B4-4EB974FC3084}">
      <x14:pivotCacheDefinition slicerData="1" pivotCacheId="1075278420" supportSubqueryNonVisual="1" supportSubqueryCalcMem="1" supportAddCalcMems="1"/>
    </ext>
  </extLst>
</pivotCach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ctor" xr10:uid="{7BEAC95C-6222-4E0B-AE20-74AB06CAD983}" sourceName="[CustData].[Sector]">
  <data>
    <olap pivotCacheId="1075278420">
      <levels count="2">
        <level uniqueName="[CustData].[Sector].[(All)]" sourceCaption="(All)" count="0"/>
        <level uniqueName="[CustData].[Sector].[Sector]" sourceCaption="Sector" count="5">
          <ranges>
            <range startItem="0">
              <i n="[CustData].[Sector].&amp;[Consulting]" c="Consulting"/>
              <i n="[CustData].[Sector].&amp;[Museums]" c="Museums"/>
              <i n="[CustData].[Sector].&amp;[Retail]" c="Retail"/>
              <i n="[CustData].[Sector].&amp;[Training]" c="Training"/>
              <i n="[CustData].[Sector].&amp;[Utilities]" c="Utilities"/>
            </range>
          </ranges>
        </level>
      </levels>
      <selections count="2">
        <selection n="[CustData].[Sector].&amp;[Museums]"/>
        <selection n="[CustData].[Sector].&amp;[Retai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ctor" xr10:uid="{3637888D-24B0-4EF6-97BB-D185427E1EA9}" cache="Slicer_Sector" caption="Sector"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F0191-CB3B-4D17-802A-BFBC108790E3}" name="CustData" displayName="CustData" ref="A1:L564" totalsRowShown="0" headerRowDxfId="4">
  <autoFilter ref="A1:L564" xr:uid="{A53F0191-CB3B-4D17-802A-BFBC108790E3}">
    <filterColumn colId="7">
      <filters>
        <filter val="Wag More Dog Store, San Antonio"/>
      </filters>
    </filterColumn>
  </autoFilter>
  <tableColumns count="12">
    <tableColumn id="1" xr3:uid="{9E793E6A-CA4A-425E-88E7-94B96D28A02D}" name="Sector"/>
    <tableColumn id="2" xr3:uid="{FD556C43-322A-4679-BFD2-1453CF504FD9}" name="Region"/>
    <tableColumn id="3" xr3:uid="{C5455EC6-4861-4DDA-B540-23B394F431D7}" name="Market"/>
    <tableColumn id="4" xr3:uid="{C37B758F-81E8-4604-B9D6-B07BF5D565DC}" name="Rep"/>
    <tableColumn id="5" xr3:uid="{D673EF52-033E-4621-8732-58B2C50DF90E}" name="Product" dataDxfId="3"/>
    <tableColumn id="6" xr3:uid="{6E5FAE93-70C6-41C4-B451-C02566915FE2}" name="Date" dataDxfId="2"/>
    <tableColumn id="7" xr3:uid="{C0CAA9EA-90F0-4F19-AF59-15C1437FF487}" name="Weekday" dataDxfId="1"/>
    <tableColumn id="8" xr3:uid="{914C74FC-ADC8-4254-A9AD-78A20981EAAA}" name="Customer" dataDxfId="0"/>
    <tableColumn id="9" xr3:uid="{23E56F69-8E03-4760-8A67-CDAAEACEA35C}" name="Quantity"/>
    <tableColumn id="10" xr3:uid="{EAFD02FA-4E1E-4FE9-8FEF-861AB5952B67}" name="Revenue"/>
    <tableColumn id="11" xr3:uid="{B36083D6-0975-4F75-9915-6C963FC67157}" name="Profit"/>
    <tableColumn id="12" xr3:uid="{13C7B7A0-B407-406F-8D86-765C73C15D69}" name="Cos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5B954-19C1-48F8-A04B-B9FABE883101}">
  <sheetPr codeName="Sheet5"/>
  <dimension ref="D1:E10"/>
  <sheetViews>
    <sheetView tabSelected="1" workbookViewId="0"/>
  </sheetViews>
  <sheetFormatPr defaultRowHeight="15"/>
  <sheetData>
    <row r="1" spans="4:5">
      <c r="D1" t="s">
        <v>92</v>
      </c>
    </row>
    <row r="2" spans="4:5">
      <c r="D2" s="13" t="s">
        <v>93</v>
      </c>
    </row>
    <row r="3" spans="4:5">
      <c r="D3" s="13" t="s">
        <v>94</v>
      </c>
    </row>
    <row r="5" spans="4:5">
      <c r="D5" s="13"/>
    </row>
    <row r="6" spans="4:5">
      <c r="D6" s="13" t="s">
        <v>95</v>
      </c>
    </row>
    <row r="7" spans="4:5">
      <c r="D7" s="13"/>
    </row>
    <row r="9" spans="4:5">
      <c r="D9" s="13"/>
      <c r="E9" t="s">
        <v>96</v>
      </c>
    </row>
    <row r="10" spans="4:5">
      <c r="D10" s="1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58B8-69D2-404B-92E5-BCA6D631A502}">
  <sheetPr codeName="Sheet1"/>
  <dimension ref="A3:T30"/>
  <sheetViews>
    <sheetView topLeftCell="E3" workbookViewId="0">
      <selection activeCell="E4" sqref="E4"/>
    </sheetView>
  </sheetViews>
  <sheetFormatPr defaultRowHeight="15"/>
  <cols>
    <col min="1" max="1" width="31.42578125" bestFit="1" customWidth="1"/>
    <col min="2" max="2" width="15.5703125" bestFit="1" customWidth="1"/>
    <col min="3" max="3" width="2.85546875" customWidth="1"/>
    <col min="5" max="5" width="27.5703125" bestFit="1" customWidth="1"/>
    <col min="8" max="8" width="102.5703125" customWidth="1"/>
    <col min="9" max="9" width="31.42578125" bestFit="1" customWidth="1"/>
  </cols>
  <sheetData>
    <row r="3" spans="1:20" ht="75">
      <c r="A3" t="s">
        <v>7</v>
      </c>
      <c r="E3" t="str" vm="28">
        <f>CUBESET("ThisWorkbookDataModel",
        "[CustData].[Customer].children",
        "Customers",
         2,
         "[Measures].[Sum of Revenue]")</f>
        <v>Customers</v>
      </c>
      <c r="F3" t="str" vm="23">
        <f>CUBEMEMBER("ThisWorkbookDataModel","[Measures].[Sum of Revenue]","Revenue")</f>
        <v>Revenue</v>
      </c>
      <c r="G3" s="9" t="s">
        <v>88</v>
      </c>
      <c r="H3" s="8" t="str" cm="1">
        <f t="array" aca="1" ref="H3" ca="1">_xlfn.FORMULATEXT(INDIRECT(G3))</f>
        <v>=CUBESET("ThisWorkbookDataModel",
        "[CustData].[Customer].children",
        "Customers",
         2,
         "[Measures].[Sum of Revenue]")</v>
      </c>
      <c r="I3" vm="54">
        <f>CUBESETCOUNT(E3)</f>
        <v>26</v>
      </c>
      <c r="T3" t="s">
        <v>82</v>
      </c>
    </row>
    <row r="4" spans="1:20">
      <c r="A4" t="str" vm="21">
        <f>CUBEMEMBER("ThisWorkbookDataModel","[CustData].[Customer].&amp;[Adaept Information Management]")</f>
        <v>Adaept Information Management</v>
      </c>
      <c r="B4" t="str" vm="61">
        <f>CUBEVALUE("ThisWorkbookDataModel",$A4,F$3,Slicer_Sector)</f>
        <v/>
      </c>
      <c r="E4" s="6" t="str" cm="1" vm="29">
        <f t="array" ref="E4:E29">CUBERANKEDMEMBER("ThisWorkbookDataModel",$E$3,_xlfn.SEQUENCE(26))</f>
        <v>MySpreadsheetLab</v>
      </c>
      <c r="F4" t="str" vm="55">
        <f>CUBEVALUE("ThisWorkbookDataModel",E4,$F$3,Slicer_Sector)</f>
        <v/>
      </c>
      <c r="G4" s="9" t="s">
        <v>89</v>
      </c>
      <c r="H4" t="str" cm="1">
        <f t="array" aca="1" ref="H4" ca="1">_xlfn.FORMULATEXT(INDIRECT(G4))</f>
        <v>=CUBEMEMBER("ThisWorkbookDataModel","[Measures].[Sum of Revenue]","Revenue")</v>
      </c>
      <c r="T4" t="str">
        <f ca="1">_xlfn.FORMULATEXT(B4)</f>
        <v>=CUBEVALUE("ThisWorkbookDataModel",$A4,F$3,Slicer_Sector)</v>
      </c>
    </row>
    <row r="5" spans="1:20">
      <c r="A5" t="str" vm="19">
        <f>CUBEMEMBER("ThisWorkbookDataModel","[CustData].[Customer].&amp;[Calleia Company]")</f>
        <v>Calleia Company</v>
      </c>
      <c r="B5" t="str" vm="63">
        <f>CUBEVALUE("ThisWorkbookDataModel",$A5,F$3,Slicer_Sector)</f>
        <v/>
      </c>
      <c r="E5" t="str" vm="30">
        <v>Surten Excel</v>
      </c>
      <c r="F5" t="str" vm="56">
        <f>CUBEVALUE("ThisWorkbookDataModel",E5,$F$3,Slicer_Sector)</f>
        <v/>
      </c>
      <c r="G5" s="9" t="s">
        <v>90</v>
      </c>
      <c r="H5" t="str" cm="1">
        <f t="array" aca="1" ref="H5" ca="1">_xlfn.FORMULATEXT(INDIRECT(G5))</f>
        <v>=CUBERANKEDMEMBER("ThisWorkbookDataModel",$E$3,SEQUENCE(26))</v>
      </c>
      <c r="I5" t="str" cm="1" vm="29">
        <f t="array" ref="I5:J30">_xlfn.MAKEARRAY(I3,2,_xlfn.LAMBDA(_xlpm.r,_xlpm.c,_xlfn.SWITCH(_xlpm.c,1,CUBERANKEDMEMBER("ThisWorkbookDataModel",$E$3,_xlpm.r),2,CUBEVALUE("ThisWorkbookDataModel",CUBERANKEDMEMBER("ThisWorkbookDataModel",$E$3,_xlpm.r),$F$3,Slicer_Sector))))</f>
        <v>MySpreadsheetLab</v>
      </c>
      <c r="J5" t="str" vm="55">
        <v/>
      </c>
      <c r="T5" t="s">
        <v>83</v>
      </c>
    </row>
    <row r="6" spans="1:20">
      <c r="A6" t="str" vm="16">
        <f>CUBEMEMBER("ThisWorkbookDataModel","[CustData].[Customer].&amp;[Excel Design Solutions Ltd]")</f>
        <v>Excel Design Solutions Ltd</v>
      </c>
      <c r="B6" t="str" vm="67">
        <f>CUBEVALUE("ThisWorkbookDataModel",$A6,F$3,Slicer_Sector)</f>
        <v/>
      </c>
      <c r="E6" s="6" t="str" vm="36">
        <v>SkyWire, Inc.</v>
      </c>
      <c r="F6" t="str" vm="57">
        <f>CUBEVALUE("ThisWorkbookDataModel",E6,$F$3,Slicer_Sector)</f>
        <v/>
      </c>
      <c r="G6" s="9" t="s">
        <v>91</v>
      </c>
      <c r="H6" t="str" cm="1">
        <f t="array" aca="1" ref="H6" ca="1">_xlfn.FORMULATEXT(INDIRECT(G6))</f>
        <v>=CUBEVALUE("ThisWorkbookDataModel",E4,$F$3,Slicer_Sector)</v>
      </c>
      <c r="I6" t="str" vm="30">
        <v>Surten Excel</v>
      </c>
      <c r="J6" t="str" vm="56">
        <v/>
      </c>
      <c r="T6" t="str">
        <f ca="1">_xlfn.FORMULATEXT(F3)</f>
        <v>=CUBEMEMBER("ThisWorkbookDataModel","[Measures].[Sum of Revenue]","Revenue")</v>
      </c>
    </row>
    <row r="7" spans="1:20">
      <c r="A7" t="str" vm="13">
        <f>CUBEMEMBER("ThisWorkbookDataModel","[CustData].[Customer].&amp;[Excel Learning Zone]")</f>
        <v>Excel Learning Zone</v>
      </c>
      <c r="B7" t="str" vm="66">
        <f>CUBEVALUE("ThisWorkbookDataModel",$A7,F$3,Slicer_Sector)</f>
        <v/>
      </c>
      <c r="E7" s="6" t="str" vm="37">
        <v>SpringBoard</v>
      </c>
      <c r="F7" t="str" vm="58">
        <f>CUBEVALUE("ThisWorkbookDataModel",E7,$F$3,Slicer_Sector)</f>
        <v/>
      </c>
      <c r="I7" t="str" vm="36">
        <v>SkyWire, Inc.</v>
      </c>
      <c r="J7" t="str" vm="57">
        <v/>
      </c>
      <c r="T7" t="s">
        <v>84</v>
      </c>
    </row>
    <row r="8" spans="1:20">
      <c r="A8" t="str" vm="9">
        <f>CUBEMEMBER("ThisWorkbookDataModel","[CustData].[Customer].&amp;[Excel4Apps]")</f>
        <v>Excel4Apps</v>
      </c>
      <c r="B8" t="str" vm="65">
        <f>CUBEVALUE("ThisWorkbookDataModel",$A8,F$3,Slicer_Sector)</f>
        <v/>
      </c>
      <c r="E8" s="6" t="str" vm="34">
        <v>NetCom Computer</v>
      </c>
      <c r="F8" t="str" vm="59">
        <f>CUBEVALUE("ThisWorkbookDataModel",E8,$F$3,Slicer_Sector)</f>
        <v/>
      </c>
      <c r="I8" t="str" vm="37">
        <v>SpringBoard</v>
      </c>
      <c r="J8" t="str" vm="58">
        <v/>
      </c>
      <c r="T8" t="str">
        <f ca="1">_xlfn.FORMULATEXT(A10)</f>
        <v>=CUBEMEMBER("ThisWorkbookDataModel","[CustData].[Customer].&amp;[F-Keys Ltd.]")</v>
      </c>
    </row>
    <row r="9" spans="1:20">
      <c r="A9" t="str" vm="2">
        <f>CUBEMEMBER("ThisWorkbookDataModel","[CustData].[Customer].&amp;[Excel-Translator.de]")</f>
        <v>Excel-Translator.de</v>
      </c>
      <c r="B9" t="str" vm="75">
        <f>CUBEVALUE("ThisWorkbookDataModel",$A9,F$3,Slicer_Sector)</f>
        <v/>
      </c>
      <c r="E9" s="6" t="str" vm="35">
        <v>St. Peter's Prep</v>
      </c>
      <c r="F9" t="str" vm="60">
        <f>CUBEVALUE("ThisWorkbookDataModel",E9,$F$3,Slicer_Sector)</f>
        <v/>
      </c>
      <c r="I9" t="str" vm="34">
        <v>NetCom Computer</v>
      </c>
      <c r="J9" t="str" vm="59">
        <v/>
      </c>
    </row>
    <row r="10" spans="1:20">
      <c r="A10" t="str" vm="11">
        <f>CUBEMEMBER("ThisWorkbookDataModel","[CustData].[Customer].&amp;[F-Keys Ltd.]")</f>
        <v>F-Keys Ltd.</v>
      </c>
      <c r="B10" t="str" vm="77">
        <f>CUBEVALUE("ThisWorkbookDataModel",$A10,F$3,Slicer_Sector)</f>
        <v/>
      </c>
      <c r="E10" s="6" t="str" vm="42">
        <v>Adaept Information Management</v>
      </c>
      <c r="F10" t="str" vm="61">
        <f>CUBEVALUE("ThisWorkbookDataModel",E10,$F$3,Slicer_Sector)</f>
        <v/>
      </c>
      <c r="I10" t="str" vm="35">
        <v>St. Peter's Prep</v>
      </c>
      <c r="J10" t="str" vm="60">
        <v/>
      </c>
      <c r="T10" t="s">
        <v>85</v>
      </c>
    </row>
    <row r="11" spans="1:20">
      <c r="A11" t="str" vm="26">
        <f>CUBEMEMBER("ThisWorkbookDataModel","[CustData].[Customer].&amp;[JEVS Human Services]")</f>
        <v>JEVS Human Services</v>
      </c>
      <c r="B11" t="str" vm="73">
        <f>CUBEVALUE("ThisWorkbookDataModel",$A11,F$3,Slicer_Sector)</f>
        <v/>
      </c>
      <c r="E11" s="6" t="str" vm="31">
        <v>The Salem Ohio Historical Society</v>
      </c>
      <c r="F11" vm="62">
        <f>CUBEVALUE("ThisWorkbookDataModel",E11,$F$3,Slicer_Sector)</f>
        <v>427349</v>
      </c>
      <c r="I11" t="str" vm="42">
        <v>Adaept Information Management</v>
      </c>
      <c r="J11" t="str" vm="61">
        <v/>
      </c>
      <c r="T11" t="s">
        <v>86</v>
      </c>
    </row>
    <row r="12" spans="1:20">
      <c r="A12" t="str" vm="7">
        <f>CUBEMEMBER("ThisWorkbookDataModel","[CustData].[Customer].&amp;[LearnExcelBooks.com]")</f>
        <v>LearnExcelBooks.com</v>
      </c>
      <c r="B12" t="str" vm="78">
        <f>CUBEVALUE("ThisWorkbookDataModel",$A12,F$3,Slicer_Sector)</f>
        <v/>
      </c>
      <c r="E12" s="6" t="str" vm="33">
        <v>Calleia Company</v>
      </c>
      <c r="F12" t="str" vm="63">
        <f>CUBEVALUE("ThisWorkbookDataModel",E12,$F$3,Slicer_Sector)</f>
        <v/>
      </c>
      <c r="I12" t="str" vm="31">
        <v>The Salem Ohio Historical Society</v>
      </c>
      <c r="J12" vm="62">
        <v>427349</v>
      </c>
    </row>
    <row r="13" spans="1:20">
      <c r="A13" t="str" vm="25">
        <f>CUBEMEMBER("ThisWorkbookDataModel","[CustData].[Customer].&amp;[MyExcelOnline.com]")</f>
        <v>MyExcelOnline.com</v>
      </c>
      <c r="B13" t="str" vm="72">
        <f>CUBEVALUE("ThisWorkbookDataModel",$A13,F$3,Slicer_Sector)</f>
        <v/>
      </c>
      <c r="E13" s="6" t="str" vm="41">
        <v>MyOnlineTrainingHub.com</v>
      </c>
      <c r="F13" t="str" vm="64">
        <f>CUBEVALUE("ThisWorkbookDataModel",E13,$F$3,Slicer_Sector)</f>
        <v/>
      </c>
      <c r="I13" t="str" vm="33">
        <v>Calleia Company</v>
      </c>
      <c r="J13" t="str" vm="63">
        <v/>
      </c>
    </row>
    <row r="14" spans="1:20">
      <c r="A14" t="str" vm="24">
        <f>CUBEMEMBER("ThisWorkbookDataModel","[CustData].[Customer].&amp;[MyOnlineTrainingHub.com]")</f>
        <v>MyOnlineTrainingHub.com</v>
      </c>
      <c r="B14" t="str" vm="64">
        <f>CUBEVALUE("ThisWorkbookDataModel",$A14,F$3,Slicer_Sector)</f>
        <v/>
      </c>
      <c r="E14" s="6" t="str" vm="38">
        <v>Excel4Apps</v>
      </c>
      <c r="F14" t="str" vm="65">
        <f>CUBEVALUE("ThisWorkbookDataModel",E14,$F$3,Slicer_Sector)</f>
        <v/>
      </c>
      <c r="I14" t="str" vm="41">
        <v>MyOnlineTrainingHub.com</v>
      </c>
      <c r="J14" t="str" vm="64">
        <v/>
      </c>
    </row>
    <row r="15" spans="1:20">
      <c r="A15" t="str" vm="22">
        <f>CUBEMEMBER("ThisWorkbookDataModel","[CustData].[Customer].&amp;[MySpreadsheetLab]")</f>
        <v>MySpreadsheetLab</v>
      </c>
      <c r="B15" t="str" vm="55">
        <f>CUBEVALUE("ThisWorkbookDataModel",$A15,F$3,Slicer_Sector)</f>
        <v/>
      </c>
      <c r="E15" s="6" t="str" vm="39">
        <v>Excel Learning Zone</v>
      </c>
      <c r="F15" t="str" vm="66">
        <f>CUBEVALUE("ThisWorkbookDataModel",E15,$F$3,Slicer_Sector)</f>
        <v/>
      </c>
      <c r="I15" t="str" vm="38">
        <v>Excel4Apps</v>
      </c>
      <c r="J15" t="str" vm="65">
        <v/>
      </c>
    </row>
    <row r="16" spans="1:20">
      <c r="A16" t="str" vm="20">
        <f>CUBEMEMBER("ThisWorkbookDataModel","[CustData].[Customer].&amp;[NetCom Computer]")</f>
        <v>NetCom Computer</v>
      </c>
      <c r="B16" t="str" vm="59">
        <f>CUBEVALUE("ThisWorkbookDataModel",$A16,F$3,Slicer_Sector)</f>
        <v/>
      </c>
      <c r="E16" s="6" t="str" vm="40">
        <v>Excel Design Solutions Ltd</v>
      </c>
      <c r="F16" t="str" vm="67">
        <f>CUBEVALUE("ThisWorkbookDataModel",E16,$F$3,Slicer_Sector)</f>
        <v/>
      </c>
      <c r="I16" t="str" vm="39">
        <v>Excel Learning Zone</v>
      </c>
      <c r="J16" t="str" vm="66">
        <v/>
      </c>
    </row>
    <row r="17" spans="1:10">
      <c r="A17" t="str" vm="18">
        <f>CUBEMEMBER("ThisWorkbookDataModel","[CustData].[Customer].&amp;[Resource Optimizer]")</f>
        <v>Resource Optimizer</v>
      </c>
      <c r="B17" t="str" vm="70">
        <f>CUBEVALUE("ThisWorkbookDataModel",$A17,F$3,Slicer_Sector)</f>
        <v/>
      </c>
      <c r="E17" s="6" t="str" vm="32">
        <v>Yesenita</v>
      </c>
      <c r="F17" t="str" vm="68">
        <f>CUBEVALUE("ThisWorkbookDataModel",E17,$F$3,Slicer_Sector)</f>
        <v/>
      </c>
      <c r="I17" t="str" vm="40">
        <v>Excel Design Solutions Ltd</v>
      </c>
      <c r="J17" t="str" vm="67">
        <v/>
      </c>
    </row>
    <row r="18" spans="1:10">
      <c r="A18" t="str" vm="15">
        <f>CUBEMEMBER("ThisWorkbookDataModel","[CustData].[Customer].&amp;[Ribbon Commander Framework]")</f>
        <v>Ribbon Commander Framework</v>
      </c>
      <c r="B18" t="str" vm="76">
        <f>CUBEVALUE("ThisWorkbookDataModel",$A18,F$3,Slicer_Sector)</f>
        <v/>
      </c>
      <c r="E18" s="6" t="str" vm="43">
        <v>Vertex42</v>
      </c>
      <c r="F18" t="str" vm="69">
        <f>CUBEVALUE("ThisWorkbookDataModel",E18,$F$3,Slicer_Sector)</f>
        <v/>
      </c>
      <c r="I18" t="str" vm="32">
        <v>Yesenita</v>
      </c>
      <c r="J18" t="str" vm="68">
        <v/>
      </c>
    </row>
    <row r="19" spans="1:10">
      <c r="A19" t="str" vm="12">
        <f>CUBEMEMBER("ThisWorkbookDataModel","[CustData].[Customer].&amp;[SkyWire, Inc.]")</f>
        <v>SkyWire, Inc.</v>
      </c>
      <c r="B19" t="str" vm="57">
        <f>CUBEVALUE("ThisWorkbookDataModel",$A19,F$3,Slicer_Sector)</f>
        <v/>
      </c>
      <c r="E19" t="str" vm="44">
        <v>Resource Optimizer</v>
      </c>
      <c r="F19" t="str" vm="70">
        <f>CUBEVALUE("ThisWorkbookDataModel",E19,$F$3,Slicer_Sector)</f>
        <v/>
      </c>
      <c r="I19" t="str" vm="43">
        <v>Vertex42</v>
      </c>
      <c r="J19" t="str" vm="69">
        <v/>
      </c>
    </row>
    <row r="20" spans="1:10">
      <c r="A20" t="str" vm="3">
        <f>CUBEMEMBER("ThisWorkbookDataModel","[CustData].[Customer].&amp;[Spain Enterprises]")</f>
        <v>Spain Enterprises</v>
      </c>
      <c r="B20" t="str" vm="74">
        <f>CUBEVALUE("ThisWorkbookDataModel",$A20,F$3,Slicer_Sector)</f>
        <v/>
      </c>
      <c r="E20" t="str" vm="45">
        <v>Symons</v>
      </c>
      <c r="F20" t="str" vm="71">
        <f>CUBEVALUE("ThisWorkbookDataModel",E20,$F$3,Slicer_Sector)</f>
        <v/>
      </c>
      <c r="I20" t="str" vm="44">
        <v>Resource Optimizer</v>
      </c>
      <c r="J20" t="str" vm="70">
        <v/>
      </c>
    </row>
    <row r="21" spans="1:10">
      <c r="A21" t="str" vm="1">
        <f>CUBEMEMBER("ThisWorkbookDataModel","[CustData].[Customer].&amp;[SpringBoard]")</f>
        <v>SpringBoard</v>
      </c>
      <c r="B21" t="str" vm="58">
        <f>CUBEVALUE("ThisWorkbookDataModel",$A21,F$3,Slicer_Sector)</f>
        <v/>
      </c>
      <c r="E21" t="str" vm="46">
        <v>MyExcelOnline.com</v>
      </c>
      <c r="F21" t="str" vm="72">
        <f>CUBEVALUE("ThisWorkbookDataModel",E21,$F$3,Slicer_Sector)</f>
        <v/>
      </c>
      <c r="I21" t="str" vm="45">
        <v>Symons</v>
      </c>
      <c r="J21" t="str" vm="71">
        <v/>
      </c>
    </row>
    <row r="22" spans="1:10">
      <c r="A22" t="str" vm="27">
        <f>CUBEMEMBER("ThisWorkbookDataModel","[CustData].[Customer].&amp;[St. Peter's Prep]")</f>
        <v>St. Peter's Prep</v>
      </c>
      <c r="B22" t="str" vm="60">
        <f>CUBEVALUE("ThisWorkbookDataModel",$A22,F$3,Slicer_Sector)</f>
        <v/>
      </c>
      <c r="E22" t="str" vm="81">
        <v>Mike's Dog Store San Antonio</v>
      </c>
      <c r="F22" vm="82">
        <f>CUBEVALUE("ThisWorkbookDataModel",E22,$F$3,Slicer_Sector)</f>
        <v>51240</v>
      </c>
      <c r="I22" t="str" vm="46">
        <v>MyExcelOnline.com</v>
      </c>
      <c r="J22" t="str" vm="72">
        <v/>
      </c>
    </row>
    <row r="23" spans="1:10">
      <c r="A23" t="str" vm="8">
        <f>CUBEMEMBER("ThisWorkbookDataModel","[CustData].[Customer].&amp;[Surten Excel]")</f>
        <v>Surten Excel</v>
      </c>
      <c r="B23" t="str" vm="56">
        <f>CUBEVALUE("ThisWorkbookDataModel",$A23,F$3,Slicer_Sector)</f>
        <v/>
      </c>
      <c r="E23" t="str" vm="47">
        <v>JEVS Human Services</v>
      </c>
      <c r="F23" t="str" vm="73">
        <f>CUBEVALUE("ThisWorkbookDataModel",E23,$F$3,Slicer_Sector)</f>
        <v/>
      </c>
      <c r="I23" t="str" vm="81">
        <v>Mike's Dog Store San Antonio</v>
      </c>
      <c r="J23" vm="82">
        <v>51240</v>
      </c>
    </row>
    <row r="24" spans="1:10">
      <c r="A24" t="str" vm="10">
        <f>CUBEMEMBER("ThisWorkbookDataModel","[CustData].[Customer].&amp;[Symons]")</f>
        <v>Symons</v>
      </c>
      <c r="B24" t="str" vm="71">
        <f>CUBEVALUE("ThisWorkbookDataModel",$A24,F$3,Slicer_Sector)</f>
        <v/>
      </c>
      <c r="E24" t="str" vm="48">
        <v>Spain Enterprises</v>
      </c>
      <c r="F24" t="str" vm="74">
        <f>CUBEVALUE("ThisWorkbookDataModel",E24,$F$3,Slicer_Sector)</f>
        <v/>
      </c>
      <c r="I24" t="str" vm="47">
        <v>JEVS Human Services</v>
      </c>
      <c r="J24" t="str" vm="73">
        <v/>
      </c>
    </row>
    <row r="25" spans="1:10">
      <c r="A25" t="str" vm="6">
        <f>CUBEMEMBER("ThisWorkbookDataModel","[CustData].[Customer].&amp;[Tennessee Moon]")</f>
        <v>Tennessee Moon</v>
      </c>
      <c r="B25" vm="79">
        <f>CUBEVALUE("ThisWorkbookDataModel",$A25,F$3,Slicer_Sector)</f>
        <v>31369</v>
      </c>
      <c r="E25" t="str" vm="49">
        <v>Excel-Translator.de</v>
      </c>
      <c r="F25" t="str" vm="75">
        <f>CUBEVALUE("ThisWorkbookDataModel",E25,$F$3,Slicer_Sector)</f>
        <v/>
      </c>
      <c r="I25" t="str" vm="48">
        <v>Spain Enterprises</v>
      </c>
      <c r="J25" t="str" vm="74">
        <v/>
      </c>
    </row>
    <row r="26" spans="1:10">
      <c r="A26" t="str" vm="5">
        <f>CUBEMEMBER("ThisWorkbookDataModel","[CustData].[Customer].&amp;[The Salem Ohio Historical Society]")</f>
        <v>The Salem Ohio Historical Society</v>
      </c>
      <c r="B26" vm="62">
        <f>CUBEVALUE("ThisWorkbookDataModel",$A26,F$3,Slicer_Sector)</f>
        <v>427349</v>
      </c>
      <c r="E26" t="str" vm="50">
        <v>Ribbon Commander Framework</v>
      </c>
      <c r="F26" t="str" vm="76">
        <f>CUBEVALUE("ThisWorkbookDataModel",E26,$F$3,Slicer_Sector)</f>
        <v/>
      </c>
      <c r="I26" t="str" vm="49">
        <v>Excel-Translator.de</v>
      </c>
      <c r="J26" t="str" vm="75">
        <v/>
      </c>
    </row>
    <row r="27" spans="1:10">
      <c r="A27" t="str" vm="4">
        <f>CUBEMEMBER("ThisWorkbookDataModel","[CustData].[Customer].&amp;[Vertex42]")</f>
        <v>Vertex42</v>
      </c>
      <c r="B27" t="str" vm="69">
        <f>CUBEVALUE("ThisWorkbookDataModel",$A27,F$3,Slicer_Sector)</f>
        <v/>
      </c>
      <c r="E27" t="str" vm="51">
        <v>F-Keys Ltd.</v>
      </c>
      <c r="F27" t="str" vm="77">
        <f>CUBEVALUE("ThisWorkbookDataModel",E27,$F$3,Slicer_Sector)</f>
        <v/>
      </c>
      <c r="I27" t="str" vm="50">
        <v>Ribbon Commander Framework</v>
      </c>
      <c r="J27" t="str" vm="76">
        <v/>
      </c>
    </row>
    <row r="28" spans="1:10">
      <c r="A28" t="str" vm="83">
        <f>CUBEMEMBER("ThisWorkbookDataModel","[CustData].[Customer].&amp;[Mike's Dog Store San Antonio]")</f>
        <v>Mike's Dog Store San Antonio</v>
      </c>
      <c r="B28" vm="82">
        <f>CUBEVALUE("ThisWorkbookDataModel",$A28,F$3,Slicer_Sector)</f>
        <v>51240</v>
      </c>
      <c r="E28" t="str" vm="52">
        <v>LearnExcelBooks.com</v>
      </c>
      <c r="F28" t="str" vm="78">
        <f>CUBEVALUE("ThisWorkbookDataModel",E28,$F$3,Slicer_Sector)</f>
        <v/>
      </c>
      <c r="I28" t="str" vm="51">
        <v>F-Keys Ltd.</v>
      </c>
      <c r="J28" t="str" vm="77">
        <v/>
      </c>
    </row>
    <row r="29" spans="1:10">
      <c r="A29" t="str" vm="17">
        <f>CUBEMEMBER("ThisWorkbookDataModel","[CustData].[Customer].&amp;[Yesenita]")</f>
        <v>Yesenita</v>
      </c>
      <c r="B29" t="str" vm="68">
        <f>CUBEVALUE("ThisWorkbookDataModel",$A29,F$3,Slicer_Sector)</f>
        <v/>
      </c>
      <c r="E29" t="str" vm="53">
        <v>Tennessee Moon</v>
      </c>
      <c r="F29" vm="79">
        <f>CUBEVALUE("ThisWorkbookDataModel",E29,$F$3,Slicer_Sector)</f>
        <v>31369</v>
      </c>
      <c r="I29" t="str" vm="52">
        <v>LearnExcelBooks.com</v>
      </c>
      <c r="J29" t="str" vm="78">
        <v/>
      </c>
    </row>
    <row r="30" spans="1:10">
      <c r="A30" t="str" vm="14">
        <f>CUBEMEMBER("ThisWorkbookDataModel","[CustData].[Customer].[All]","Grand Total")</f>
        <v>Grand Total</v>
      </c>
      <c r="B30" vm="80">
        <f>CUBEVALUE("ThisWorkbookDataModel",$A30,F$3,Slicer_Sector)</f>
        <v>509958</v>
      </c>
      <c r="I30" t="str" vm="53">
        <v>Tennessee Moon</v>
      </c>
      <c r="J30" vm="79">
        <v>31369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D7EDC-1B8D-4223-B683-5D1860464F11}">
  <sheetPr codeName="Sheet2"/>
  <dimension ref="A1:S564"/>
  <sheetViews>
    <sheetView workbookViewId="0">
      <selection activeCell="H189" sqref="H189"/>
    </sheetView>
  </sheetViews>
  <sheetFormatPr defaultRowHeight="15"/>
  <cols>
    <col min="1" max="1" width="16.140625" bestFit="1" customWidth="1"/>
    <col min="2" max="2" width="9.85546875" bestFit="1" customWidth="1"/>
    <col min="3" max="4" width="9.85546875" customWidth="1"/>
    <col min="5" max="5" width="10.140625" customWidth="1"/>
    <col min="6" max="6" width="10.7109375" bestFit="1" customWidth="1"/>
    <col min="7" max="7" width="11.5703125" customWidth="1"/>
    <col min="8" max="8" width="31.28515625" bestFit="1" customWidth="1"/>
    <col min="9" max="9" width="10.7109375" customWidth="1"/>
    <col min="10" max="10" width="11.140625" customWidth="1"/>
    <col min="11" max="11" width="8" customWidth="1"/>
    <col min="12" max="12" width="7" customWidth="1"/>
    <col min="16" max="16" width="31.42578125" bestFit="1" customWidth="1"/>
  </cols>
  <sheetData>
    <row r="1" spans="1:19">
      <c r="A1" s="1" t="s">
        <v>0</v>
      </c>
      <c r="B1" s="1" t="s">
        <v>1</v>
      </c>
      <c r="C1" s="1" t="s">
        <v>2</v>
      </c>
      <c r="D1" s="1" t="s">
        <v>3</v>
      </c>
      <c r="E1" s="1" t="s">
        <v>4</v>
      </c>
      <c r="F1" s="1" t="s">
        <v>5</v>
      </c>
      <c r="G1" s="1" t="s">
        <v>6</v>
      </c>
      <c r="H1" s="1" t="s">
        <v>7</v>
      </c>
      <c r="I1" s="2" t="s">
        <v>8</v>
      </c>
      <c r="J1" s="2" t="s">
        <v>9</v>
      </c>
      <c r="K1" s="2" t="s">
        <v>10</v>
      </c>
      <c r="L1" s="2" t="s">
        <v>11</v>
      </c>
      <c r="P1" s="1"/>
    </row>
    <row r="2" spans="1:19" hidden="1">
      <c r="A2" t="s">
        <v>12</v>
      </c>
      <c r="B2" t="s">
        <v>13</v>
      </c>
      <c r="C2" t="s">
        <v>14</v>
      </c>
      <c r="D2" t="s">
        <v>15</v>
      </c>
      <c r="E2" s="3" t="s">
        <v>16</v>
      </c>
      <c r="F2" s="4">
        <v>45292</v>
      </c>
      <c r="G2" s="4" t="s">
        <v>17</v>
      </c>
      <c r="H2" s="4" t="s">
        <v>18</v>
      </c>
      <c r="I2">
        <v>1000</v>
      </c>
      <c r="J2">
        <v>22810</v>
      </c>
      <c r="K2">
        <v>10220</v>
      </c>
      <c r="L2">
        <v>12590</v>
      </c>
      <c r="O2" s="4"/>
      <c r="P2" s="4"/>
    </row>
    <row r="3" spans="1:19" hidden="1">
      <c r="A3" t="s">
        <v>19</v>
      </c>
      <c r="B3" t="s">
        <v>20</v>
      </c>
      <c r="C3" t="s">
        <v>21</v>
      </c>
      <c r="D3" t="s">
        <v>22</v>
      </c>
      <c r="E3" s="3" t="s">
        <v>23</v>
      </c>
      <c r="F3" s="4">
        <v>45293</v>
      </c>
      <c r="G3" s="4" t="s">
        <v>24</v>
      </c>
      <c r="H3" s="4" t="s">
        <v>25</v>
      </c>
      <c r="I3">
        <v>100</v>
      </c>
      <c r="J3">
        <v>2257</v>
      </c>
      <c r="K3">
        <v>984</v>
      </c>
      <c r="L3">
        <v>1273</v>
      </c>
      <c r="P3" s="4"/>
      <c r="R3" s="5"/>
      <c r="S3" s="5"/>
    </row>
    <row r="4" spans="1:19" hidden="1">
      <c r="A4" t="s">
        <v>19</v>
      </c>
      <c r="B4" t="s">
        <v>26</v>
      </c>
      <c r="C4" t="s">
        <v>27</v>
      </c>
      <c r="D4" t="s">
        <v>28</v>
      </c>
      <c r="E4" s="3" t="s">
        <v>16</v>
      </c>
      <c r="F4" s="4">
        <v>45295</v>
      </c>
      <c r="G4" s="4" t="s">
        <v>29</v>
      </c>
      <c r="H4" s="4" t="s">
        <v>30</v>
      </c>
      <c r="I4">
        <v>400</v>
      </c>
      <c r="J4">
        <v>9152</v>
      </c>
      <c r="K4">
        <v>4088</v>
      </c>
      <c r="L4">
        <v>5064</v>
      </c>
      <c r="P4" s="4"/>
    </row>
    <row r="5" spans="1:19" hidden="1">
      <c r="A5" t="s">
        <v>19</v>
      </c>
      <c r="B5" t="s">
        <v>13</v>
      </c>
      <c r="C5" t="s">
        <v>31</v>
      </c>
      <c r="D5" t="s">
        <v>32</v>
      </c>
      <c r="E5" s="3" t="s">
        <v>23</v>
      </c>
      <c r="F5" s="4">
        <v>45295</v>
      </c>
      <c r="G5" s="4" t="s">
        <v>29</v>
      </c>
      <c r="H5" s="4" t="s">
        <v>33</v>
      </c>
      <c r="I5">
        <v>800</v>
      </c>
      <c r="J5">
        <v>18552</v>
      </c>
      <c r="K5">
        <v>7872</v>
      </c>
      <c r="L5">
        <v>10680</v>
      </c>
      <c r="P5" s="4"/>
    </row>
    <row r="6" spans="1:19" hidden="1">
      <c r="A6" t="s">
        <v>34</v>
      </c>
      <c r="B6" t="s">
        <v>13</v>
      </c>
      <c r="C6" t="s">
        <v>14</v>
      </c>
      <c r="D6" t="s">
        <v>15</v>
      </c>
      <c r="E6" s="3" t="s">
        <v>35</v>
      </c>
      <c r="F6" s="4">
        <v>45298</v>
      </c>
      <c r="G6" s="4" t="s">
        <v>36</v>
      </c>
      <c r="H6" s="4" t="s">
        <v>37</v>
      </c>
      <c r="I6">
        <v>400</v>
      </c>
      <c r="J6">
        <v>8456</v>
      </c>
      <c r="K6">
        <v>3388</v>
      </c>
      <c r="L6">
        <v>5068</v>
      </c>
      <c r="P6" s="4"/>
    </row>
    <row r="7" spans="1:19" hidden="1">
      <c r="A7" t="s">
        <v>12</v>
      </c>
      <c r="B7" t="s">
        <v>38</v>
      </c>
      <c r="C7" t="s">
        <v>39</v>
      </c>
      <c r="D7" t="s">
        <v>40</v>
      </c>
      <c r="E7" s="3" t="s">
        <v>23</v>
      </c>
      <c r="F7" s="4">
        <v>45298</v>
      </c>
      <c r="G7" s="4" t="s">
        <v>36</v>
      </c>
      <c r="H7" s="4" t="s">
        <v>41</v>
      </c>
      <c r="I7">
        <v>1000</v>
      </c>
      <c r="J7">
        <v>21730</v>
      </c>
      <c r="K7">
        <v>9840</v>
      </c>
      <c r="L7">
        <v>11890</v>
      </c>
      <c r="P7" s="4"/>
    </row>
    <row r="8" spans="1:19" hidden="1">
      <c r="A8" t="s">
        <v>34</v>
      </c>
      <c r="B8" t="s">
        <v>13</v>
      </c>
      <c r="C8" t="s">
        <v>14</v>
      </c>
      <c r="D8" t="s">
        <v>15</v>
      </c>
      <c r="E8" s="3" t="s">
        <v>35</v>
      </c>
      <c r="F8" s="4">
        <v>45300</v>
      </c>
      <c r="G8" s="4" t="s">
        <v>24</v>
      </c>
      <c r="H8" s="4" t="s">
        <v>37</v>
      </c>
      <c r="I8">
        <v>800</v>
      </c>
      <c r="J8">
        <v>16416</v>
      </c>
      <c r="K8">
        <v>6776</v>
      </c>
      <c r="L8">
        <v>9640</v>
      </c>
      <c r="P8" s="4"/>
    </row>
    <row r="9" spans="1:19" hidden="1">
      <c r="A9" t="s">
        <v>19</v>
      </c>
      <c r="B9" t="s">
        <v>26</v>
      </c>
      <c r="C9" t="s">
        <v>42</v>
      </c>
      <c r="D9" t="s">
        <v>43</v>
      </c>
      <c r="E9" s="3" t="s">
        <v>16</v>
      </c>
      <c r="F9" s="4">
        <v>45301</v>
      </c>
      <c r="G9" s="4" t="s">
        <v>44</v>
      </c>
      <c r="H9" s="4" t="s">
        <v>45</v>
      </c>
      <c r="I9">
        <v>900</v>
      </c>
      <c r="J9">
        <v>21438</v>
      </c>
      <c r="K9">
        <v>9198</v>
      </c>
      <c r="L9">
        <v>12240</v>
      </c>
      <c r="P9" s="4"/>
    </row>
    <row r="10" spans="1:19" hidden="1">
      <c r="A10" t="s">
        <v>46</v>
      </c>
      <c r="B10" t="s">
        <v>13</v>
      </c>
      <c r="C10" t="s">
        <v>14</v>
      </c>
      <c r="D10" t="s">
        <v>22</v>
      </c>
      <c r="E10" s="3" t="s">
        <v>35</v>
      </c>
      <c r="F10" s="4">
        <v>45303</v>
      </c>
      <c r="G10" s="4" t="s">
        <v>47</v>
      </c>
      <c r="H10" s="4" t="s">
        <v>48</v>
      </c>
      <c r="I10">
        <v>300</v>
      </c>
      <c r="J10">
        <v>6267</v>
      </c>
      <c r="K10">
        <v>2541</v>
      </c>
      <c r="L10">
        <v>3726</v>
      </c>
      <c r="P10" s="4"/>
    </row>
    <row r="11" spans="1:19" hidden="1">
      <c r="A11" t="s">
        <v>34</v>
      </c>
      <c r="B11" t="s">
        <v>26</v>
      </c>
      <c r="C11" t="s">
        <v>49</v>
      </c>
      <c r="D11" t="s">
        <v>50</v>
      </c>
      <c r="E11" s="3" t="s">
        <v>16</v>
      </c>
      <c r="F11" s="4">
        <v>45305</v>
      </c>
      <c r="G11" s="4" t="s">
        <v>36</v>
      </c>
      <c r="H11" s="4" t="s">
        <v>51</v>
      </c>
      <c r="I11">
        <v>100</v>
      </c>
      <c r="J11">
        <v>2401</v>
      </c>
      <c r="K11">
        <v>1022</v>
      </c>
      <c r="L11">
        <v>1379</v>
      </c>
      <c r="P11" s="4"/>
    </row>
    <row r="12" spans="1:19" hidden="1">
      <c r="A12" t="s">
        <v>19</v>
      </c>
      <c r="B12" t="s">
        <v>20</v>
      </c>
      <c r="C12" t="s">
        <v>21</v>
      </c>
      <c r="D12" t="s">
        <v>22</v>
      </c>
      <c r="E12" s="3" t="s">
        <v>35</v>
      </c>
      <c r="F12" s="4">
        <v>45306</v>
      </c>
      <c r="G12" s="4" t="s">
        <v>17</v>
      </c>
      <c r="H12" s="4" t="s">
        <v>25</v>
      </c>
      <c r="I12">
        <v>500</v>
      </c>
      <c r="J12">
        <v>9345</v>
      </c>
      <c r="K12">
        <v>4235</v>
      </c>
      <c r="L12">
        <v>5110</v>
      </c>
      <c r="P12" s="4"/>
    </row>
    <row r="13" spans="1:19" hidden="1">
      <c r="A13" t="s">
        <v>34</v>
      </c>
      <c r="B13" t="s">
        <v>20</v>
      </c>
      <c r="C13" t="s">
        <v>21</v>
      </c>
      <c r="D13" t="s">
        <v>22</v>
      </c>
      <c r="E13" s="3" t="s">
        <v>35</v>
      </c>
      <c r="F13" s="4">
        <v>45307</v>
      </c>
      <c r="G13" s="4" t="s">
        <v>24</v>
      </c>
      <c r="H13" s="4" t="s">
        <v>52</v>
      </c>
      <c r="I13">
        <v>600</v>
      </c>
      <c r="J13">
        <v>11628</v>
      </c>
      <c r="K13">
        <v>5082</v>
      </c>
      <c r="L13">
        <v>6546</v>
      </c>
      <c r="P13" s="4"/>
    </row>
    <row r="14" spans="1:19" hidden="1">
      <c r="A14" t="s">
        <v>19</v>
      </c>
      <c r="B14" t="s">
        <v>20</v>
      </c>
      <c r="C14" t="s">
        <v>21</v>
      </c>
      <c r="D14" t="s">
        <v>22</v>
      </c>
      <c r="E14" s="3" t="s">
        <v>23</v>
      </c>
      <c r="F14" s="4">
        <v>45310</v>
      </c>
      <c r="G14" s="4" t="s">
        <v>47</v>
      </c>
      <c r="H14" s="4" t="s">
        <v>25</v>
      </c>
      <c r="I14">
        <v>100</v>
      </c>
      <c r="J14">
        <v>2042</v>
      </c>
      <c r="K14">
        <v>984</v>
      </c>
      <c r="L14">
        <v>1058</v>
      </c>
      <c r="P14" s="4"/>
    </row>
    <row r="15" spans="1:19" hidden="1">
      <c r="A15" t="s">
        <v>19</v>
      </c>
      <c r="B15" t="s">
        <v>13</v>
      </c>
      <c r="C15" t="s">
        <v>31</v>
      </c>
      <c r="D15" t="s">
        <v>32</v>
      </c>
      <c r="E15" s="3" t="s">
        <v>53</v>
      </c>
      <c r="F15" s="4">
        <v>45312</v>
      </c>
      <c r="G15" s="4" t="s">
        <v>36</v>
      </c>
      <c r="H15" s="4" t="s">
        <v>33</v>
      </c>
      <c r="I15">
        <v>200</v>
      </c>
      <c r="J15">
        <v>3552</v>
      </c>
      <c r="K15">
        <v>1694</v>
      </c>
      <c r="L15">
        <v>1858</v>
      </c>
      <c r="P15" s="4"/>
    </row>
    <row r="16" spans="1:19" hidden="1">
      <c r="A16" t="s">
        <v>19</v>
      </c>
      <c r="B16" t="s">
        <v>20</v>
      </c>
      <c r="C16" t="s">
        <v>21</v>
      </c>
      <c r="D16" t="s">
        <v>22</v>
      </c>
      <c r="E16" s="3" t="s">
        <v>53</v>
      </c>
      <c r="F16" s="4">
        <v>45312</v>
      </c>
      <c r="G16" s="4" t="s">
        <v>36</v>
      </c>
      <c r="H16" s="4" t="s">
        <v>54</v>
      </c>
      <c r="I16">
        <v>800</v>
      </c>
      <c r="J16">
        <v>14440</v>
      </c>
      <c r="K16">
        <v>6776</v>
      </c>
      <c r="L16">
        <v>7664</v>
      </c>
      <c r="P16" s="4"/>
    </row>
    <row r="17" spans="1:16" hidden="1">
      <c r="A17" t="s">
        <v>34</v>
      </c>
      <c r="B17" t="s">
        <v>13</v>
      </c>
      <c r="C17" t="s">
        <v>14</v>
      </c>
      <c r="D17" t="s">
        <v>15</v>
      </c>
      <c r="E17" s="3" t="s">
        <v>35</v>
      </c>
      <c r="F17" s="4">
        <v>45314</v>
      </c>
      <c r="G17" s="4" t="s">
        <v>24</v>
      </c>
      <c r="H17" s="4" t="s">
        <v>37</v>
      </c>
      <c r="I17">
        <v>800</v>
      </c>
      <c r="J17">
        <v>14592</v>
      </c>
      <c r="K17">
        <v>6776</v>
      </c>
      <c r="L17">
        <v>7816</v>
      </c>
      <c r="P17" s="4"/>
    </row>
    <row r="18" spans="1:16" hidden="1">
      <c r="A18" t="s">
        <v>46</v>
      </c>
      <c r="B18" t="s">
        <v>13</v>
      </c>
      <c r="C18" t="s">
        <v>14</v>
      </c>
      <c r="D18" t="s">
        <v>22</v>
      </c>
      <c r="E18" s="3" t="s">
        <v>35</v>
      </c>
      <c r="F18" s="4">
        <v>45315</v>
      </c>
      <c r="G18" s="4" t="s">
        <v>44</v>
      </c>
      <c r="H18" s="4" t="s">
        <v>48</v>
      </c>
      <c r="I18">
        <v>600</v>
      </c>
      <c r="J18">
        <v>12606</v>
      </c>
      <c r="K18">
        <v>5082</v>
      </c>
      <c r="L18">
        <v>7524</v>
      </c>
      <c r="P18" s="4"/>
    </row>
    <row r="19" spans="1:16" hidden="1">
      <c r="A19" t="s">
        <v>34</v>
      </c>
      <c r="B19" t="s">
        <v>20</v>
      </c>
      <c r="C19" t="s">
        <v>21</v>
      </c>
      <c r="D19" t="s">
        <v>22</v>
      </c>
      <c r="E19" s="3" t="s">
        <v>35</v>
      </c>
      <c r="F19" s="4">
        <v>45316</v>
      </c>
      <c r="G19" s="4" t="s">
        <v>29</v>
      </c>
      <c r="H19" s="4" t="s">
        <v>52</v>
      </c>
      <c r="I19">
        <v>1000</v>
      </c>
      <c r="J19">
        <v>20770</v>
      </c>
      <c r="K19">
        <v>8470</v>
      </c>
      <c r="L19">
        <v>12300</v>
      </c>
      <c r="P19" s="4"/>
    </row>
    <row r="20" spans="1:16" hidden="1">
      <c r="A20" t="s">
        <v>46</v>
      </c>
      <c r="B20" t="s">
        <v>13</v>
      </c>
      <c r="C20" t="s">
        <v>14</v>
      </c>
      <c r="D20" t="s">
        <v>22</v>
      </c>
      <c r="E20" s="3" t="s">
        <v>35</v>
      </c>
      <c r="F20" s="4">
        <v>45317</v>
      </c>
      <c r="G20" s="4" t="s">
        <v>47</v>
      </c>
      <c r="H20" s="4" t="s">
        <v>48</v>
      </c>
      <c r="I20">
        <v>400</v>
      </c>
      <c r="J20">
        <v>8128</v>
      </c>
      <c r="K20">
        <v>3388</v>
      </c>
      <c r="L20">
        <v>4740</v>
      </c>
      <c r="P20" s="4"/>
    </row>
    <row r="21" spans="1:16" hidden="1">
      <c r="A21" t="s">
        <v>34</v>
      </c>
      <c r="B21" t="s">
        <v>13</v>
      </c>
      <c r="C21" t="s">
        <v>14</v>
      </c>
      <c r="D21" t="s">
        <v>15</v>
      </c>
      <c r="E21" s="3" t="s">
        <v>23</v>
      </c>
      <c r="F21" s="4">
        <v>45320</v>
      </c>
      <c r="G21" s="4" t="s">
        <v>17</v>
      </c>
      <c r="H21" s="4" t="s">
        <v>37</v>
      </c>
      <c r="I21">
        <v>700</v>
      </c>
      <c r="J21">
        <v>17150</v>
      </c>
      <c r="K21">
        <v>6888</v>
      </c>
      <c r="L21">
        <v>10262</v>
      </c>
      <c r="P21" s="4"/>
    </row>
    <row r="22" spans="1:16" hidden="1">
      <c r="A22" t="s">
        <v>19</v>
      </c>
      <c r="B22" t="s">
        <v>26</v>
      </c>
      <c r="C22" t="s">
        <v>27</v>
      </c>
      <c r="D22" t="s">
        <v>28</v>
      </c>
      <c r="E22" s="3" t="s">
        <v>35</v>
      </c>
      <c r="F22" s="4">
        <v>45320</v>
      </c>
      <c r="G22" s="4" t="s">
        <v>17</v>
      </c>
      <c r="H22" s="4" t="s">
        <v>30</v>
      </c>
      <c r="I22">
        <v>400</v>
      </c>
      <c r="J22">
        <v>7136</v>
      </c>
      <c r="K22">
        <v>3388</v>
      </c>
      <c r="L22">
        <v>3748</v>
      </c>
      <c r="P22" s="4"/>
    </row>
    <row r="23" spans="1:16" hidden="1">
      <c r="A23" t="s">
        <v>19</v>
      </c>
      <c r="B23" t="s">
        <v>26</v>
      </c>
      <c r="C23" t="s">
        <v>42</v>
      </c>
      <c r="D23" t="s">
        <v>43</v>
      </c>
      <c r="E23" s="3" t="s">
        <v>23</v>
      </c>
      <c r="F23" s="4">
        <v>45321</v>
      </c>
      <c r="G23" s="4" t="s">
        <v>24</v>
      </c>
      <c r="H23" s="4" t="s">
        <v>45</v>
      </c>
      <c r="I23">
        <v>300</v>
      </c>
      <c r="J23">
        <v>6714</v>
      </c>
      <c r="K23">
        <v>2952</v>
      </c>
      <c r="L23">
        <v>3762</v>
      </c>
      <c r="P23" s="4"/>
    </row>
    <row r="24" spans="1:16" hidden="1">
      <c r="A24" t="s">
        <v>34</v>
      </c>
      <c r="B24" t="s">
        <v>13</v>
      </c>
      <c r="C24" t="s">
        <v>14</v>
      </c>
      <c r="D24" t="s">
        <v>15</v>
      </c>
      <c r="E24" s="3" t="s">
        <v>35</v>
      </c>
      <c r="F24" s="4">
        <v>45322</v>
      </c>
      <c r="G24" s="4" t="s">
        <v>44</v>
      </c>
      <c r="H24" s="4" t="s">
        <v>37</v>
      </c>
      <c r="I24">
        <v>800</v>
      </c>
      <c r="J24">
        <v>15640</v>
      </c>
      <c r="K24">
        <v>6776</v>
      </c>
      <c r="L24">
        <v>8864</v>
      </c>
      <c r="P24" s="4"/>
    </row>
    <row r="25" spans="1:16" hidden="1">
      <c r="A25" t="s">
        <v>19</v>
      </c>
      <c r="B25" t="s">
        <v>26</v>
      </c>
      <c r="C25" t="s">
        <v>42</v>
      </c>
      <c r="D25" t="s">
        <v>43</v>
      </c>
      <c r="E25" s="3" t="s">
        <v>35</v>
      </c>
      <c r="F25" s="4">
        <v>45323</v>
      </c>
      <c r="G25" s="4" t="s">
        <v>29</v>
      </c>
      <c r="H25" s="4" t="s">
        <v>45</v>
      </c>
      <c r="I25">
        <v>300</v>
      </c>
      <c r="J25">
        <v>5532</v>
      </c>
      <c r="K25">
        <v>2541</v>
      </c>
      <c r="L25">
        <v>2991</v>
      </c>
      <c r="P25" s="4"/>
    </row>
    <row r="26" spans="1:16" hidden="1">
      <c r="A26" t="s">
        <v>19</v>
      </c>
      <c r="B26" t="s">
        <v>20</v>
      </c>
      <c r="C26" t="s">
        <v>21</v>
      </c>
      <c r="D26" t="s">
        <v>22</v>
      </c>
      <c r="E26" s="3" t="s">
        <v>23</v>
      </c>
      <c r="F26" s="4">
        <v>45325</v>
      </c>
      <c r="G26" s="4" t="s">
        <v>55</v>
      </c>
      <c r="H26" s="4" t="s">
        <v>25</v>
      </c>
      <c r="I26">
        <v>800</v>
      </c>
      <c r="J26">
        <v>17160</v>
      </c>
      <c r="K26">
        <v>7872</v>
      </c>
      <c r="L26">
        <v>9288</v>
      </c>
      <c r="P26" s="4"/>
    </row>
    <row r="27" spans="1:16" hidden="1">
      <c r="A27" t="s">
        <v>19</v>
      </c>
      <c r="B27" t="s">
        <v>20</v>
      </c>
      <c r="C27" t="s">
        <v>21</v>
      </c>
      <c r="D27" t="s">
        <v>22</v>
      </c>
      <c r="E27" s="3" t="s">
        <v>23</v>
      </c>
      <c r="F27" s="4">
        <v>45328</v>
      </c>
      <c r="G27" s="4" t="s">
        <v>24</v>
      </c>
      <c r="H27" s="4" t="s">
        <v>56</v>
      </c>
      <c r="I27">
        <v>900</v>
      </c>
      <c r="J27">
        <v>21708</v>
      </c>
      <c r="K27">
        <v>8856</v>
      </c>
      <c r="L27">
        <v>12852</v>
      </c>
      <c r="P27" s="4"/>
    </row>
    <row r="28" spans="1:16" hidden="1">
      <c r="A28" t="s">
        <v>46</v>
      </c>
      <c r="B28" t="s">
        <v>13</v>
      </c>
      <c r="C28" t="s">
        <v>14</v>
      </c>
      <c r="D28" t="s">
        <v>22</v>
      </c>
      <c r="E28" s="3" t="s">
        <v>35</v>
      </c>
      <c r="F28" s="4">
        <v>45329</v>
      </c>
      <c r="G28" s="4" t="s">
        <v>44</v>
      </c>
      <c r="H28" s="4" t="s">
        <v>48</v>
      </c>
      <c r="I28">
        <v>1000</v>
      </c>
      <c r="J28">
        <v>19890</v>
      </c>
      <c r="K28">
        <v>8470</v>
      </c>
      <c r="L28">
        <v>11420</v>
      </c>
    </row>
    <row r="29" spans="1:16" hidden="1">
      <c r="A29" t="s">
        <v>34</v>
      </c>
      <c r="B29" t="s">
        <v>20</v>
      </c>
      <c r="C29" t="s">
        <v>21</v>
      </c>
      <c r="D29" t="s">
        <v>22</v>
      </c>
      <c r="E29" s="3" t="s">
        <v>35</v>
      </c>
      <c r="F29" s="4">
        <v>45330</v>
      </c>
      <c r="G29" s="4" t="s">
        <v>29</v>
      </c>
      <c r="H29" s="4" t="s">
        <v>52</v>
      </c>
      <c r="I29">
        <v>100</v>
      </c>
      <c r="J29">
        <v>1817</v>
      </c>
      <c r="K29">
        <v>847</v>
      </c>
      <c r="L29">
        <v>970</v>
      </c>
    </row>
    <row r="30" spans="1:16" hidden="1">
      <c r="A30" t="s">
        <v>34</v>
      </c>
      <c r="B30" t="s">
        <v>13</v>
      </c>
      <c r="C30" t="s">
        <v>14</v>
      </c>
      <c r="D30" t="s">
        <v>15</v>
      </c>
      <c r="E30" s="3" t="s">
        <v>35</v>
      </c>
      <c r="F30" s="4">
        <v>45331</v>
      </c>
      <c r="G30" s="4" t="s">
        <v>47</v>
      </c>
      <c r="H30" s="4" t="s">
        <v>37</v>
      </c>
      <c r="I30">
        <v>300</v>
      </c>
      <c r="J30">
        <v>5157</v>
      </c>
      <c r="K30">
        <v>2541</v>
      </c>
      <c r="L30">
        <v>2616</v>
      </c>
    </row>
    <row r="31" spans="1:16" hidden="1">
      <c r="A31" t="s">
        <v>34</v>
      </c>
      <c r="B31" t="s">
        <v>20</v>
      </c>
      <c r="C31" t="s">
        <v>21</v>
      </c>
      <c r="D31" t="s">
        <v>22</v>
      </c>
      <c r="E31" s="3" t="s">
        <v>23</v>
      </c>
      <c r="F31" s="4">
        <v>45336</v>
      </c>
      <c r="G31" s="4" t="s">
        <v>44</v>
      </c>
      <c r="H31" s="4" t="s">
        <v>52</v>
      </c>
      <c r="I31">
        <v>700</v>
      </c>
      <c r="J31">
        <v>13867</v>
      </c>
      <c r="K31">
        <v>6888</v>
      </c>
      <c r="L31">
        <v>6979</v>
      </c>
    </row>
    <row r="32" spans="1:16" hidden="1">
      <c r="A32" t="s">
        <v>34</v>
      </c>
      <c r="B32" t="s">
        <v>13</v>
      </c>
      <c r="C32" t="s">
        <v>57</v>
      </c>
      <c r="D32" t="s">
        <v>58</v>
      </c>
      <c r="E32" s="3" t="s">
        <v>16</v>
      </c>
      <c r="F32" s="4">
        <v>45338</v>
      </c>
      <c r="G32" s="4" t="s">
        <v>47</v>
      </c>
      <c r="H32" s="4" t="s">
        <v>59</v>
      </c>
      <c r="I32">
        <v>800</v>
      </c>
      <c r="J32">
        <v>16936</v>
      </c>
      <c r="K32">
        <v>8176</v>
      </c>
      <c r="L32">
        <v>8760</v>
      </c>
    </row>
    <row r="33" spans="1:12" hidden="1">
      <c r="A33" t="s">
        <v>12</v>
      </c>
      <c r="B33" t="s">
        <v>26</v>
      </c>
      <c r="C33" t="s">
        <v>27</v>
      </c>
      <c r="D33" t="s">
        <v>28</v>
      </c>
      <c r="E33" s="3" t="s">
        <v>35</v>
      </c>
      <c r="F33" s="4">
        <v>45339</v>
      </c>
      <c r="G33" s="4" t="s">
        <v>55</v>
      </c>
      <c r="H33" s="4" t="s">
        <v>60</v>
      </c>
      <c r="I33">
        <v>600</v>
      </c>
      <c r="J33">
        <v>11430</v>
      </c>
      <c r="K33">
        <v>5082</v>
      </c>
      <c r="L33">
        <v>6348</v>
      </c>
    </row>
    <row r="34" spans="1:12" hidden="1">
      <c r="A34" t="s">
        <v>19</v>
      </c>
      <c r="B34" t="s">
        <v>26</v>
      </c>
      <c r="C34" t="s">
        <v>42</v>
      </c>
      <c r="D34" t="s">
        <v>43</v>
      </c>
      <c r="E34" s="3" t="s">
        <v>35</v>
      </c>
      <c r="F34" s="4">
        <v>45340</v>
      </c>
      <c r="G34" s="4" t="s">
        <v>36</v>
      </c>
      <c r="H34" s="4" t="s">
        <v>45</v>
      </c>
      <c r="I34">
        <v>1000</v>
      </c>
      <c r="J34">
        <v>20250</v>
      </c>
      <c r="K34">
        <v>8470</v>
      </c>
      <c r="L34">
        <v>11780</v>
      </c>
    </row>
    <row r="35" spans="1:12" hidden="1">
      <c r="A35" t="s">
        <v>19</v>
      </c>
      <c r="B35" t="s">
        <v>26</v>
      </c>
      <c r="C35" t="s">
        <v>42</v>
      </c>
      <c r="D35" t="s">
        <v>43</v>
      </c>
      <c r="E35" s="3" t="s">
        <v>35</v>
      </c>
      <c r="F35" s="4">
        <v>45341</v>
      </c>
      <c r="G35" s="4" t="s">
        <v>17</v>
      </c>
      <c r="H35" s="4" t="s">
        <v>45</v>
      </c>
      <c r="I35">
        <v>500</v>
      </c>
      <c r="J35">
        <v>10385</v>
      </c>
      <c r="K35">
        <v>4235</v>
      </c>
      <c r="L35">
        <v>6150</v>
      </c>
    </row>
    <row r="36" spans="1:12" hidden="1">
      <c r="A36" t="s">
        <v>19</v>
      </c>
      <c r="B36" t="s">
        <v>26</v>
      </c>
      <c r="C36" t="s">
        <v>42</v>
      </c>
      <c r="D36" t="s">
        <v>43</v>
      </c>
      <c r="E36" s="3" t="s">
        <v>16</v>
      </c>
      <c r="F36" s="4">
        <v>45342</v>
      </c>
      <c r="G36" s="4" t="s">
        <v>24</v>
      </c>
      <c r="H36" s="4" t="s">
        <v>45</v>
      </c>
      <c r="I36">
        <v>1000</v>
      </c>
      <c r="J36">
        <v>23810</v>
      </c>
      <c r="K36">
        <v>10220</v>
      </c>
      <c r="L36">
        <v>13590</v>
      </c>
    </row>
    <row r="37" spans="1:12" hidden="1">
      <c r="A37" t="s">
        <v>12</v>
      </c>
      <c r="B37" t="s">
        <v>13</v>
      </c>
      <c r="C37" t="s">
        <v>14</v>
      </c>
      <c r="D37" t="s">
        <v>15</v>
      </c>
      <c r="E37" s="3" t="s">
        <v>35</v>
      </c>
      <c r="F37" s="4">
        <v>45342</v>
      </c>
      <c r="G37" s="4" t="s">
        <v>24</v>
      </c>
      <c r="H37" s="4" t="s">
        <v>18</v>
      </c>
      <c r="I37">
        <v>300</v>
      </c>
      <c r="J37">
        <v>5700</v>
      </c>
      <c r="K37">
        <v>2541</v>
      </c>
      <c r="L37">
        <v>3159</v>
      </c>
    </row>
    <row r="38" spans="1:12" hidden="1">
      <c r="A38" t="s">
        <v>12</v>
      </c>
      <c r="B38" t="s">
        <v>26</v>
      </c>
      <c r="C38" t="s">
        <v>27</v>
      </c>
      <c r="D38" t="s">
        <v>28</v>
      </c>
      <c r="E38" s="3" t="s">
        <v>35</v>
      </c>
      <c r="F38" s="4">
        <v>45342</v>
      </c>
      <c r="G38" s="4" t="s">
        <v>24</v>
      </c>
      <c r="H38" s="4" t="s">
        <v>60</v>
      </c>
      <c r="I38">
        <v>600</v>
      </c>
      <c r="J38">
        <v>11124</v>
      </c>
      <c r="K38">
        <v>5082</v>
      </c>
      <c r="L38">
        <v>6042</v>
      </c>
    </row>
    <row r="39" spans="1:12" hidden="1">
      <c r="A39" t="s">
        <v>19</v>
      </c>
      <c r="B39" t="s">
        <v>26</v>
      </c>
      <c r="C39" t="s">
        <v>42</v>
      </c>
      <c r="D39" t="s">
        <v>43</v>
      </c>
      <c r="E39" s="3" t="s">
        <v>16</v>
      </c>
      <c r="F39" s="4">
        <v>45345</v>
      </c>
      <c r="G39" s="4" t="s">
        <v>47</v>
      </c>
      <c r="H39" s="4" t="s">
        <v>45</v>
      </c>
      <c r="I39">
        <v>500</v>
      </c>
      <c r="J39">
        <v>11525</v>
      </c>
      <c r="K39">
        <v>5110</v>
      </c>
      <c r="L39">
        <v>6415</v>
      </c>
    </row>
    <row r="40" spans="1:12" hidden="1">
      <c r="A40" t="s">
        <v>19</v>
      </c>
      <c r="B40" t="s">
        <v>26</v>
      </c>
      <c r="C40" t="s">
        <v>42</v>
      </c>
      <c r="D40" t="s">
        <v>43</v>
      </c>
      <c r="E40" s="3" t="s">
        <v>16</v>
      </c>
      <c r="F40" s="4">
        <v>45348</v>
      </c>
      <c r="G40" s="4" t="s">
        <v>17</v>
      </c>
      <c r="H40" s="4" t="s">
        <v>45</v>
      </c>
      <c r="I40">
        <v>1000</v>
      </c>
      <c r="J40">
        <v>25140</v>
      </c>
      <c r="K40">
        <v>10220</v>
      </c>
      <c r="L40">
        <v>14920</v>
      </c>
    </row>
    <row r="41" spans="1:12" hidden="1">
      <c r="A41" t="s">
        <v>12</v>
      </c>
      <c r="B41" t="s">
        <v>13</v>
      </c>
      <c r="C41" t="s">
        <v>14</v>
      </c>
      <c r="D41" t="s">
        <v>15</v>
      </c>
      <c r="E41" s="3" t="s">
        <v>23</v>
      </c>
      <c r="F41" s="4">
        <v>45348</v>
      </c>
      <c r="G41" s="4" t="s">
        <v>17</v>
      </c>
      <c r="H41" s="4" t="s">
        <v>18</v>
      </c>
      <c r="I41">
        <v>600</v>
      </c>
      <c r="J41">
        <v>13206</v>
      </c>
      <c r="K41">
        <v>5904</v>
      </c>
      <c r="L41">
        <v>7302</v>
      </c>
    </row>
    <row r="42" spans="1:12" hidden="1">
      <c r="A42" t="s">
        <v>19</v>
      </c>
      <c r="B42" t="s">
        <v>38</v>
      </c>
      <c r="C42" t="s">
        <v>39</v>
      </c>
      <c r="D42" t="s">
        <v>40</v>
      </c>
      <c r="E42" s="3" t="s">
        <v>23</v>
      </c>
      <c r="F42" s="4">
        <v>45348</v>
      </c>
      <c r="G42" s="4" t="s">
        <v>17</v>
      </c>
      <c r="H42" s="4" t="s">
        <v>61</v>
      </c>
      <c r="I42">
        <v>900</v>
      </c>
      <c r="J42">
        <v>20610</v>
      </c>
      <c r="K42">
        <v>8856</v>
      </c>
      <c r="L42">
        <v>11754</v>
      </c>
    </row>
    <row r="43" spans="1:12" hidden="1">
      <c r="A43" t="s">
        <v>19</v>
      </c>
      <c r="B43" t="s">
        <v>26</v>
      </c>
      <c r="C43" t="s">
        <v>42</v>
      </c>
      <c r="D43" t="s">
        <v>43</v>
      </c>
      <c r="E43" s="3" t="s">
        <v>23</v>
      </c>
      <c r="F43" s="4">
        <v>45349</v>
      </c>
      <c r="G43" s="4" t="s">
        <v>24</v>
      </c>
      <c r="H43" s="4" t="s">
        <v>45</v>
      </c>
      <c r="I43">
        <v>400</v>
      </c>
      <c r="J43">
        <v>8708</v>
      </c>
      <c r="K43">
        <v>3936</v>
      </c>
      <c r="L43">
        <v>4772</v>
      </c>
    </row>
    <row r="44" spans="1:12" hidden="1">
      <c r="A44" t="s">
        <v>12</v>
      </c>
      <c r="B44" t="s">
        <v>13</v>
      </c>
      <c r="C44" t="s">
        <v>14</v>
      </c>
      <c r="D44" t="s">
        <v>15</v>
      </c>
      <c r="E44" s="3" t="s">
        <v>35</v>
      </c>
      <c r="F44" s="4">
        <v>45349</v>
      </c>
      <c r="G44" s="4" t="s">
        <v>24</v>
      </c>
      <c r="H44" s="4" t="s">
        <v>18</v>
      </c>
      <c r="I44">
        <v>900</v>
      </c>
      <c r="J44">
        <v>16209</v>
      </c>
      <c r="K44">
        <v>7623</v>
      </c>
      <c r="L44">
        <v>8586</v>
      </c>
    </row>
    <row r="45" spans="1:12" hidden="1">
      <c r="A45" t="s">
        <v>34</v>
      </c>
      <c r="B45" t="s">
        <v>13</v>
      </c>
      <c r="C45" t="s">
        <v>14</v>
      </c>
      <c r="D45" t="s">
        <v>15</v>
      </c>
      <c r="E45" s="3" t="s">
        <v>16</v>
      </c>
      <c r="F45" s="4">
        <v>45350</v>
      </c>
      <c r="G45" s="4" t="s">
        <v>44</v>
      </c>
      <c r="H45" s="4" t="s">
        <v>37</v>
      </c>
      <c r="I45">
        <v>900</v>
      </c>
      <c r="J45">
        <v>21456</v>
      </c>
      <c r="K45">
        <v>9198</v>
      </c>
      <c r="L45">
        <v>12258</v>
      </c>
    </row>
    <row r="46" spans="1:12" hidden="1">
      <c r="A46" t="s">
        <v>19</v>
      </c>
      <c r="B46" t="s">
        <v>26</v>
      </c>
      <c r="C46" t="s">
        <v>42</v>
      </c>
      <c r="D46" t="s">
        <v>43</v>
      </c>
      <c r="E46" s="3" t="s">
        <v>16</v>
      </c>
      <c r="F46" s="4">
        <v>45351</v>
      </c>
      <c r="G46" s="4" t="s">
        <v>29</v>
      </c>
      <c r="H46" s="4" t="s">
        <v>45</v>
      </c>
      <c r="I46">
        <v>500</v>
      </c>
      <c r="J46">
        <v>10445</v>
      </c>
      <c r="K46">
        <v>5110</v>
      </c>
      <c r="L46">
        <v>5335</v>
      </c>
    </row>
    <row r="47" spans="1:12" hidden="1">
      <c r="A47" t="s">
        <v>19</v>
      </c>
      <c r="B47" t="s">
        <v>20</v>
      </c>
      <c r="C47" t="s">
        <v>21</v>
      </c>
      <c r="D47" t="s">
        <v>22</v>
      </c>
      <c r="E47" s="3" t="s">
        <v>23</v>
      </c>
      <c r="F47" s="4">
        <v>45354</v>
      </c>
      <c r="G47" s="4" t="s">
        <v>36</v>
      </c>
      <c r="H47" s="4" t="s">
        <v>56</v>
      </c>
      <c r="I47">
        <v>600</v>
      </c>
      <c r="J47">
        <v>14472</v>
      </c>
      <c r="K47">
        <v>5904</v>
      </c>
      <c r="L47">
        <v>8568</v>
      </c>
    </row>
    <row r="48" spans="1:12" hidden="1">
      <c r="A48" t="s">
        <v>19</v>
      </c>
      <c r="B48" t="s">
        <v>26</v>
      </c>
      <c r="C48" t="s">
        <v>42</v>
      </c>
      <c r="D48" t="s">
        <v>43</v>
      </c>
      <c r="E48" s="3" t="s">
        <v>16</v>
      </c>
      <c r="F48" s="4">
        <v>45355</v>
      </c>
      <c r="G48" s="4" t="s">
        <v>17</v>
      </c>
      <c r="H48" s="4" t="s">
        <v>45</v>
      </c>
      <c r="I48">
        <v>200</v>
      </c>
      <c r="J48">
        <v>4262</v>
      </c>
      <c r="K48">
        <v>2044</v>
      </c>
      <c r="L48">
        <v>2218</v>
      </c>
    </row>
    <row r="49" spans="1:12" hidden="1">
      <c r="A49" t="s">
        <v>12</v>
      </c>
      <c r="B49" t="s">
        <v>13</v>
      </c>
      <c r="C49" t="s">
        <v>62</v>
      </c>
      <c r="D49" t="s">
        <v>63</v>
      </c>
      <c r="E49" s="3" t="s">
        <v>35</v>
      </c>
      <c r="F49" s="4">
        <v>45356</v>
      </c>
      <c r="G49" s="4" t="s">
        <v>24</v>
      </c>
      <c r="H49" s="4" t="s">
        <v>64</v>
      </c>
      <c r="I49">
        <v>700</v>
      </c>
      <c r="J49">
        <v>12474</v>
      </c>
      <c r="K49">
        <v>5929</v>
      </c>
      <c r="L49">
        <v>6545</v>
      </c>
    </row>
    <row r="50" spans="1:12" hidden="1">
      <c r="A50" t="s">
        <v>12</v>
      </c>
      <c r="B50" t="s">
        <v>26</v>
      </c>
      <c r="C50" t="s">
        <v>27</v>
      </c>
      <c r="D50" t="s">
        <v>28</v>
      </c>
      <c r="E50" s="3" t="s">
        <v>35</v>
      </c>
      <c r="F50" s="4">
        <v>45357</v>
      </c>
      <c r="G50" s="4" t="s">
        <v>44</v>
      </c>
      <c r="H50" s="4" t="s">
        <v>60</v>
      </c>
      <c r="I50">
        <v>500</v>
      </c>
      <c r="J50">
        <v>10155</v>
      </c>
      <c r="K50">
        <v>4235</v>
      </c>
      <c r="L50">
        <v>5920</v>
      </c>
    </row>
    <row r="51" spans="1:12" hidden="1">
      <c r="A51" t="s">
        <v>19</v>
      </c>
      <c r="B51" t="s">
        <v>26</v>
      </c>
      <c r="C51" t="s">
        <v>42</v>
      </c>
      <c r="D51" t="s">
        <v>43</v>
      </c>
      <c r="E51" s="3" t="s">
        <v>23</v>
      </c>
      <c r="F51" s="4">
        <v>45360</v>
      </c>
      <c r="G51" s="4" t="s">
        <v>55</v>
      </c>
      <c r="H51" s="4" t="s">
        <v>45</v>
      </c>
      <c r="I51">
        <v>900</v>
      </c>
      <c r="J51">
        <v>19503</v>
      </c>
      <c r="K51">
        <v>8856</v>
      </c>
      <c r="L51">
        <v>10647</v>
      </c>
    </row>
    <row r="52" spans="1:12" hidden="1">
      <c r="A52" t="s">
        <v>46</v>
      </c>
      <c r="B52" t="s">
        <v>13</v>
      </c>
      <c r="C52" t="s">
        <v>14</v>
      </c>
      <c r="D52" t="s">
        <v>22</v>
      </c>
      <c r="E52" s="3" t="s">
        <v>35</v>
      </c>
      <c r="F52" s="4">
        <v>45363</v>
      </c>
      <c r="G52" s="4" t="s">
        <v>24</v>
      </c>
      <c r="H52" s="4" t="s">
        <v>48</v>
      </c>
      <c r="I52">
        <v>100</v>
      </c>
      <c r="J52">
        <v>1819</v>
      </c>
      <c r="K52">
        <v>847</v>
      </c>
      <c r="L52">
        <v>972</v>
      </c>
    </row>
    <row r="53" spans="1:12" hidden="1">
      <c r="A53" t="s">
        <v>19</v>
      </c>
      <c r="B53" t="s">
        <v>26</v>
      </c>
      <c r="C53" t="s">
        <v>42</v>
      </c>
      <c r="D53" t="s">
        <v>43</v>
      </c>
      <c r="E53" s="3" t="s">
        <v>16</v>
      </c>
      <c r="F53" s="4">
        <v>45364</v>
      </c>
      <c r="G53" s="4" t="s">
        <v>44</v>
      </c>
      <c r="H53" s="4" t="s">
        <v>45</v>
      </c>
      <c r="I53">
        <v>500</v>
      </c>
      <c r="J53">
        <v>10935</v>
      </c>
      <c r="K53">
        <v>5110</v>
      </c>
      <c r="L53">
        <v>5825</v>
      </c>
    </row>
    <row r="54" spans="1:12" hidden="1">
      <c r="A54" t="s">
        <v>34</v>
      </c>
      <c r="B54" t="s">
        <v>20</v>
      </c>
      <c r="C54" t="s">
        <v>21</v>
      </c>
      <c r="D54" t="s">
        <v>22</v>
      </c>
      <c r="E54" s="3" t="s">
        <v>16</v>
      </c>
      <c r="F54" s="4">
        <v>45364</v>
      </c>
      <c r="G54" s="4" t="s">
        <v>44</v>
      </c>
      <c r="H54" s="4" t="s">
        <v>52</v>
      </c>
      <c r="I54">
        <v>1000</v>
      </c>
      <c r="J54">
        <v>24430</v>
      </c>
      <c r="K54">
        <v>10220</v>
      </c>
      <c r="L54">
        <v>14210</v>
      </c>
    </row>
    <row r="55" spans="1:12" hidden="1">
      <c r="A55" t="s">
        <v>19</v>
      </c>
      <c r="B55" t="s">
        <v>38</v>
      </c>
      <c r="C55" t="s">
        <v>39</v>
      </c>
      <c r="D55" t="s">
        <v>40</v>
      </c>
      <c r="E55" s="3" t="s">
        <v>35</v>
      </c>
      <c r="F55" s="4">
        <v>45366</v>
      </c>
      <c r="G55" s="4" t="s">
        <v>47</v>
      </c>
      <c r="H55" s="4" t="s">
        <v>61</v>
      </c>
      <c r="I55">
        <v>400</v>
      </c>
      <c r="J55">
        <v>8116</v>
      </c>
      <c r="K55">
        <v>3388</v>
      </c>
      <c r="L55">
        <v>4728</v>
      </c>
    </row>
    <row r="56" spans="1:12" hidden="1">
      <c r="A56" t="s">
        <v>34</v>
      </c>
      <c r="B56" t="s">
        <v>20</v>
      </c>
      <c r="C56" t="s">
        <v>21</v>
      </c>
      <c r="D56" t="s">
        <v>22</v>
      </c>
      <c r="E56" s="3" t="s">
        <v>16</v>
      </c>
      <c r="F56" s="4">
        <v>45367</v>
      </c>
      <c r="G56" s="4" t="s">
        <v>55</v>
      </c>
      <c r="H56" s="4" t="s">
        <v>52</v>
      </c>
      <c r="I56">
        <v>900</v>
      </c>
      <c r="J56">
        <v>18783</v>
      </c>
      <c r="K56">
        <v>9198</v>
      </c>
      <c r="L56">
        <v>9585</v>
      </c>
    </row>
    <row r="57" spans="1:12" hidden="1">
      <c r="A57" t="s">
        <v>19</v>
      </c>
      <c r="B57" t="s">
        <v>26</v>
      </c>
      <c r="C57" t="s">
        <v>42</v>
      </c>
      <c r="D57" t="s">
        <v>43</v>
      </c>
      <c r="E57" s="3" t="s">
        <v>35</v>
      </c>
      <c r="F57" s="4">
        <v>45369</v>
      </c>
      <c r="G57" s="4" t="s">
        <v>17</v>
      </c>
      <c r="H57" s="4" t="s">
        <v>45</v>
      </c>
      <c r="I57">
        <v>800</v>
      </c>
      <c r="J57">
        <v>16696</v>
      </c>
      <c r="K57">
        <v>6776</v>
      </c>
      <c r="L57">
        <v>9920</v>
      </c>
    </row>
    <row r="58" spans="1:12" hidden="1">
      <c r="A58" t="s">
        <v>19</v>
      </c>
      <c r="B58" t="s">
        <v>20</v>
      </c>
      <c r="C58" t="s">
        <v>21</v>
      </c>
      <c r="D58" t="s">
        <v>22</v>
      </c>
      <c r="E58" s="3" t="s">
        <v>23</v>
      </c>
      <c r="F58" s="4">
        <v>45370</v>
      </c>
      <c r="G58" s="4" t="s">
        <v>24</v>
      </c>
      <c r="H58" s="4" t="s">
        <v>56</v>
      </c>
      <c r="I58">
        <v>400</v>
      </c>
      <c r="J58">
        <v>7132</v>
      </c>
      <c r="K58">
        <v>3388</v>
      </c>
      <c r="L58">
        <v>3744</v>
      </c>
    </row>
    <row r="59" spans="1:12" hidden="1">
      <c r="A59" t="s">
        <v>19</v>
      </c>
      <c r="B59" t="s">
        <v>20</v>
      </c>
      <c r="C59" t="s">
        <v>21</v>
      </c>
      <c r="D59" t="s">
        <v>22</v>
      </c>
      <c r="E59" s="3" t="s">
        <v>16</v>
      </c>
      <c r="F59" s="4">
        <v>45371</v>
      </c>
      <c r="G59" s="4" t="s">
        <v>44</v>
      </c>
      <c r="H59" s="4" t="s">
        <v>56</v>
      </c>
      <c r="I59">
        <v>200</v>
      </c>
      <c r="J59">
        <v>4784</v>
      </c>
      <c r="K59">
        <v>2044</v>
      </c>
      <c r="L59">
        <v>2740</v>
      </c>
    </row>
    <row r="60" spans="1:12" hidden="1">
      <c r="A60" t="s">
        <v>34</v>
      </c>
      <c r="B60" t="s">
        <v>26</v>
      </c>
      <c r="C60" t="s">
        <v>49</v>
      </c>
      <c r="D60" t="s">
        <v>50</v>
      </c>
      <c r="E60" s="3" t="s">
        <v>16</v>
      </c>
      <c r="F60" s="4">
        <v>45372</v>
      </c>
      <c r="G60" s="4" t="s">
        <v>29</v>
      </c>
      <c r="H60" s="4" t="s">
        <v>51</v>
      </c>
      <c r="I60">
        <v>300</v>
      </c>
      <c r="J60">
        <v>6765</v>
      </c>
      <c r="K60">
        <v>3066</v>
      </c>
      <c r="L60">
        <v>3699</v>
      </c>
    </row>
    <row r="61" spans="1:12" hidden="1">
      <c r="A61" t="s">
        <v>19</v>
      </c>
      <c r="B61" t="s">
        <v>26</v>
      </c>
      <c r="C61" t="s">
        <v>42</v>
      </c>
      <c r="D61" t="s">
        <v>43</v>
      </c>
      <c r="E61" s="3" t="s">
        <v>35</v>
      </c>
      <c r="F61" s="4">
        <v>45373</v>
      </c>
      <c r="G61" s="4" t="s">
        <v>47</v>
      </c>
      <c r="H61" s="4" t="s">
        <v>45</v>
      </c>
      <c r="I61">
        <v>300</v>
      </c>
      <c r="J61">
        <v>5355</v>
      </c>
      <c r="K61">
        <v>2541</v>
      </c>
      <c r="L61">
        <v>2814</v>
      </c>
    </row>
    <row r="62" spans="1:12" hidden="1">
      <c r="A62" t="s">
        <v>19</v>
      </c>
      <c r="B62" t="s">
        <v>26</v>
      </c>
      <c r="C62" t="s">
        <v>42</v>
      </c>
      <c r="D62" t="s">
        <v>43</v>
      </c>
      <c r="E62" s="3" t="s">
        <v>35</v>
      </c>
      <c r="F62" s="4">
        <v>45374</v>
      </c>
      <c r="G62" s="4" t="s">
        <v>55</v>
      </c>
      <c r="H62" s="4" t="s">
        <v>45</v>
      </c>
      <c r="I62">
        <v>200</v>
      </c>
      <c r="J62">
        <v>3756</v>
      </c>
      <c r="K62">
        <v>1694</v>
      </c>
      <c r="L62">
        <v>2062</v>
      </c>
    </row>
    <row r="63" spans="1:12" hidden="1">
      <c r="A63" t="s">
        <v>34</v>
      </c>
      <c r="B63" t="s">
        <v>13</v>
      </c>
      <c r="C63" t="s">
        <v>14</v>
      </c>
      <c r="D63" t="s">
        <v>15</v>
      </c>
      <c r="E63" s="3" t="s">
        <v>23</v>
      </c>
      <c r="F63" s="4">
        <v>45375</v>
      </c>
      <c r="G63" s="4" t="s">
        <v>36</v>
      </c>
      <c r="H63" s="4" t="s">
        <v>37</v>
      </c>
      <c r="I63">
        <v>1000</v>
      </c>
      <c r="J63">
        <v>20090</v>
      </c>
      <c r="K63">
        <v>9840</v>
      </c>
      <c r="L63">
        <v>10250</v>
      </c>
    </row>
    <row r="64" spans="1:12" hidden="1">
      <c r="A64" t="s">
        <v>12</v>
      </c>
      <c r="B64" t="s">
        <v>13</v>
      </c>
      <c r="C64" t="s">
        <v>14</v>
      </c>
      <c r="D64" t="s">
        <v>15</v>
      </c>
      <c r="E64" s="3" t="s">
        <v>16</v>
      </c>
      <c r="F64" s="4">
        <v>45376</v>
      </c>
      <c r="G64" s="4" t="s">
        <v>17</v>
      </c>
      <c r="H64" s="4" t="s">
        <v>18</v>
      </c>
      <c r="I64">
        <v>1000</v>
      </c>
      <c r="J64">
        <v>23090</v>
      </c>
      <c r="K64">
        <v>10220</v>
      </c>
      <c r="L64">
        <v>12870</v>
      </c>
    </row>
    <row r="65" spans="1:12" hidden="1">
      <c r="A65" t="s">
        <v>34</v>
      </c>
      <c r="B65" t="s">
        <v>26</v>
      </c>
      <c r="C65" t="s">
        <v>49</v>
      </c>
      <c r="D65" t="s">
        <v>50</v>
      </c>
      <c r="E65" s="3" t="s">
        <v>23</v>
      </c>
      <c r="F65" s="4">
        <v>45378</v>
      </c>
      <c r="G65" s="4" t="s">
        <v>44</v>
      </c>
      <c r="H65" s="4" t="s">
        <v>51</v>
      </c>
      <c r="I65">
        <v>900</v>
      </c>
      <c r="J65">
        <v>21357</v>
      </c>
      <c r="K65">
        <v>8856</v>
      </c>
      <c r="L65">
        <v>12501</v>
      </c>
    </row>
    <row r="66" spans="1:12" hidden="1">
      <c r="A66" t="s">
        <v>34</v>
      </c>
      <c r="B66" t="s">
        <v>13</v>
      </c>
      <c r="C66" t="s">
        <v>14</v>
      </c>
      <c r="D66" t="s">
        <v>15</v>
      </c>
      <c r="E66" s="3" t="s">
        <v>35</v>
      </c>
      <c r="F66" s="4">
        <v>45378</v>
      </c>
      <c r="G66" s="4" t="s">
        <v>44</v>
      </c>
      <c r="H66" s="4" t="s">
        <v>37</v>
      </c>
      <c r="I66">
        <v>300</v>
      </c>
      <c r="J66">
        <v>5358</v>
      </c>
      <c r="K66">
        <v>2541</v>
      </c>
      <c r="L66">
        <v>2817</v>
      </c>
    </row>
    <row r="67" spans="1:12" hidden="1">
      <c r="A67" t="s">
        <v>19</v>
      </c>
      <c r="B67" t="s">
        <v>20</v>
      </c>
      <c r="C67" t="s">
        <v>21</v>
      </c>
      <c r="D67" t="s">
        <v>22</v>
      </c>
      <c r="E67" s="3" t="s">
        <v>23</v>
      </c>
      <c r="F67" s="4">
        <v>45380</v>
      </c>
      <c r="G67" s="4" t="s">
        <v>47</v>
      </c>
      <c r="H67" s="4" t="s">
        <v>56</v>
      </c>
      <c r="I67">
        <v>800</v>
      </c>
      <c r="J67">
        <v>16016</v>
      </c>
      <c r="K67">
        <v>7872</v>
      </c>
      <c r="L67">
        <v>8144</v>
      </c>
    </row>
    <row r="68" spans="1:12" hidden="1">
      <c r="A68" t="s">
        <v>34</v>
      </c>
      <c r="B68" t="s">
        <v>26</v>
      </c>
      <c r="C68" t="s">
        <v>49</v>
      </c>
      <c r="D68" t="s">
        <v>50</v>
      </c>
      <c r="E68" s="3" t="s">
        <v>16</v>
      </c>
      <c r="F68" s="4">
        <v>45382</v>
      </c>
      <c r="G68" s="4" t="s">
        <v>36</v>
      </c>
      <c r="H68" s="4" t="s">
        <v>51</v>
      </c>
      <c r="I68">
        <v>600</v>
      </c>
      <c r="J68">
        <v>14448</v>
      </c>
      <c r="K68">
        <v>6132</v>
      </c>
      <c r="L68">
        <v>8316</v>
      </c>
    </row>
    <row r="69" spans="1:12" hidden="1">
      <c r="A69" t="s">
        <v>34</v>
      </c>
      <c r="B69" t="s">
        <v>26</v>
      </c>
      <c r="C69" t="s">
        <v>49</v>
      </c>
      <c r="D69" t="s">
        <v>50</v>
      </c>
      <c r="E69" s="3" t="s">
        <v>35</v>
      </c>
      <c r="F69" s="4">
        <v>45383</v>
      </c>
      <c r="G69" s="4" t="s">
        <v>17</v>
      </c>
      <c r="H69" s="4" t="s">
        <v>51</v>
      </c>
      <c r="I69">
        <v>300</v>
      </c>
      <c r="J69">
        <v>5370</v>
      </c>
      <c r="K69">
        <v>2541</v>
      </c>
      <c r="L69">
        <v>2829</v>
      </c>
    </row>
    <row r="70" spans="1:12" hidden="1">
      <c r="A70" t="s">
        <v>12</v>
      </c>
      <c r="B70" t="s">
        <v>13</v>
      </c>
      <c r="C70" t="s">
        <v>62</v>
      </c>
      <c r="D70" t="s">
        <v>63</v>
      </c>
      <c r="E70" s="3" t="s">
        <v>16</v>
      </c>
      <c r="F70" s="4">
        <v>45385</v>
      </c>
      <c r="G70" s="4" t="s">
        <v>44</v>
      </c>
      <c r="H70" s="4" t="s">
        <v>64</v>
      </c>
      <c r="I70">
        <v>800</v>
      </c>
      <c r="J70">
        <v>20408</v>
      </c>
      <c r="K70">
        <v>8176</v>
      </c>
      <c r="L70">
        <v>12232</v>
      </c>
    </row>
    <row r="71" spans="1:12" hidden="1">
      <c r="A71" t="s">
        <v>12</v>
      </c>
      <c r="B71" t="s">
        <v>26</v>
      </c>
      <c r="C71" t="s">
        <v>27</v>
      </c>
      <c r="D71" t="s">
        <v>28</v>
      </c>
      <c r="E71" s="3" t="s">
        <v>23</v>
      </c>
      <c r="F71" s="4">
        <v>45385</v>
      </c>
      <c r="G71" s="4" t="s">
        <v>44</v>
      </c>
      <c r="H71" s="4" t="s">
        <v>60</v>
      </c>
      <c r="I71">
        <v>400</v>
      </c>
      <c r="J71">
        <v>8632</v>
      </c>
      <c r="K71">
        <v>3936</v>
      </c>
      <c r="L71">
        <v>4696</v>
      </c>
    </row>
    <row r="72" spans="1:12" hidden="1">
      <c r="A72" t="s">
        <v>12</v>
      </c>
      <c r="B72" t="s">
        <v>26</v>
      </c>
      <c r="C72" t="s">
        <v>27</v>
      </c>
      <c r="D72" t="s">
        <v>28</v>
      </c>
      <c r="E72" s="3" t="s">
        <v>23</v>
      </c>
      <c r="F72" s="4">
        <v>45385</v>
      </c>
      <c r="G72" s="4" t="s">
        <v>44</v>
      </c>
      <c r="H72" s="4" t="s">
        <v>60</v>
      </c>
      <c r="I72">
        <v>300</v>
      </c>
      <c r="J72">
        <v>6588</v>
      </c>
      <c r="K72">
        <v>2952</v>
      </c>
      <c r="L72">
        <v>3636</v>
      </c>
    </row>
    <row r="73" spans="1:12" hidden="1">
      <c r="A73" t="s">
        <v>19</v>
      </c>
      <c r="B73" t="s">
        <v>20</v>
      </c>
      <c r="C73" t="s">
        <v>21</v>
      </c>
      <c r="D73" t="s">
        <v>22</v>
      </c>
      <c r="E73" s="3" t="s">
        <v>16</v>
      </c>
      <c r="F73" s="4">
        <v>45386</v>
      </c>
      <c r="G73" s="4" t="s">
        <v>29</v>
      </c>
      <c r="H73" s="4" t="s">
        <v>25</v>
      </c>
      <c r="I73">
        <v>100</v>
      </c>
      <c r="J73">
        <v>2466</v>
      </c>
      <c r="K73">
        <v>1022</v>
      </c>
      <c r="L73">
        <v>1444</v>
      </c>
    </row>
    <row r="74" spans="1:12" hidden="1">
      <c r="A74" t="s">
        <v>34</v>
      </c>
      <c r="B74" t="s">
        <v>26</v>
      </c>
      <c r="C74" t="s">
        <v>65</v>
      </c>
      <c r="D74" t="s">
        <v>66</v>
      </c>
      <c r="E74" s="3" t="s">
        <v>35</v>
      </c>
      <c r="F74" s="4">
        <v>45388</v>
      </c>
      <c r="G74" s="4" t="s">
        <v>55</v>
      </c>
      <c r="H74" s="4" t="s">
        <v>67</v>
      </c>
      <c r="I74">
        <v>700</v>
      </c>
      <c r="J74">
        <v>14686</v>
      </c>
      <c r="K74">
        <v>5929</v>
      </c>
      <c r="L74">
        <v>8757</v>
      </c>
    </row>
    <row r="75" spans="1:12" hidden="1">
      <c r="A75" t="s">
        <v>19</v>
      </c>
      <c r="B75" t="s">
        <v>20</v>
      </c>
      <c r="C75" t="s">
        <v>21</v>
      </c>
      <c r="D75" t="s">
        <v>22</v>
      </c>
      <c r="E75" s="3" t="s">
        <v>23</v>
      </c>
      <c r="F75" s="4">
        <v>45388</v>
      </c>
      <c r="G75" s="4" t="s">
        <v>55</v>
      </c>
      <c r="H75" s="4" t="s">
        <v>56</v>
      </c>
      <c r="I75">
        <v>300</v>
      </c>
      <c r="J75">
        <v>5886</v>
      </c>
      <c r="K75">
        <v>2541</v>
      </c>
      <c r="L75">
        <v>3345</v>
      </c>
    </row>
    <row r="76" spans="1:12" hidden="1">
      <c r="A76" t="s">
        <v>12</v>
      </c>
      <c r="B76" t="s">
        <v>26</v>
      </c>
      <c r="C76" t="s">
        <v>27</v>
      </c>
      <c r="D76" t="s">
        <v>28</v>
      </c>
      <c r="E76" s="3" t="s">
        <v>23</v>
      </c>
      <c r="F76" s="4">
        <v>45391</v>
      </c>
      <c r="G76" s="4" t="s">
        <v>24</v>
      </c>
      <c r="H76" s="4" t="s">
        <v>60</v>
      </c>
      <c r="I76">
        <v>500</v>
      </c>
      <c r="J76">
        <v>12095</v>
      </c>
      <c r="K76">
        <v>4920</v>
      </c>
      <c r="L76">
        <v>7175</v>
      </c>
    </row>
    <row r="77" spans="1:12" hidden="1">
      <c r="A77" t="s">
        <v>46</v>
      </c>
      <c r="B77" t="s">
        <v>13</v>
      </c>
      <c r="C77" t="s">
        <v>14</v>
      </c>
      <c r="D77" t="s">
        <v>22</v>
      </c>
      <c r="E77" s="3" t="s">
        <v>16</v>
      </c>
      <c r="F77" s="4">
        <v>45392</v>
      </c>
      <c r="G77" s="4" t="s">
        <v>44</v>
      </c>
      <c r="H77" s="4" t="s">
        <v>48</v>
      </c>
      <c r="I77">
        <v>900</v>
      </c>
      <c r="J77">
        <v>19539</v>
      </c>
      <c r="K77">
        <v>9198</v>
      </c>
      <c r="L77">
        <v>10341</v>
      </c>
    </row>
    <row r="78" spans="1:12" hidden="1">
      <c r="A78" t="s">
        <v>19</v>
      </c>
      <c r="B78" t="s">
        <v>20</v>
      </c>
      <c r="C78" t="s">
        <v>21</v>
      </c>
      <c r="D78" t="s">
        <v>22</v>
      </c>
      <c r="E78" s="3" t="s">
        <v>23</v>
      </c>
      <c r="F78" s="4">
        <v>45393</v>
      </c>
      <c r="G78" s="4" t="s">
        <v>29</v>
      </c>
      <c r="H78" s="4" t="s">
        <v>56</v>
      </c>
      <c r="I78">
        <v>300</v>
      </c>
      <c r="J78">
        <v>6063</v>
      </c>
      <c r="K78">
        <v>2541</v>
      </c>
      <c r="L78">
        <v>3522</v>
      </c>
    </row>
    <row r="79" spans="1:12" hidden="1">
      <c r="A79" t="s">
        <v>19</v>
      </c>
      <c r="B79" t="s">
        <v>20</v>
      </c>
      <c r="C79" t="s">
        <v>21</v>
      </c>
      <c r="D79" t="s">
        <v>22</v>
      </c>
      <c r="E79" s="3" t="s">
        <v>23</v>
      </c>
      <c r="F79" s="4">
        <v>45394</v>
      </c>
      <c r="G79" s="4" t="s">
        <v>47</v>
      </c>
      <c r="H79" s="4" t="s">
        <v>56</v>
      </c>
      <c r="I79">
        <v>600</v>
      </c>
      <c r="J79">
        <v>11598</v>
      </c>
      <c r="K79">
        <v>5082</v>
      </c>
      <c r="L79">
        <v>6516</v>
      </c>
    </row>
    <row r="80" spans="1:12" hidden="1">
      <c r="A80" t="s">
        <v>34</v>
      </c>
      <c r="B80" t="s">
        <v>20</v>
      </c>
      <c r="C80" t="s">
        <v>21</v>
      </c>
      <c r="D80" t="s">
        <v>22</v>
      </c>
      <c r="E80" s="3" t="s">
        <v>35</v>
      </c>
      <c r="F80" s="4">
        <v>45395</v>
      </c>
      <c r="G80" s="4" t="s">
        <v>55</v>
      </c>
      <c r="H80" s="4" t="s">
        <v>52</v>
      </c>
      <c r="I80">
        <v>400</v>
      </c>
      <c r="J80">
        <v>8016</v>
      </c>
      <c r="K80">
        <v>3388</v>
      </c>
      <c r="L80">
        <v>4628</v>
      </c>
    </row>
    <row r="81" spans="1:12" hidden="1">
      <c r="A81" t="s">
        <v>19</v>
      </c>
      <c r="B81" t="s">
        <v>20</v>
      </c>
      <c r="C81" t="s">
        <v>21</v>
      </c>
      <c r="D81" t="s">
        <v>22</v>
      </c>
      <c r="E81" s="3" t="s">
        <v>16</v>
      </c>
      <c r="F81" s="4">
        <v>45401</v>
      </c>
      <c r="G81" s="4" t="s">
        <v>47</v>
      </c>
      <c r="H81" s="4" t="s">
        <v>25</v>
      </c>
      <c r="I81">
        <v>1000</v>
      </c>
      <c r="J81">
        <v>21880</v>
      </c>
      <c r="K81">
        <v>10220</v>
      </c>
      <c r="L81">
        <v>11660</v>
      </c>
    </row>
    <row r="82" spans="1:12" hidden="1">
      <c r="A82" t="s">
        <v>12</v>
      </c>
      <c r="B82" t="s">
        <v>38</v>
      </c>
      <c r="C82" t="s">
        <v>39</v>
      </c>
      <c r="D82" t="s">
        <v>40</v>
      </c>
      <c r="E82" s="3" t="s">
        <v>53</v>
      </c>
      <c r="F82" s="4">
        <v>45401</v>
      </c>
      <c r="G82" s="4" t="s">
        <v>47</v>
      </c>
      <c r="H82" s="4" t="s">
        <v>64</v>
      </c>
      <c r="I82">
        <v>200</v>
      </c>
      <c r="J82">
        <v>4948</v>
      </c>
      <c r="K82">
        <v>2044</v>
      </c>
      <c r="L82">
        <v>2904</v>
      </c>
    </row>
    <row r="83" spans="1:12" hidden="1">
      <c r="A83" t="s">
        <v>19</v>
      </c>
      <c r="B83" t="s">
        <v>26</v>
      </c>
      <c r="C83" t="s">
        <v>42</v>
      </c>
      <c r="D83" t="s">
        <v>43</v>
      </c>
      <c r="E83" s="3" t="s">
        <v>16</v>
      </c>
      <c r="F83" s="4">
        <v>45403</v>
      </c>
      <c r="G83" s="4" t="s">
        <v>36</v>
      </c>
      <c r="H83" s="4" t="s">
        <v>45</v>
      </c>
      <c r="I83">
        <v>700</v>
      </c>
      <c r="J83">
        <v>15834</v>
      </c>
      <c r="K83">
        <v>7154</v>
      </c>
      <c r="L83">
        <v>8680</v>
      </c>
    </row>
    <row r="84" spans="1:12" hidden="1">
      <c r="A84" t="s">
        <v>12</v>
      </c>
      <c r="B84" t="s">
        <v>13</v>
      </c>
      <c r="C84" t="s">
        <v>14</v>
      </c>
      <c r="D84" t="s">
        <v>15</v>
      </c>
      <c r="E84" s="3" t="s">
        <v>23</v>
      </c>
      <c r="F84" s="4">
        <v>45404</v>
      </c>
      <c r="G84" s="4" t="s">
        <v>17</v>
      </c>
      <c r="H84" s="4" t="s">
        <v>18</v>
      </c>
      <c r="I84">
        <v>100</v>
      </c>
      <c r="J84">
        <v>2457</v>
      </c>
      <c r="K84">
        <v>984</v>
      </c>
      <c r="L84">
        <v>1473</v>
      </c>
    </row>
    <row r="85" spans="1:12" hidden="1">
      <c r="A85" t="s">
        <v>12</v>
      </c>
      <c r="B85" t="s">
        <v>26</v>
      </c>
      <c r="C85" t="s">
        <v>27</v>
      </c>
      <c r="D85" t="s">
        <v>28</v>
      </c>
      <c r="E85" s="3" t="s">
        <v>35</v>
      </c>
      <c r="F85" s="4">
        <v>45405</v>
      </c>
      <c r="G85" s="4" t="s">
        <v>24</v>
      </c>
      <c r="H85" s="4" t="s">
        <v>60</v>
      </c>
      <c r="I85">
        <v>300</v>
      </c>
      <c r="J85">
        <v>5439</v>
      </c>
      <c r="K85">
        <v>2541</v>
      </c>
      <c r="L85">
        <v>2898</v>
      </c>
    </row>
    <row r="86" spans="1:12" hidden="1">
      <c r="A86" t="s">
        <v>19</v>
      </c>
      <c r="B86" t="s">
        <v>26</v>
      </c>
      <c r="C86" t="s">
        <v>42</v>
      </c>
      <c r="D86" t="s">
        <v>43</v>
      </c>
      <c r="E86" s="3" t="s">
        <v>23</v>
      </c>
      <c r="F86" s="4">
        <v>45406</v>
      </c>
      <c r="G86" s="4" t="s">
        <v>44</v>
      </c>
      <c r="H86" s="4" t="s">
        <v>45</v>
      </c>
      <c r="I86">
        <v>500</v>
      </c>
      <c r="J86">
        <v>11435</v>
      </c>
      <c r="K86">
        <v>4920</v>
      </c>
      <c r="L86">
        <v>6515</v>
      </c>
    </row>
    <row r="87" spans="1:12" hidden="1">
      <c r="A87" t="s">
        <v>34</v>
      </c>
      <c r="B87" t="s">
        <v>13</v>
      </c>
      <c r="C87" t="s">
        <v>14</v>
      </c>
      <c r="D87" t="s">
        <v>15</v>
      </c>
      <c r="E87" s="3" t="s">
        <v>16</v>
      </c>
      <c r="F87" s="4">
        <v>45408</v>
      </c>
      <c r="G87" s="4" t="s">
        <v>47</v>
      </c>
      <c r="H87" s="4" t="s">
        <v>37</v>
      </c>
      <c r="I87">
        <v>1000</v>
      </c>
      <c r="J87">
        <v>22530</v>
      </c>
      <c r="K87">
        <v>10220</v>
      </c>
      <c r="L87">
        <v>12310</v>
      </c>
    </row>
    <row r="88" spans="1:12" hidden="1">
      <c r="A88" t="s">
        <v>12</v>
      </c>
      <c r="B88" t="s">
        <v>13</v>
      </c>
      <c r="C88" t="s">
        <v>14</v>
      </c>
      <c r="D88" t="s">
        <v>15</v>
      </c>
      <c r="E88" s="3" t="s">
        <v>16</v>
      </c>
      <c r="F88" s="4">
        <v>45409</v>
      </c>
      <c r="G88" s="4" t="s">
        <v>55</v>
      </c>
      <c r="H88" s="4" t="s">
        <v>18</v>
      </c>
      <c r="I88">
        <v>1000</v>
      </c>
      <c r="J88">
        <v>25060</v>
      </c>
      <c r="K88">
        <v>10220</v>
      </c>
      <c r="L88">
        <v>14840</v>
      </c>
    </row>
    <row r="89" spans="1:12" hidden="1">
      <c r="A89" t="s">
        <v>12</v>
      </c>
      <c r="B89" t="s">
        <v>26</v>
      </c>
      <c r="C89" t="s">
        <v>27</v>
      </c>
      <c r="D89" t="s">
        <v>28</v>
      </c>
      <c r="E89" s="3" t="s">
        <v>16</v>
      </c>
      <c r="F89" s="4">
        <v>45410</v>
      </c>
      <c r="G89" s="4" t="s">
        <v>36</v>
      </c>
      <c r="H89" s="4" t="s">
        <v>68</v>
      </c>
      <c r="I89">
        <v>800</v>
      </c>
      <c r="J89">
        <v>18264</v>
      </c>
      <c r="K89">
        <v>8176</v>
      </c>
      <c r="L89">
        <v>10088</v>
      </c>
    </row>
    <row r="90" spans="1:12" hidden="1">
      <c r="A90" t="s">
        <v>34</v>
      </c>
      <c r="B90" t="s">
        <v>26</v>
      </c>
      <c r="C90" t="s">
        <v>49</v>
      </c>
      <c r="D90" t="s">
        <v>50</v>
      </c>
      <c r="E90" s="3" t="s">
        <v>16</v>
      </c>
      <c r="F90" s="4">
        <v>45411</v>
      </c>
      <c r="G90" s="4" t="s">
        <v>17</v>
      </c>
      <c r="H90" s="4" t="s">
        <v>51</v>
      </c>
      <c r="I90">
        <v>200</v>
      </c>
      <c r="J90">
        <v>4124</v>
      </c>
      <c r="K90">
        <v>2044</v>
      </c>
      <c r="L90">
        <v>2080</v>
      </c>
    </row>
    <row r="91" spans="1:12" hidden="1">
      <c r="A91" t="s">
        <v>12</v>
      </c>
      <c r="B91" t="s">
        <v>13</v>
      </c>
      <c r="C91" t="s">
        <v>14</v>
      </c>
      <c r="D91" t="s">
        <v>15</v>
      </c>
      <c r="E91" s="3" t="s">
        <v>35</v>
      </c>
      <c r="F91" s="4">
        <v>45412</v>
      </c>
      <c r="G91" s="4" t="s">
        <v>24</v>
      </c>
      <c r="H91" s="4" t="s">
        <v>18</v>
      </c>
      <c r="I91">
        <v>200</v>
      </c>
      <c r="J91">
        <v>3802</v>
      </c>
      <c r="K91">
        <v>1694</v>
      </c>
      <c r="L91">
        <v>2108</v>
      </c>
    </row>
    <row r="92" spans="1:12" hidden="1">
      <c r="A92" t="s">
        <v>34</v>
      </c>
      <c r="B92" t="s">
        <v>26</v>
      </c>
      <c r="C92" t="s">
        <v>69</v>
      </c>
      <c r="D92" t="s">
        <v>63</v>
      </c>
      <c r="E92" s="3" t="s">
        <v>23</v>
      </c>
      <c r="F92" s="4">
        <v>45412</v>
      </c>
      <c r="G92" s="4" t="s">
        <v>24</v>
      </c>
      <c r="H92" s="4" t="s">
        <v>70</v>
      </c>
      <c r="I92">
        <v>800</v>
      </c>
      <c r="J92">
        <v>19520</v>
      </c>
      <c r="K92">
        <v>7872</v>
      </c>
      <c r="L92">
        <v>11648</v>
      </c>
    </row>
    <row r="93" spans="1:12" hidden="1">
      <c r="A93" t="s">
        <v>34</v>
      </c>
      <c r="B93" t="s">
        <v>26</v>
      </c>
      <c r="C93" t="s">
        <v>65</v>
      </c>
      <c r="D93" t="s">
        <v>66</v>
      </c>
      <c r="E93" s="3" t="s">
        <v>16</v>
      </c>
      <c r="F93" s="4">
        <v>45414</v>
      </c>
      <c r="G93" s="4" t="s">
        <v>29</v>
      </c>
      <c r="H93" s="4" t="s">
        <v>67</v>
      </c>
      <c r="I93">
        <v>800</v>
      </c>
      <c r="J93">
        <v>19288</v>
      </c>
      <c r="K93">
        <v>8176</v>
      </c>
      <c r="L93">
        <v>11112</v>
      </c>
    </row>
    <row r="94" spans="1:12" hidden="1">
      <c r="A94" t="s">
        <v>34</v>
      </c>
      <c r="B94" t="s">
        <v>26</v>
      </c>
      <c r="C94" t="s">
        <v>49</v>
      </c>
      <c r="D94" t="s">
        <v>50</v>
      </c>
      <c r="E94" s="3" t="s">
        <v>35</v>
      </c>
      <c r="F94" s="4">
        <v>45416</v>
      </c>
      <c r="G94" s="4" t="s">
        <v>55</v>
      </c>
      <c r="H94" s="4" t="s">
        <v>51</v>
      </c>
      <c r="I94">
        <v>800</v>
      </c>
      <c r="J94">
        <v>15592</v>
      </c>
      <c r="K94">
        <v>6776</v>
      </c>
      <c r="L94">
        <v>8816</v>
      </c>
    </row>
    <row r="95" spans="1:12" hidden="1">
      <c r="A95" t="s">
        <v>34</v>
      </c>
      <c r="B95" t="s">
        <v>26</v>
      </c>
      <c r="C95" t="s">
        <v>65</v>
      </c>
      <c r="D95" t="s">
        <v>66</v>
      </c>
      <c r="E95" s="3" t="s">
        <v>16</v>
      </c>
      <c r="F95" s="4">
        <v>45416</v>
      </c>
      <c r="G95" s="4" t="s">
        <v>55</v>
      </c>
      <c r="H95" s="4" t="s">
        <v>67</v>
      </c>
      <c r="I95">
        <v>300</v>
      </c>
      <c r="J95">
        <v>6867</v>
      </c>
      <c r="K95">
        <v>3066</v>
      </c>
      <c r="L95">
        <v>3801</v>
      </c>
    </row>
    <row r="96" spans="1:12" hidden="1">
      <c r="A96" t="s">
        <v>34</v>
      </c>
      <c r="B96" t="s">
        <v>26</v>
      </c>
      <c r="C96" t="s">
        <v>49</v>
      </c>
      <c r="D96" t="s">
        <v>50</v>
      </c>
      <c r="E96" s="3" t="s">
        <v>35</v>
      </c>
      <c r="F96" s="4">
        <v>45418</v>
      </c>
      <c r="G96" s="4" t="s">
        <v>17</v>
      </c>
      <c r="H96" s="4" t="s">
        <v>51</v>
      </c>
      <c r="I96">
        <v>600</v>
      </c>
      <c r="J96">
        <v>12318</v>
      </c>
      <c r="K96">
        <v>5082</v>
      </c>
      <c r="L96">
        <v>7236</v>
      </c>
    </row>
    <row r="97" spans="1:12" hidden="1">
      <c r="A97" t="s">
        <v>34</v>
      </c>
      <c r="B97" t="s">
        <v>26</v>
      </c>
      <c r="C97" t="s">
        <v>65</v>
      </c>
      <c r="D97" t="s">
        <v>66</v>
      </c>
      <c r="E97" s="3" t="s">
        <v>23</v>
      </c>
      <c r="F97" s="4">
        <v>45418</v>
      </c>
      <c r="G97" s="4" t="s">
        <v>17</v>
      </c>
      <c r="H97" s="4" t="s">
        <v>67</v>
      </c>
      <c r="I97">
        <v>400</v>
      </c>
      <c r="J97">
        <v>8052</v>
      </c>
      <c r="K97">
        <v>3936</v>
      </c>
      <c r="L97">
        <v>4116</v>
      </c>
    </row>
    <row r="98" spans="1:12" hidden="1">
      <c r="A98" t="s">
        <v>19</v>
      </c>
      <c r="B98" t="s">
        <v>26</v>
      </c>
      <c r="C98" t="s">
        <v>42</v>
      </c>
      <c r="D98" t="s">
        <v>43</v>
      </c>
      <c r="E98" s="3" t="s">
        <v>23</v>
      </c>
      <c r="F98" s="4">
        <v>45419</v>
      </c>
      <c r="G98" s="4" t="s">
        <v>24</v>
      </c>
      <c r="H98" s="4" t="s">
        <v>45</v>
      </c>
      <c r="I98">
        <v>800</v>
      </c>
      <c r="J98">
        <v>17544</v>
      </c>
      <c r="K98">
        <v>7872</v>
      </c>
      <c r="L98">
        <v>9672</v>
      </c>
    </row>
    <row r="99" spans="1:12" hidden="1">
      <c r="A99" t="s">
        <v>46</v>
      </c>
      <c r="B99" t="s">
        <v>13</v>
      </c>
      <c r="C99" t="s">
        <v>14</v>
      </c>
      <c r="D99" t="s">
        <v>22</v>
      </c>
      <c r="E99" s="3" t="s">
        <v>23</v>
      </c>
      <c r="F99" s="4">
        <v>45420</v>
      </c>
      <c r="G99" s="4" t="s">
        <v>44</v>
      </c>
      <c r="H99" s="4" t="s">
        <v>48</v>
      </c>
      <c r="I99">
        <v>700</v>
      </c>
      <c r="J99">
        <v>16765</v>
      </c>
      <c r="K99">
        <v>6888</v>
      </c>
      <c r="L99">
        <v>9877</v>
      </c>
    </row>
    <row r="100" spans="1:12" hidden="1">
      <c r="A100" t="s">
        <v>12</v>
      </c>
      <c r="B100" t="s">
        <v>26</v>
      </c>
      <c r="C100" t="s">
        <v>27</v>
      </c>
      <c r="D100" t="s">
        <v>28</v>
      </c>
      <c r="E100" s="3" t="s">
        <v>35</v>
      </c>
      <c r="F100" s="4">
        <v>45422</v>
      </c>
      <c r="G100" s="4" t="s">
        <v>47</v>
      </c>
      <c r="H100" s="4" t="s">
        <v>60</v>
      </c>
      <c r="I100">
        <v>500</v>
      </c>
      <c r="J100">
        <v>8785</v>
      </c>
      <c r="K100">
        <v>4235</v>
      </c>
      <c r="L100">
        <v>4550</v>
      </c>
    </row>
    <row r="101" spans="1:12" hidden="1">
      <c r="A101" t="s">
        <v>19</v>
      </c>
      <c r="B101" t="s">
        <v>26</v>
      </c>
      <c r="C101" t="s">
        <v>42</v>
      </c>
      <c r="D101" t="s">
        <v>43</v>
      </c>
      <c r="E101" s="3" t="s">
        <v>23</v>
      </c>
      <c r="F101" s="4">
        <v>45423</v>
      </c>
      <c r="G101" s="4" t="s">
        <v>55</v>
      </c>
      <c r="H101" s="4" t="s">
        <v>45</v>
      </c>
      <c r="I101">
        <v>700</v>
      </c>
      <c r="J101">
        <v>16772</v>
      </c>
      <c r="K101">
        <v>6888</v>
      </c>
      <c r="L101">
        <v>9884</v>
      </c>
    </row>
    <row r="102" spans="1:12" hidden="1">
      <c r="A102" t="s">
        <v>19</v>
      </c>
      <c r="B102" t="s">
        <v>26</v>
      </c>
      <c r="C102" t="s">
        <v>42</v>
      </c>
      <c r="D102" t="s">
        <v>43</v>
      </c>
      <c r="E102" s="3" t="s">
        <v>16</v>
      </c>
      <c r="F102" s="4">
        <v>45424</v>
      </c>
      <c r="G102" s="4" t="s">
        <v>36</v>
      </c>
      <c r="H102" s="4" t="s">
        <v>45</v>
      </c>
      <c r="I102">
        <v>500</v>
      </c>
      <c r="J102">
        <v>12625</v>
      </c>
      <c r="K102">
        <v>5110</v>
      </c>
      <c r="L102">
        <v>7515</v>
      </c>
    </row>
    <row r="103" spans="1:12" hidden="1">
      <c r="A103" t="s">
        <v>19</v>
      </c>
      <c r="B103" t="s">
        <v>20</v>
      </c>
      <c r="C103" t="s">
        <v>21</v>
      </c>
      <c r="D103" t="s">
        <v>22</v>
      </c>
      <c r="E103" s="3" t="s">
        <v>23</v>
      </c>
      <c r="F103" s="4">
        <v>45424</v>
      </c>
      <c r="G103" s="4" t="s">
        <v>36</v>
      </c>
      <c r="H103" s="4" t="s">
        <v>56</v>
      </c>
      <c r="I103">
        <v>500</v>
      </c>
      <c r="J103">
        <v>9380</v>
      </c>
      <c r="K103">
        <v>4235</v>
      </c>
      <c r="L103">
        <v>5145</v>
      </c>
    </row>
    <row r="104" spans="1:12" hidden="1">
      <c r="A104" t="s">
        <v>34</v>
      </c>
      <c r="B104" t="s">
        <v>13</v>
      </c>
      <c r="C104" t="s">
        <v>57</v>
      </c>
      <c r="D104" t="s">
        <v>58</v>
      </c>
      <c r="E104" s="3" t="s">
        <v>35</v>
      </c>
      <c r="F104" s="4">
        <v>45425</v>
      </c>
      <c r="G104" s="4" t="s">
        <v>17</v>
      </c>
      <c r="H104" s="4" t="s">
        <v>59</v>
      </c>
      <c r="I104">
        <v>500</v>
      </c>
      <c r="J104">
        <v>9635</v>
      </c>
      <c r="K104">
        <v>4235</v>
      </c>
      <c r="L104">
        <v>5400</v>
      </c>
    </row>
    <row r="105" spans="1:12" hidden="1">
      <c r="A105" t="s">
        <v>34</v>
      </c>
      <c r="B105" t="s">
        <v>26</v>
      </c>
      <c r="C105" t="s">
        <v>65</v>
      </c>
      <c r="D105" t="s">
        <v>66</v>
      </c>
      <c r="E105" s="3" t="s">
        <v>23</v>
      </c>
      <c r="F105" s="4">
        <v>45427</v>
      </c>
      <c r="G105" s="4" t="s">
        <v>44</v>
      </c>
      <c r="H105" s="4" t="s">
        <v>67</v>
      </c>
      <c r="I105">
        <v>300</v>
      </c>
      <c r="J105">
        <v>6156</v>
      </c>
      <c r="K105">
        <v>2952</v>
      </c>
      <c r="L105">
        <v>3204</v>
      </c>
    </row>
    <row r="106" spans="1:12" hidden="1">
      <c r="A106" t="s">
        <v>12</v>
      </c>
      <c r="B106" t="s">
        <v>13</v>
      </c>
      <c r="C106" t="s">
        <v>62</v>
      </c>
      <c r="D106" t="s">
        <v>63</v>
      </c>
      <c r="E106" s="3" t="s">
        <v>23</v>
      </c>
      <c r="F106" s="4">
        <v>45430</v>
      </c>
      <c r="G106" s="4" t="s">
        <v>55</v>
      </c>
      <c r="H106" s="4" t="s">
        <v>64</v>
      </c>
      <c r="I106">
        <v>900</v>
      </c>
      <c r="J106">
        <v>17757</v>
      </c>
      <c r="K106">
        <v>8856</v>
      </c>
      <c r="L106">
        <v>8901</v>
      </c>
    </row>
    <row r="107" spans="1:12" hidden="1">
      <c r="A107" t="s">
        <v>34</v>
      </c>
      <c r="B107" t="s">
        <v>38</v>
      </c>
      <c r="C107" t="s">
        <v>39</v>
      </c>
      <c r="D107" t="s">
        <v>40</v>
      </c>
      <c r="E107" s="3" t="s">
        <v>16</v>
      </c>
      <c r="F107" s="4">
        <v>45431</v>
      </c>
      <c r="G107" s="4" t="s">
        <v>36</v>
      </c>
      <c r="H107" s="4" t="s">
        <v>71</v>
      </c>
      <c r="I107">
        <v>200</v>
      </c>
      <c r="J107">
        <v>4846</v>
      </c>
      <c r="K107">
        <v>2044</v>
      </c>
      <c r="L107">
        <v>2802</v>
      </c>
    </row>
    <row r="108" spans="1:12" hidden="1">
      <c r="A108" t="s">
        <v>19</v>
      </c>
      <c r="B108" t="s">
        <v>20</v>
      </c>
      <c r="C108" t="s">
        <v>21</v>
      </c>
      <c r="D108" t="s">
        <v>22</v>
      </c>
      <c r="E108" s="3" t="s">
        <v>23</v>
      </c>
      <c r="F108" s="4">
        <v>45432</v>
      </c>
      <c r="G108" s="4" t="s">
        <v>17</v>
      </c>
      <c r="H108" s="4" t="s">
        <v>56</v>
      </c>
      <c r="I108">
        <v>600</v>
      </c>
      <c r="J108">
        <v>11208</v>
      </c>
      <c r="K108">
        <v>5082</v>
      </c>
      <c r="L108">
        <v>6126</v>
      </c>
    </row>
    <row r="109" spans="1:12" hidden="1">
      <c r="A109" t="s">
        <v>34</v>
      </c>
      <c r="B109" t="s">
        <v>26</v>
      </c>
      <c r="C109" t="s">
        <v>49</v>
      </c>
      <c r="D109" t="s">
        <v>50</v>
      </c>
      <c r="E109" s="3" t="s">
        <v>23</v>
      </c>
      <c r="F109" s="4">
        <v>45433</v>
      </c>
      <c r="G109" s="4" t="s">
        <v>24</v>
      </c>
      <c r="H109" s="4" t="s">
        <v>51</v>
      </c>
      <c r="I109">
        <v>500</v>
      </c>
      <c r="J109">
        <v>10195</v>
      </c>
      <c r="K109">
        <v>4920</v>
      </c>
      <c r="L109">
        <v>5275</v>
      </c>
    </row>
    <row r="110" spans="1:12" hidden="1">
      <c r="A110" t="s">
        <v>34</v>
      </c>
      <c r="B110" t="s">
        <v>13</v>
      </c>
      <c r="C110" t="s">
        <v>14</v>
      </c>
      <c r="D110" t="s">
        <v>15</v>
      </c>
      <c r="E110" s="3" t="s">
        <v>35</v>
      </c>
      <c r="F110" s="4">
        <v>45434</v>
      </c>
      <c r="G110" s="4" t="s">
        <v>44</v>
      </c>
      <c r="H110" s="4" t="s">
        <v>37</v>
      </c>
      <c r="I110">
        <v>700</v>
      </c>
      <c r="J110">
        <v>12803</v>
      </c>
      <c r="K110">
        <v>5929</v>
      </c>
      <c r="L110">
        <v>6874</v>
      </c>
    </row>
    <row r="111" spans="1:12" hidden="1">
      <c r="A111" t="s">
        <v>19</v>
      </c>
      <c r="B111" t="s">
        <v>20</v>
      </c>
      <c r="C111" t="s">
        <v>21</v>
      </c>
      <c r="D111" t="s">
        <v>22</v>
      </c>
      <c r="E111" s="3" t="s">
        <v>35</v>
      </c>
      <c r="F111" s="4">
        <v>45434</v>
      </c>
      <c r="G111" s="4" t="s">
        <v>44</v>
      </c>
      <c r="H111" s="4" t="s">
        <v>25</v>
      </c>
      <c r="I111">
        <v>200</v>
      </c>
      <c r="J111">
        <v>4012</v>
      </c>
      <c r="K111">
        <v>1694</v>
      </c>
      <c r="L111">
        <v>2318</v>
      </c>
    </row>
    <row r="112" spans="1:12" hidden="1">
      <c r="A112" t="s">
        <v>34</v>
      </c>
      <c r="B112" t="s">
        <v>13</v>
      </c>
      <c r="C112" t="s">
        <v>14</v>
      </c>
      <c r="D112" t="s">
        <v>15</v>
      </c>
      <c r="E112" s="3" t="s">
        <v>35</v>
      </c>
      <c r="F112" s="4">
        <v>45435</v>
      </c>
      <c r="G112" s="4" t="s">
        <v>29</v>
      </c>
      <c r="H112" s="4" t="s">
        <v>37</v>
      </c>
      <c r="I112">
        <v>600</v>
      </c>
      <c r="J112">
        <v>11700</v>
      </c>
      <c r="K112">
        <v>5082</v>
      </c>
      <c r="L112">
        <v>6618</v>
      </c>
    </row>
    <row r="113" spans="1:12" hidden="1">
      <c r="A113" t="s">
        <v>12</v>
      </c>
      <c r="B113" t="s">
        <v>26</v>
      </c>
      <c r="C113" t="s">
        <v>27</v>
      </c>
      <c r="D113" t="s">
        <v>28</v>
      </c>
      <c r="E113" s="3" t="s">
        <v>23</v>
      </c>
      <c r="F113" s="4">
        <v>45435</v>
      </c>
      <c r="G113" s="4" t="s">
        <v>29</v>
      </c>
      <c r="H113" s="4" t="s">
        <v>60</v>
      </c>
      <c r="I113">
        <v>100</v>
      </c>
      <c r="J113">
        <v>2319</v>
      </c>
      <c r="K113">
        <v>984</v>
      </c>
      <c r="L113">
        <v>1335</v>
      </c>
    </row>
    <row r="114" spans="1:12" hidden="1">
      <c r="A114" t="s">
        <v>12</v>
      </c>
      <c r="B114" t="s">
        <v>26</v>
      </c>
      <c r="C114" t="s">
        <v>27</v>
      </c>
      <c r="D114" t="s">
        <v>28</v>
      </c>
      <c r="E114" s="3" t="s">
        <v>23</v>
      </c>
      <c r="F114" s="4">
        <v>45437</v>
      </c>
      <c r="G114" s="4" t="s">
        <v>55</v>
      </c>
      <c r="H114" s="4" t="s">
        <v>60</v>
      </c>
      <c r="I114">
        <v>600</v>
      </c>
      <c r="J114">
        <v>12048</v>
      </c>
      <c r="K114">
        <v>5904</v>
      </c>
      <c r="L114">
        <v>6144</v>
      </c>
    </row>
    <row r="115" spans="1:12" hidden="1">
      <c r="A115" t="s">
        <v>46</v>
      </c>
      <c r="B115" t="s">
        <v>13</v>
      </c>
      <c r="C115" t="s">
        <v>14</v>
      </c>
      <c r="D115" t="s">
        <v>22</v>
      </c>
      <c r="E115" s="3" t="s">
        <v>16</v>
      </c>
      <c r="F115" s="4">
        <v>45439</v>
      </c>
      <c r="G115" s="4" t="s">
        <v>17</v>
      </c>
      <c r="H115" s="4" t="s">
        <v>48</v>
      </c>
      <c r="I115">
        <v>700</v>
      </c>
      <c r="J115">
        <v>14469</v>
      </c>
      <c r="K115">
        <v>7154</v>
      </c>
      <c r="L115">
        <v>7315</v>
      </c>
    </row>
    <row r="116" spans="1:12" hidden="1">
      <c r="A116" t="s">
        <v>12</v>
      </c>
      <c r="B116" t="s">
        <v>26</v>
      </c>
      <c r="C116" t="s">
        <v>27</v>
      </c>
      <c r="D116" t="s">
        <v>28</v>
      </c>
      <c r="E116" s="3" t="s">
        <v>35</v>
      </c>
      <c r="F116" s="4">
        <v>45440</v>
      </c>
      <c r="G116" s="4" t="s">
        <v>24</v>
      </c>
      <c r="H116" s="4" t="s">
        <v>60</v>
      </c>
      <c r="I116">
        <v>900</v>
      </c>
      <c r="J116">
        <v>17964</v>
      </c>
      <c r="K116">
        <v>7623</v>
      </c>
      <c r="L116">
        <v>10341</v>
      </c>
    </row>
    <row r="117" spans="1:12" hidden="1">
      <c r="A117" t="s">
        <v>34</v>
      </c>
      <c r="B117" t="s">
        <v>26</v>
      </c>
      <c r="C117" t="s">
        <v>49</v>
      </c>
      <c r="D117" t="s">
        <v>50</v>
      </c>
      <c r="E117" s="3" t="s">
        <v>35</v>
      </c>
      <c r="F117" s="4">
        <v>45441</v>
      </c>
      <c r="G117" s="4" t="s">
        <v>44</v>
      </c>
      <c r="H117" s="4" t="s">
        <v>51</v>
      </c>
      <c r="I117">
        <v>700</v>
      </c>
      <c r="J117">
        <v>13412</v>
      </c>
      <c r="K117">
        <v>5929</v>
      </c>
      <c r="L117">
        <v>7483</v>
      </c>
    </row>
    <row r="118" spans="1:12" hidden="1">
      <c r="A118" t="s">
        <v>34</v>
      </c>
      <c r="B118" t="s">
        <v>13</v>
      </c>
      <c r="C118" t="s">
        <v>14</v>
      </c>
      <c r="D118" t="s">
        <v>15</v>
      </c>
      <c r="E118" s="3" t="s">
        <v>16</v>
      </c>
      <c r="F118" s="4">
        <v>45441</v>
      </c>
      <c r="G118" s="4" t="s">
        <v>44</v>
      </c>
      <c r="H118" s="4" t="s">
        <v>37</v>
      </c>
      <c r="I118">
        <v>300</v>
      </c>
      <c r="J118">
        <v>6660</v>
      </c>
      <c r="K118">
        <v>3066</v>
      </c>
      <c r="L118">
        <v>3594</v>
      </c>
    </row>
    <row r="119" spans="1:12" hidden="1">
      <c r="A119" t="s">
        <v>19</v>
      </c>
      <c r="B119" t="s">
        <v>20</v>
      </c>
      <c r="C119" t="s">
        <v>21</v>
      </c>
      <c r="D119" t="s">
        <v>22</v>
      </c>
      <c r="E119" s="3" t="s">
        <v>16</v>
      </c>
      <c r="F119" s="4">
        <v>45442</v>
      </c>
      <c r="G119" s="4" t="s">
        <v>29</v>
      </c>
      <c r="H119" s="4" t="s">
        <v>56</v>
      </c>
      <c r="I119">
        <v>900</v>
      </c>
      <c r="J119">
        <v>18918</v>
      </c>
      <c r="K119">
        <v>9198</v>
      </c>
      <c r="L119">
        <v>9720</v>
      </c>
    </row>
    <row r="120" spans="1:12" hidden="1">
      <c r="A120" t="s">
        <v>34</v>
      </c>
      <c r="B120" t="s">
        <v>13</v>
      </c>
      <c r="C120" t="s">
        <v>14</v>
      </c>
      <c r="D120" t="s">
        <v>15</v>
      </c>
      <c r="E120" s="3" t="s">
        <v>35</v>
      </c>
      <c r="F120" s="4">
        <v>45443</v>
      </c>
      <c r="G120" s="4" t="s">
        <v>47</v>
      </c>
      <c r="H120" s="4" t="s">
        <v>37</v>
      </c>
      <c r="I120">
        <v>700</v>
      </c>
      <c r="J120">
        <v>13986</v>
      </c>
      <c r="K120">
        <v>5929</v>
      </c>
      <c r="L120">
        <v>8057</v>
      </c>
    </row>
    <row r="121" spans="1:12" hidden="1">
      <c r="A121" t="s">
        <v>46</v>
      </c>
      <c r="B121" t="s">
        <v>13</v>
      </c>
      <c r="C121" t="s">
        <v>14</v>
      </c>
      <c r="D121" t="s">
        <v>22</v>
      </c>
      <c r="E121" s="3" t="s">
        <v>23</v>
      </c>
      <c r="F121" s="4">
        <v>45445</v>
      </c>
      <c r="G121" s="4" t="s">
        <v>36</v>
      </c>
      <c r="H121" s="4" t="s">
        <v>48</v>
      </c>
      <c r="I121">
        <v>1000</v>
      </c>
      <c r="J121">
        <v>20480</v>
      </c>
      <c r="K121">
        <v>9840</v>
      </c>
      <c r="L121">
        <v>10640</v>
      </c>
    </row>
    <row r="122" spans="1:12" hidden="1">
      <c r="A122" t="s">
        <v>19</v>
      </c>
      <c r="B122" t="s">
        <v>26</v>
      </c>
      <c r="C122" t="s">
        <v>42</v>
      </c>
      <c r="D122" t="s">
        <v>43</v>
      </c>
      <c r="E122" s="3" t="s">
        <v>16</v>
      </c>
      <c r="F122" s="4">
        <v>45448</v>
      </c>
      <c r="G122" s="4" t="s">
        <v>44</v>
      </c>
      <c r="H122" s="4" t="s">
        <v>45</v>
      </c>
      <c r="I122">
        <v>200</v>
      </c>
      <c r="J122">
        <v>4264</v>
      </c>
      <c r="K122">
        <v>2044</v>
      </c>
      <c r="L122">
        <v>2220</v>
      </c>
    </row>
    <row r="123" spans="1:12" hidden="1">
      <c r="A123" t="s">
        <v>12</v>
      </c>
      <c r="B123" t="s">
        <v>13</v>
      </c>
      <c r="C123" t="s">
        <v>72</v>
      </c>
      <c r="D123" t="s">
        <v>73</v>
      </c>
      <c r="E123" s="3" t="s">
        <v>23</v>
      </c>
      <c r="F123" s="4">
        <v>45449</v>
      </c>
      <c r="G123" s="4" t="s">
        <v>29</v>
      </c>
      <c r="H123" s="4" t="s">
        <v>74</v>
      </c>
      <c r="I123">
        <v>200</v>
      </c>
      <c r="J123">
        <v>4282</v>
      </c>
      <c r="K123">
        <v>1968</v>
      </c>
      <c r="L123">
        <v>2314</v>
      </c>
    </row>
    <row r="124" spans="1:12" hidden="1">
      <c r="A124" t="s">
        <v>46</v>
      </c>
      <c r="B124" t="s">
        <v>13</v>
      </c>
      <c r="C124" t="s">
        <v>14</v>
      </c>
      <c r="D124" t="s">
        <v>22</v>
      </c>
      <c r="E124" s="3" t="s">
        <v>16</v>
      </c>
      <c r="F124" s="4">
        <v>45450</v>
      </c>
      <c r="G124" s="4" t="s">
        <v>47</v>
      </c>
      <c r="H124" s="4" t="s">
        <v>48</v>
      </c>
      <c r="I124">
        <v>500</v>
      </c>
      <c r="J124">
        <v>12135</v>
      </c>
      <c r="K124">
        <v>5110</v>
      </c>
      <c r="L124">
        <v>7025</v>
      </c>
    </row>
    <row r="125" spans="1:12" hidden="1">
      <c r="A125" t="s">
        <v>46</v>
      </c>
      <c r="B125" t="s">
        <v>13</v>
      </c>
      <c r="C125" t="s">
        <v>14</v>
      </c>
      <c r="D125" t="s">
        <v>22</v>
      </c>
      <c r="E125" s="3" t="s">
        <v>23</v>
      </c>
      <c r="F125" s="4">
        <v>45452</v>
      </c>
      <c r="G125" s="4" t="s">
        <v>36</v>
      </c>
      <c r="H125" s="4" t="s">
        <v>48</v>
      </c>
      <c r="I125">
        <v>200</v>
      </c>
      <c r="J125">
        <v>4286</v>
      </c>
      <c r="K125">
        <v>1968</v>
      </c>
      <c r="L125">
        <v>2318</v>
      </c>
    </row>
    <row r="126" spans="1:12" hidden="1">
      <c r="A126" t="s">
        <v>19</v>
      </c>
      <c r="B126" t="s">
        <v>20</v>
      </c>
      <c r="C126" t="s">
        <v>21</v>
      </c>
      <c r="D126" t="s">
        <v>22</v>
      </c>
      <c r="E126" s="3" t="s">
        <v>16</v>
      </c>
      <c r="F126" s="4">
        <v>45454</v>
      </c>
      <c r="G126" s="4" t="s">
        <v>24</v>
      </c>
      <c r="H126" s="4" t="s">
        <v>25</v>
      </c>
      <c r="I126">
        <v>500</v>
      </c>
      <c r="J126">
        <v>10650</v>
      </c>
      <c r="K126">
        <v>5110</v>
      </c>
      <c r="L126">
        <v>5540</v>
      </c>
    </row>
    <row r="127" spans="1:12" hidden="1">
      <c r="A127" t="s">
        <v>19</v>
      </c>
      <c r="B127" t="s">
        <v>20</v>
      </c>
      <c r="C127" t="s">
        <v>21</v>
      </c>
      <c r="D127" t="s">
        <v>22</v>
      </c>
      <c r="E127" s="3" t="s">
        <v>35</v>
      </c>
      <c r="F127" s="4">
        <v>45455</v>
      </c>
      <c r="G127" s="4" t="s">
        <v>44</v>
      </c>
      <c r="H127" s="4" t="s">
        <v>25</v>
      </c>
      <c r="I127">
        <v>1000</v>
      </c>
      <c r="J127">
        <v>19630</v>
      </c>
      <c r="K127">
        <v>8470</v>
      </c>
      <c r="L127">
        <v>11160</v>
      </c>
    </row>
    <row r="128" spans="1:12" hidden="1">
      <c r="A128" t="s">
        <v>19</v>
      </c>
      <c r="B128" t="s">
        <v>20</v>
      </c>
      <c r="C128" t="s">
        <v>21</v>
      </c>
      <c r="D128" t="s">
        <v>22</v>
      </c>
      <c r="E128" s="3" t="s">
        <v>23</v>
      </c>
      <c r="F128" s="4">
        <v>45456</v>
      </c>
      <c r="G128" s="4" t="s">
        <v>29</v>
      </c>
      <c r="H128" s="4" t="s">
        <v>56</v>
      </c>
      <c r="I128">
        <v>700</v>
      </c>
      <c r="J128">
        <v>12838</v>
      </c>
      <c r="K128">
        <v>5929</v>
      </c>
      <c r="L128">
        <v>6909</v>
      </c>
    </row>
    <row r="129" spans="1:12" hidden="1">
      <c r="A129" t="s">
        <v>12</v>
      </c>
      <c r="B129" t="s">
        <v>13</v>
      </c>
      <c r="C129" t="s">
        <v>14</v>
      </c>
      <c r="D129" t="s">
        <v>15</v>
      </c>
      <c r="E129" s="3" t="s">
        <v>35</v>
      </c>
      <c r="F129" s="4">
        <v>45457</v>
      </c>
      <c r="G129" s="4" t="s">
        <v>47</v>
      </c>
      <c r="H129" s="4" t="s">
        <v>18</v>
      </c>
      <c r="I129">
        <v>200</v>
      </c>
      <c r="J129">
        <v>3856</v>
      </c>
      <c r="K129">
        <v>1694</v>
      </c>
      <c r="L129">
        <v>2162</v>
      </c>
    </row>
    <row r="130" spans="1:12" hidden="1">
      <c r="A130" t="s">
        <v>19</v>
      </c>
      <c r="B130" t="s">
        <v>20</v>
      </c>
      <c r="C130" t="s">
        <v>21</v>
      </c>
      <c r="D130" t="s">
        <v>22</v>
      </c>
      <c r="E130" s="3" t="s">
        <v>23</v>
      </c>
      <c r="F130" s="4">
        <v>45461</v>
      </c>
      <c r="G130" s="4" t="s">
        <v>24</v>
      </c>
      <c r="H130" s="4" t="s">
        <v>54</v>
      </c>
      <c r="I130">
        <v>1000</v>
      </c>
      <c r="J130">
        <v>22140</v>
      </c>
      <c r="K130">
        <v>9840</v>
      </c>
      <c r="L130">
        <v>12300</v>
      </c>
    </row>
    <row r="131" spans="1:12" hidden="1">
      <c r="A131" t="s">
        <v>46</v>
      </c>
      <c r="B131" t="s">
        <v>13</v>
      </c>
      <c r="C131" t="s">
        <v>14</v>
      </c>
      <c r="D131" t="s">
        <v>22</v>
      </c>
      <c r="E131" s="3" t="s">
        <v>35</v>
      </c>
      <c r="F131" s="4">
        <v>45465</v>
      </c>
      <c r="G131" s="4" t="s">
        <v>55</v>
      </c>
      <c r="H131" s="4" t="s">
        <v>48</v>
      </c>
      <c r="I131">
        <v>500</v>
      </c>
      <c r="J131">
        <v>10330</v>
      </c>
      <c r="K131">
        <v>4235</v>
      </c>
      <c r="L131">
        <v>6095</v>
      </c>
    </row>
    <row r="132" spans="1:12" hidden="1">
      <c r="A132" t="s">
        <v>12</v>
      </c>
      <c r="B132" t="s">
        <v>26</v>
      </c>
      <c r="C132" t="s">
        <v>27</v>
      </c>
      <c r="D132" t="s">
        <v>28</v>
      </c>
      <c r="E132" s="3" t="s">
        <v>35</v>
      </c>
      <c r="F132" s="4">
        <v>45466</v>
      </c>
      <c r="G132" s="4" t="s">
        <v>36</v>
      </c>
      <c r="H132" s="4" t="s">
        <v>60</v>
      </c>
      <c r="I132">
        <v>100</v>
      </c>
      <c r="J132">
        <v>1882</v>
      </c>
      <c r="K132">
        <v>847</v>
      </c>
      <c r="L132">
        <v>1035</v>
      </c>
    </row>
    <row r="133" spans="1:12" hidden="1">
      <c r="A133" t="s">
        <v>12</v>
      </c>
      <c r="B133" t="s">
        <v>13</v>
      </c>
      <c r="C133" t="s">
        <v>14</v>
      </c>
      <c r="D133" t="s">
        <v>15</v>
      </c>
      <c r="E133" s="3" t="s">
        <v>23</v>
      </c>
      <c r="F133" s="4">
        <v>45467</v>
      </c>
      <c r="G133" s="4" t="s">
        <v>17</v>
      </c>
      <c r="H133" s="4" t="s">
        <v>18</v>
      </c>
      <c r="I133">
        <v>100</v>
      </c>
      <c r="J133">
        <v>2221</v>
      </c>
      <c r="K133">
        <v>984</v>
      </c>
      <c r="L133">
        <v>1237</v>
      </c>
    </row>
    <row r="134" spans="1:12" hidden="1">
      <c r="A134" t="s">
        <v>34</v>
      </c>
      <c r="B134" t="s">
        <v>26</v>
      </c>
      <c r="C134" t="s">
        <v>65</v>
      </c>
      <c r="D134" t="s">
        <v>66</v>
      </c>
      <c r="E134" s="3" t="s">
        <v>23</v>
      </c>
      <c r="F134" s="4">
        <v>45468</v>
      </c>
      <c r="G134" s="4" t="s">
        <v>24</v>
      </c>
      <c r="H134" s="4" t="s">
        <v>67</v>
      </c>
      <c r="I134">
        <v>800</v>
      </c>
      <c r="J134">
        <v>15856</v>
      </c>
      <c r="K134">
        <v>7872</v>
      </c>
      <c r="L134">
        <v>7984</v>
      </c>
    </row>
    <row r="135" spans="1:12" hidden="1">
      <c r="A135" t="s">
        <v>12</v>
      </c>
      <c r="B135" t="s">
        <v>26</v>
      </c>
      <c r="C135" t="s">
        <v>27</v>
      </c>
      <c r="D135" t="s">
        <v>28</v>
      </c>
      <c r="E135" s="3" t="s">
        <v>35</v>
      </c>
      <c r="F135" s="4">
        <v>45468</v>
      </c>
      <c r="G135" s="4" t="s">
        <v>24</v>
      </c>
      <c r="H135" s="4" t="s">
        <v>60</v>
      </c>
      <c r="I135">
        <v>700</v>
      </c>
      <c r="J135">
        <v>13734</v>
      </c>
      <c r="K135">
        <v>5929</v>
      </c>
      <c r="L135">
        <v>7805</v>
      </c>
    </row>
    <row r="136" spans="1:12" hidden="1">
      <c r="A136" t="s">
        <v>12</v>
      </c>
      <c r="B136" t="s">
        <v>38</v>
      </c>
      <c r="C136" t="s">
        <v>39</v>
      </c>
      <c r="D136" t="s">
        <v>40</v>
      </c>
      <c r="E136" s="3" t="s">
        <v>23</v>
      </c>
      <c r="F136" s="4">
        <v>45469</v>
      </c>
      <c r="G136" s="4" t="s">
        <v>44</v>
      </c>
      <c r="H136" s="4" t="s">
        <v>41</v>
      </c>
      <c r="I136">
        <v>200</v>
      </c>
      <c r="J136">
        <v>4754</v>
      </c>
      <c r="K136">
        <v>1968</v>
      </c>
      <c r="L136">
        <v>2786</v>
      </c>
    </row>
    <row r="137" spans="1:12" hidden="1">
      <c r="A137" t="s">
        <v>12</v>
      </c>
      <c r="B137" t="s">
        <v>26</v>
      </c>
      <c r="C137" t="s">
        <v>27</v>
      </c>
      <c r="D137" t="s">
        <v>28</v>
      </c>
      <c r="E137" s="3" t="s">
        <v>23</v>
      </c>
      <c r="F137" s="4">
        <v>45472</v>
      </c>
      <c r="G137" s="4" t="s">
        <v>55</v>
      </c>
      <c r="H137" s="4" t="s">
        <v>60</v>
      </c>
      <c r="I137">
        <v>100</v>
      </c>
      <c r="J137">
        <v>2231</v>
      </c>
      <c r="K137">
        <v>984</v>
      </c>
      <c r="L137">
        <v>1247</v>
      </c>
    </row>
    <row r="138" spans="1:12" hidden="1">
      <c r="A138" t="s">
        <v>19</v>
      </c>
      <c r="B138" t="s">
        <v>20</v>
      </c>
      <c r="C138" t="s">
        <v>21</v>
      </c>
      <c r="D138" t="s">
        <v>22</v>
      </c>
      <c r="E138" s="3" t="s">
        <v>16</v>
      </c>
      <c r="F138" s="4">
        <v>45474</v>
      </c>
      <c r="G138" s="4" t="s">
        <v>17</v>
      </c>
      <c r="H138" s="4" t="s">
        <v>56</v>
      </c>
      <c r="I138">
        <v>900</v>
      </c>
      <c r="J138">
        <v>21960</v>
      </c>
      <c r="K138">
        <v>9198</v>
      </c>
      <c r="L138">
        <v>12762</v>
      </c>
    </row>
    <row r="139" spans="1:12" hidden="1">
      <c r="A139" t="s">
        <v>19</v>
      </c>
      <c r="B139" t="s">
        <v>26</v>
      </c>
      <c r="C139" t="s">
        <v>42</v>
      </c>
      <c r="D139" t="s">
        <v>43</v>
      </c>
      <c r="E139" s="3" t="s">
        <v>16</v>
      </c>
      <c r="F139" s="4">
        <v>45475</v>
      </c>
      <c r="G139" s="4" t="s">
        <v>24</v>
      </c>
      <c r="H139" s="4" t="s">
        <v>45</v>
      </c>
      <c r="I139">
        <v>900</v>
      </c>
      <c r="J139">
        <v>22716</v>
      </c>
      <c r="K139">
        <v>9198</v>
      </c>
      <c r="L139">
        <v>13518</v>
      </c>
    </row>
    <row r="140" spans="1:12" hidden="1">
      <c r="A140" t="s">
        <v>34</v>
      </c>
      <c r="B140" t="s">
        <v>13</v>
      </c>
      <c r="C140" t="s">
        <v>57</v>
      </c>
      <c r="D140" t="s">
        <v>58</v>
      </c>
      <c r="E140" s="3" t="s">
        <v>16</v>
      </c>
      <c r="F140" s="4">
        <v>45475</v>
      </c>
      <c r="G140" s="4" t="s">
        <v>24</v>
      </c>
      <c r="H140" s="4" t="s">
        <v>75</v>
      </c>
      <c r="I140">
        <v>300</v>
      </c>
      <c r="J140">
        <v>7167</v>
      </c>
      <c r="K140">
        <v>3066</v>
      </c>
      <c r="L140">
        <v>4101</v>
      </c>
    </row>
    <row r="141" spans="1:12" hidden="1">
      <c r="A141" t="s">
        <v>34</v>
      </c>
      <c r="B141" t="s">
        <v>26</v>
      </c>
      <c r="C141" t="s">
        <v>49</v>
      </c>
      <c r="D141" t="s">
        <v>50</v>
      </c>
      <c r="E141" s="3" t="s">
        <v>16</v>
      </c>
      <c r="F141" s="4">
        <v>45476</v>
      </c>
      <c r="G141" s="4" t="s">
        <v>44</v>
      </c>
      <c r="H141" s="4" t="s">
        <v>51</v>
      </c>
      <c r="I141">
        <v>900</v>
      </c>
      <c r="J141">
        <v>19062</v>
      </c>
      <c r="K141">
        <v>9198</v>
      </c>
      <c r="L141">
        <v>9864</v>
      </c>
    </row>
    <row r="142" spans="1:12" hidden="1">
      <c r="A142" t="s">
        <v>34</v>
      </c>
      <c r="B142" t="s">
        <v>13</v>
      </c>
      <c r="C142" t="s">
        <v>14</v>
      </c>
      <c r="D142" t="s">
        <v>15</v>
      </c>
      <c r="E142" s="3" t="s">
        <v>16</v>
      </c>
      <c r="F142" s="4">
        <v>45477</v>
      </c>
      <c r="G142" s="4" t="s">
        <v>29</v>
      </c>
      <c r="H142" s="4" t="s">
        <v>37</v>
      </c>
      <c r="I142">
        <v>300</v>
      </c>
      <c r="J142">
        <v>7593</v>
      </c>
      <c r="K142">
        <v>3066</v>
      </c>
      <c r="L142">
        <v>4527</v>
      </c>
    </row>
    <row r="143" spans="1:12" hidden="1">
      <c r="A143" t="s">
        <v>12</v>
      </c>
      <c r="B143" t="s">
        <v>26</v>
      </c>
      <c r="C143" t="s">
        <v>27</v>
      </c>
      <c r="D143" t="s">
        <v>28</v>
      </c>
      <c r="E143" s="3" t="s">
        <v>23</v>
      </c>
      <c r="F143" s="4">
        <v>45480</v>
      </c>
      <c r="G143" s="4" t="s">
        <v>36</v>
      </c>
      <c r="H143" s="4" t="s">
        <v>60</v>
      </c>
      <c r="I143">
        <v>900</v>
      </c>
      <c r="J143">
        <v>21168</v>
      </c>
      <c r="K143">
        <v>8856</v>
      </c>
      <c r="L143">
        <v>12312</v>
      </c>
    </row>
    <row r="144" spans="1:12" hidden="1">
      <c r="A144" t="s">
        <v>34</v>
      </c>
      <c r="B144" t="s">
        <v>13</v>
      </c>
      <c r="C144" t="s">
        <v>57</v>
      </c>
      <c r="D144" t="s">
        <v>58</v>
      </c>
      <c r="E144" s="3" t="s">
        <v>16</v>
      </c>
      <c r="F144" s="4">
        <v>45482</v>
      </c>
      <c r="G144" s="4" t="s">
        <v>24</v>
      </c>
      <c r="H144" s="4" t="s">
        <v>59</v>
      </c>
      <c r="I144">
        <v>1000</v>
      </c>
      <c r="J144">
        <v>24130</v>
      </c>
      <c r="K144">
        <v>10220</v>
      </c>
      <c r="L144">
        <v>13910</v>
      </c>
    </row>
    <row r="145" spans="1:12" hidden="1">
      <c r="A145" t="s">
        <v>12</v>
      </c>
      <c r="B145" t="s">
        <v>13</v>
      </c>
      <c r="C145" t="s">
        <v>72</v>
      </c>
      <c r="D145" t="s">
        <v>73</v>
      </c>
      <c r="E145" s="3" t="s">
        <v>16</v>
      </c>
      <c r="F145" s="4">
        <v>45483</v>
      </c>
      <c r="G145" s="4" t="s">
        <v>44</v>
      </c>
      <c r="H145" s="4" t="s">
        <v>74</v>
      </c>
      <c r="I145">
        <v>400</v>
      </c>
      <c r="J145">
        <v>8876</v>
      </c>
      <c r="K145">
        <v>4088</v>
      </c>
      <c r="L145">
        <v>4788</v>
      </c>
    </row>
    <row r="146" spans="1:12" hidden="1">
      <c r="A146" t="s">
        <v>19</v>
      </c>
      <c r="B146" t="s">
        <v>20</v>
      </c>
      <c r="C146" t="s">
        <v>21</v>
      </c>
      <c r="D146" t="s">
        <v>22</v>
      </c>
      <c r="E146" s="3" t="s">
        <v>23</v>
      </c>
      <c r="F146" s="4">
        <v>45486</v>
      </c>
      <c r="G146" s="4" t="s">
        <v>55</v>
      </c>
      <c r="H146" s="4" t="s">
        <v>56</v>
      </c>
      <c r="I146">
        <v>900</v>
      </c>
      <c r="J146">
        <v>21555</v>
      </c>
      <c r="K146">
        <v>8856</v>
      </c>
      <c r="L146">
        <v>12699</v>
      </c>
    </row>
    <row r="147" spans="1:12" hidden="1">
      <c r="A147" t="s">
        <v>46</v>
      </c>
      <c r="B147" t="s">
        <v>13</v>
      </c>
      <c r="C147" t="s">
        <v>14</v>
      </c>
      <c r="D147" t="s">
        <v>22</v>
      </c>
      <c r="E147" s="3" t="s">
        <v>35</v>
      </c>
      <c r="F147" s="4">
        <v>45487</v>
      </c>
      <c r="G147" s="4" t="s">
        <v>36</v>
      </c>
      <c r="H147" s="4" t="s">
        <v>48</v>
      </c>
      <c r="I147">
        <v>300</v>
      </c>
      <c r="J147">
        <v>5967</v>
      </c>
      <c r="K147">
        <v>2541</v>
      </c>
      <c r="L147">
        <v>3426</v>
      </c>
    </row>
    <row r="148" spans="1:12" hidden="1">
      <c r="A148" t="s">
        <v>12</v>
      </c>
      <c r="B148" t="s">
        <v>13</v>
      </c>
      <c r="C148" t="s">
        <v>14</v>
      </c>
      <c r="D148" t="s">
        <v>15</v>
      </c>
      <c r="E148" s="3" t="s">
        <v>16</v>
      </c>
      <c r="F148" s="4">
        <v>45487</v>
      </c>
      <c r="G148" s="4" t="s">
        <v>36</v>
      </c>
      <c r="H148" s="4" t="s">
        <v>18</v>
      </c>
      <c r="I148">
        <v>700</v>
      </c>
      <c r="J148">
        <v>15876</v>
      </c>
      <c r="K148">
        <v>7154</v>
      </c>
      <c r="L148">
        <v>8722</v>
      </c>
    </row>
    <row r="149" spans="1:12" hidden="1">
      <c r="A149" t="s">
        <v>34</v>
      </c>
      <c r="B149" t="s">
        <v>26</v>
      </c>
      <c r="C149" t="s">
        <v>65</v>
      </c>
      <c r="D149" t="s">
        <v>66</v>
      </c>
      <c r="E149" s="3" t="s">
        <v>16</v>
      </c>
      <c r="F149" s="4">
        <v>45489</v>
      </c>
      <c r="G149" s="4" t="s">
        <v>24</v>
      </c>
      <c r="H149" s="4" t="s">
        <v>67</v>
      </c>
      <c r="I149">
        <v>1000</v>
      </c>
      <c r="J149">
        <v>25350</v>
      </c>
      <c r="K149">
        <v>10220</v>
      </c>
      <c r="L149">
        <v>15130</v>
      </c>
    </row>
    <row r="150" spans="1:12" hidden="1">
      <c r="A150" t="s">
        <v>76</v>
      </c>
      <c r="B150" t="s">
        <v>26</v>
      </c>
      <c r="C150" t="s">
        <v>49</v>
      </c>
      <c r="D150" t="s">
        <v>50</v>
      </c>
      <c r="E150" s="3" t="s">
        <v>35</v>
      </c>
      <c r="F150" s="4">
        <v>45490</v>
      </c>
      <c r="G150" s="4" t="s">
        <v>44</v>
      </c>
      <c r="H150" s="4" t="s">
        <v>77</v>
      </c>
      <c r="I150">
        <v>200</v>
      </c>
      <c r="J150">
        <v>4158</v>
      </c>
      <c r="K150">
        <v>1694</v>
      </c>
      <c r="L150">
        <v>2464</v>
      </c>
    </row>
    <row r="151" spans="1:12" hidden="1">
      <c r="A151" t="s">
        <v>46</v>
      </c>
      <c r="B151" t="s">
        <v>13</v>
      </c>
      <c r="C151" t="s">
        <v>14</v>
      </c>
      <c r="D151" t="s">
        <v>22</v>
      </c>
      <c r="E151" s="3" t="s">
        <v>23</v>
      </c>
      <c r="F151" s="4">
        <v>45490</v>
      </c>
      <c r="G151" s="4" t="s">
        <v>44</v>
      </c>
      <c r="H151" s="4" t="s">
        <v>48</v>
      </c>
      <c r="I151">
        <v>500</v>
      </c>
      <c r="J151">
        <v>11545</v>
      </c>
      <c r="K151">
        <v>4920</v>
      </c>
      <c r="L151">
        <v>6625</v>
      </c>
    </row>
    <row r="152" spans="1:12" hidden="1">
      <c r="A152" t="s">
        <v>34</v>
      </c>
      <c r="B152" t="s">
        <v>13</v>
      </c>
      <c r="C152" t="s">
        <v>14</v>
      </c>
      <c r="D152" t="s">
        <v>15</v>
      </c>
      <c r="E152" s="3" t="s">
        <v>35</v>
      </c>
      <c r="F152" s="4">
        <v>45492</v>
      </c>
      <c r="G152" s="4" t="s">
        <v>47</v>
      </c>
      <c r="H152" s="4" t="s">
        <v>37</v>
      </c>
      <c r="I152">
        <v>600</v>
      </c>
      <c r="J152">
        <v>12684</v>
      </c>
      <c r="K152">
        <v>5082</v>
      </c>
      <c r="L152">
        <v>7602</v>
      </c>
    </row>
    <row r="153" spans="1:12" hidden="1">
      <c r="A153" t="s">
        <v>19</v>
      </c>
      <c r="B153" t="s">
        <v>26</v>
      </c>
      <c r="C153" t="s">
        <v>42</v>
      </c>
      <c r="D153" t="s">
        <v>43</v>
      </c>
      <c r="E153" s="3" t="s">
        <v>35</v>
      </c>
      <c r="F153" s="4">
        <v>45494</v>
      </c>
      <c r="G153" s="4" t="s">
        <v>36</v>
      </c>
      <c r="H153" s="4" t="s">
        <v>45</v>
      </c>
      <c r="I153">
        <v>1000</v>
      </c>
      <c r="J153">
        <v>18660</v>
      </c>
      <c r="K153">
        <v>8470</v>
      </c>
      <c r="L153">
        <v>10190</v>
      </c>
    </row>
    <row r="154" spans="1:12" hidden="1">
      <c r="A154" t="s">
        <v>34</v>
      </c>
      <c r="B154" t="s">
        <v>26</v>
      </c>
      <c r="C154" t="s">
        <v>49</v>
      </c>
      <c r="D154" t="s">
        <v>50</v>
      </c>
      <c r="E154" s="3" t="s">
        <v>23</v>
      </c>
      <c r="F154" s="4">
        <v>45495</v>
      </c>
      <c r="G154" s="4" t="s">
        <v>17</v>
      </c>
      <c r="H154" s="4" t="s">
        <v>51</v>
      </c>
      <c r="I154">
        <v>500</v>
      </c>
      <c r="J154">
        <v>11660</v>
      </c>
      <c r="K154">
        <v>4920</v>
      </c>
      <c r="L154">
        <v>6740</v>
      </c>
    </row>
    <row r="155" spans="1:12" hidden="1">
      <c r="A155" t="s">
        <v>34</v>
      </c>
      <c r="B155" t="s">
        <v>13</v>
      </c>
      <c r="C155" t="s">
        <v>14</v>
      </c>
      <c r="D155" t="s">
        <v>15</v>
      </c>
      <c r="E155" s="3" t="s">
        <v>23</v>
      </c>
      <c r="F155" s="4">
        <v>45498</v>
      </c>
      <c r="G155" s="4" t="s">
        <v>29</v>
      </c>
      <c r="H155" s="4" t="s">
        <v>37</v>
      </c>
      <c r="I155">
        <v>800</v>
      </c>
      <c r="J155">
        <v>15816</v>
      </c>
      <c r="K155">
        <v>7872</v>
      </c>
      <c r="L155">
        <v>7944</v>
      </c>
    </row>
    <row r="156" spans="1:12" hidden="1">
      <c r="A156" t="s">
        <v>34</v>
      </c>
      <c r="B156" t="s">
        <v>13</v>
      </c>
      <c r="C156" t="s">
        <v>57</v>
      </c>
      <c r="D156" t="s">
        <v>58</v>
      </c>
      <c r="E156" s="3" t="s">
        <v>16</v>
      </c>
      <c r="F156" s="4">
        <v>45499</v>
      </c>
      <c r="G156" s="4" t="s">
        <v>47</v>
      </c>
      <c r="H156" s="4" t="s">
        <v>75</v>
      </c>
      <c r="I156">
        <v>1000</v>
      </c>
      <c r="J156">
        <v>23890</v>
      </c>
      <c r="K156">
        <v>10220</v>
      </c>
      <c r="L156">
        <v>13670</v>
      </c>
    </row>
    <row r="157" spans="1:12" hidden="1">
      <c r="A157" t="s">
        <v>19</v>
      </c>
      <c r="B157" t="s">
        <v>20</v>
      </c>
      <c r="C157" t="s">
        <v>21</v>
      </c>
      <c r="D157" t="s">
        <v>22</v>
      </c>
      <c r="E157" s="3" t="s">
        <v>23</v>
      </c>
      <c r="F157" s="4">
        <v>45500</v>
      </c>
      <c r="G157" s="4" t="s">
        <v>55</v>
      </c>
      <c r="H157" s="4" t="s">
        <v>25</v>
      </c>
      <c r="I157">
        <v>600</v>
      </c>
      <c r="J157">
        <v>13866</v>
      </c>
      <c r="K157">
        <v>5904</v>
      </c>
      <c r="L157">
        <v>7962</v>
      </c>
    </row>
    <row r="158" spans="1:12" hidden="1">
      <c r="A158" t="s">
        <v>19</v>
      </c>
      <c r="B158" t="s">
        <v>26</v>
      </c>
      <c r="C158" t="s">
        <v>42</v>
      </c>
      <c r="D158" t="s">
        <v>43</v>
      </c>
      <c r="E158" s="3" t="s">
        <v>35</v>
      </c>
      <c r="F158" s="4">
        <v>45501</v>
      </c>
      <c r="G158" s="4" t="s">
        <v>36</v>
      </c>
      <c r="H158" s="4" t="s">
        <v>45</v>
      </c>
      <c r="I158">
        <v>800</v>
      </c>
      <c r="J158">
        <v>13936</v>
      </c>
      <c r="K158">
        <v>6776</v>
      </c>
      <c r="L158">
        <v>7160</v>
      </c>
    </row>
    <row r="159" spans="1:12" hidden="1">
      <c r="A159" t="s">
        <v>34</v>
      </c>
      <c r="B159" t="s">
        <v>38</v>
      </c>
      <c r="C159" t="s">
        <v>39</v>
      </c>
      <c r="D159" t="s">
        <v>40</v>
      </c>
      <c r="E159" s="3" t="s">
        <v>35</v>
      </c>
      <c r="F159" s="4">
        <v>45501</v>
      </c>
      <c r="G159" s="4" t="s">
        <v>36</v>
      </c>
      <c r="H159" s="4" t="s">
        <v>71</v>
      </c>
      <c r="I159">
        <v>1000</v>
      </c>
      <c r="J159">
        <v>17840</v>
      </c>
      <c r="K159">
        <v>8470</v>
      </c>
      <c r="L159">
        <v>9370</v>
      </c>
    </row>
    <row r="160" spans="1:12" hidden="1">
      <c r="A160" t="s">
        <v>19</v>
      </c>
      <c r="B160" t="s">
        <v>20</v>
      </c>
      <c r="C160" t="s">
        <v>21</v>
      </c>
      <c r="D160" t="s">
        <v>22</v>
      </c>
      <c r="E160" s="3" t="s">
        <v>16</v>
      </c>
      <c r="F160" s="4">
        <v>45502</v>
      </c>
      <c r="G160" s="4" t="s">
        <v>17</v>
      </c>
      <c r="H160" s="4" t="s">
        <v>56</v>
      </c>
      <c r="I160">
        <v>600</v>
      </c>
      <c r="J160">
        <v>12984</v>
      </c>
      <c r="K160">
        <v>6132</v>
      </c>
      <c r="L160">
        <v>6852</v>
      </c>
    </row>
    <row r="161" spans="1:12" hidden="1">
      <c r="A161" t="s">
        <v>19</v>
      </c>
      <c r="B161" t="s">
        <v>26</v>
      </c>
      <c r="C161" t="s">
        <v>42</v>
      </c>
      <c r="D161" t="s">
        <v>43</v>
      </c>
      <c r="E161" s="3" t="s">
        <v>35</v>
      </c>
      <c r="F161" s="4">
        <v>45503</v>
      </c>
      <c r="G161" s="4" t="s">
        <v>24</v>
      </c>
      <c r="H161" s="4" t="s">
        <v>45</v>
      </c>
      <c r="I161">
        <v>300</v>
      </c>
      <c r="J161">
        <v>5508</v>
      </c>
      <c r="K161">
        <v>2541</v>
      </c>
      <c r="L161">
        <v>2967</v>
      </c>
    </row>
    <row r="162" spans="1:12" hidden="1">
      <c r="A162" t="s">
        <v>34</v>
      </c>
      <c r="B162" t="s">
        <v>20</v>
      </c>
      <c r="C162" t="s">
        <v>21</v>
      </c>
      <c r="D162" t="s">
        <v>22</v>
      </c>
      <c r="E162" s="3" t="s">
        <v>23</v>
      </c>
      <c r="F162" s="4">
        <v>45503</v>
      </c>
      <c r="G162" s="4" t="s">
        <v>24</v>
      </c>
      <c r="H162" s="4" t="s">
        <v>52</v>
      </c>
      <c r="I162">
        <v>1000</v>
      </c>
      <c r="J162">
        <v>21800</v>
      </c>
      <c r="K162">
        <v>9840</v>
      </c>
      <c r="L162">
        <v>11960</v>
      </c>
    </row>
    <row r="163" spans="1:12" hidden="1">
      <c r="A163" t="s">
        <v>12</v>
      </c>
      <c r="B163" t="s">
        <v>26</v>
      </c>
      <c r="C163" t="s">
        <v>27</v>
      </c>
      <c r="D163" t="s">
        <v>28</v>
      </c>
      <c r="E163" s="3" t="s">
        <v>16</v>
      </c>
      <c r="F163" s="4">
        <v>45506</v>
      </c>
      <c r="G163" s="4" t="s">
        <v>47</v>
      </c>
      <c r="H163" s="4" t="s">
        <v>60</v>
      </c>
      <c r="I163">
        <v>400</v>
      </c>
      <c r="J163">
        <v>9704</v>
      </c>
      <c r="K163">
        <v>4088</v>
      </c>
      <c r="L163">
        <v>5616</v>
      </c>
    </row>
    <row r="164" spans="1:12" hidden="1">
      <c r="A164" t="s">
        <v>76</v>
      </c>
      <c r="B164" t="s">
        <v>26</v>
      </c>
      <c r="C164" t="s">
        <v>49</v>
      </c>
      <c r="D164" t="s">
        <v>50</v>
      </c>
      <c r="E164" s="3" t="s">
        <v>16</v>
      </c>
      <c r="F164" s="4">
        <v>45507</v>
      </c>
      <c r="G164" s="4" t="s">
        <v>55</v>
      </c>
      <c r="H164" s="4" t="s">
        <v>77</v>
      </c>
      <c r="I164">
        <v>600</v>
      </c>
      <c r="J164">
        <v>13962</v>
      </c>
      <c r="K164">
        <v>6132</v>
      </c>
      <c r="L164">
        <v>7830</v>
      </c>
    </row>
    <row r="165" spans="1:12" hidden="1">
      <c r="A165" t="s">
        <v>12</v>
      </c>
      <c r="B165" t="s">
        <v>26</v>
      </c>
      <c r="C165" t="s">
        <v>27</v>
      </c>
      <c r="D165" t="s">
        <v>28</v>
      </c>
      <c r="E165" s="3" t="s">
        <v>35</v>
      </c>
      <c r="F165" s="4">
        <v>45508</v>
      </c>
      <c r="G165" s="4" t="s">
        <v>36</v>
      </c>
      <c r="H165" s="4" t="s">
        <v>60</v>
      </c>
      <c r="I165">
        <v>700</v>
      </c>
      <c r="J165">
        <v>13433</v>
      </c>
      <c r="K165">
        <v>5929</v>
      </c>
      <c r="L165">
        <v>7504</v>
      </c>
    </row>
    <row r="166" spans="1:12" hidden="1">
      <c r="A166" t="s">
        <v>34</v>
      </c>
      <c r="B166" t="s">
        <v>26</v>
      </c>
      <c r="C166" t="s">
        <v>65</v>
      </c>
      <c r="D166" t="s">
        <v>66</v>
      </c>
      <c r="E166" s="3" t="s">
        <v>35</v>
      </c>
      <c r="F166" s="4">
        <v>45509</v>
      </c>
      <c r="G166" s="4" t="s">
        <v>17</v>
      </c>
      <c r="H166" s="4" t="s">
        <v>67</v>
      </c>
      <c r="I166">
        <v>800</v>
      </c>
      <c r="J166">
        <v>15288</v>
      </c>
      <c r="K166">
        <v>6776</v>
      </c>
      <c r="L166">
        <v>8512</v>
      </c>
    </row>
    <row r="167" spans="1:12" hidden="1">
      <c r="A167" t="s">
        <v>34</v>
      </c>
      <c r="B167" t="s">
        <v>13</v>
      </c>
      <c r="C167" t="s">
        <v>14</v>
      </c>
      <c r="D167" t="s">
        <v>15</v>
      </c>
      <c r="E167" s="3" t="s">
        <v>16</v>
      </c>
      <c r="F167" s="4">
        <v>45509</v>
      </c>
      <c r="G167" s="4" t="s">
        <v>17</v>
      </c>
      <c r="H167" s="4" t="s">
        <v>37</v>
      </c>
      <c r="I167">
        <v>900</v>
      </c>
      <c r="J167">
        <v>19584</v>
      </c>
      <c r="K167">
        <v>9198</v>
      </c>
      <c r="L167">
        <v>10386</v>
      </c>
    </row>
    <row r="168" spans="1:12" hidden="1">
      <c r="A168" t="s">
        <v>19</v>
      </c>
      <c r="B168" t="s">
        <v>20</v>
      </c>
      <c r="C168" t="s">
        <v>21</v>
      </c>
      <c r="D168" t="s">
        <v>22</v>
      </c>
      <c r="E168" s="3" t="s">
        <v>16</v>
      </c>
      <c r="F168" s="4">
        <v>45510</v>
      </c>
      <c r="G168" s="4" t="s">
        <v>24</v>
      </c>
      <c r="H168" s="4" t="s">
        <v>56</v>
      </c>
      <c r="I168">
        <v>100</v>
      </c>
      <c r="J168">
        <v>2320</v>
      </c>
      <c r="K168">
        <v>1022</v>
      </c>
      <c r="L168">
        <v>1298</v>
      </c>
    </row>
    <row r="169" spans="1:12" hidden="1">
      <c r="A169" t="s">
        <v>34</v>
      </c>
      <c r="B169" t="s">
        <v>26</v>
      </c>
      <c r="C169" t="s">
        <v>49</v>
      </c>
      <c r="D169" t="s">
        <v>50</v>
      </c>
      <c r="E169" s="3" t="s">
        <v>23</v>
      </c>
      <c r="F169" s="4">
        <v>45515</v>
      </c>
      <c r="G169" s="4" t="s">
        <v>36</v>
      </c>
      <c r="H169" s="4" t="s">
        <v>51</v>
      </c>
      <c r="I169">
        <v>800</v>
      </c>
      <c r="J169">
        <v>16936</v>
      </c>
      <c r="K169">
        <v>7872</v>
      </c>
      <c r="L169">
        <v>9064</v>
      </c>
    </row>
    <row r="170" spans="1:12" hidden="1">
      <c r="A170" t="s">
        <v>46</v>
      </c>
      <c r="B170" t="s">
        <v>13</v>
      </c>
      <c r="C170" t="s">
        <v>14</v>
      </c>
      <c r="D170" t="s">
        <v>22</v>
      </c>
      <c r="E170" s="3" t="s">
        <v>23</v>
      </c>
      <c r="F170" s="4">
        <v>45517</v>
      </c>
      <c r="G170" s="4" t="s">
        <v>24</v>
      </c>
      <c r="H170" s="4" t="s">
        <v>48</v>
      </c>
      <c r="I170">
        <v>600</v>
      </c>
      <c r="J170">
        <v>12030</v>
      </c>
      <c r="K170">
        <v>5904</v>
      </c>
      <c r="L170">
        <v>6126</v>
      </c>
    </row>
    <row r="171" spans="1:12" hidden="1">
      <c r="A171" t="s">
        <v>12</v>
      </c>
      <c r="B171" t="s">
        <v>13</v>
      </c>
      <c r="C171" t="s">
        <v>14</v>
      </c>
      <c r="D171" t="s">
        <v>15</v>
      </c>
      <c r="E171" s="3" t="s">
        <v>35</v>
      </c>
      <c r="F171" s="4">
        <v>45517</v>
      </c>
      <c r="G171" s="4" t="s">
        <v>24</v>
      </c>
      <c r="H171" s="4" t="s">
        <v>18</v>
      </c>
      <c r="I171">
        <v>300</v>
      </c>
      <c r="J171">
        <v>6138</v>
      </c>
      <c r="K171">
        <v>2541</v>
      </c>
      <c r="L171">
        <v>3597</v>
      </c>
    </row>
    <row r="172" spans="1:12" hidden="1">
      <c r="A172" t="s">
        <v>34</v>
      </c>
      <c r="B172" t="s">
        <v>26</v>
      </c>
      <c r="C172" t="s">
        <v>65</v>
      </c>
      <c r="D172" t="s">
        <v>66</v>
      </c>
      <c r="E172" s="3" t="s">
        <v>16</v>
      </c>
      <c r="F172" s="4">
        <v>45519</v>
      </c>
      <c r="G172" s="4" t="s">
        <v>29</v>
      </c>
      <c r="H172" s="4" t="s">
        <v>67</v>
      </c>
      <c r="I172">
        <v>400</v>
      </c>
      <c r="J172">
        <v>9384</v>
      </c>
      <c r="K172">
        <v>4088</v>
      </c>
      <c r="L172">
        <v>5296</v>
      </c>
    </row>
    <row r="173" spans="1:12" hidden="1">
      <c r="A173" t="s">
        <v>12</v>
      </c>
      <c r="B173" t="s">
        <v>26</v>
      </c>
      <c r="C173" t="s">
        <v>27</v>
      </c>
      <c r="D173" t="s">
        <v>28</v>
      </c>
      <c r="E173" s="3" t="s">
        <v>35</v>
      </c>
      <c r="F173" s="4">
        <v>45520</v>
      </c>
      <c r="G173" s="4" t="s">
        <v>47</v>
      </c>
      <c r="H173" s="4" t="s">
        <v>60</v>
      </c>
      <c r="I173">
        <v>300</v>
      </c>
      <c r="J173">
        <v>5904</v>
      </c>
      <c r="K173">
        <v>2541</v>
      </c>
      <c r="L173">
        <v>3363</v>
      </c>
    </row>
    <row r="174" spans="1:12" hidden="1">
      <c r="A174" t="s">
        <v>12</v>
      </c>
      <c r="B174" t="s">
        <v>26</v>
      </c>
      <c r="C174" t="s">
        <v>27</v>
      </c>
      <c r="D174" t="s">
        <v>28</v>
      </c>
      <c r="E174" s="3" t="s">
        <v>35</v>
      </c>
      <c r="F174" s="4">
        <v>45522</v>
      </c>
      <c r="G174" s="4" t="s">
        <v>36</v>
      </c>
      <c r="H174" s="4" t="s">
        <v>60</v>
      </c>
      <c r="I174">
        <v>1000</v>
      </c>
      <c r="J174">
        <v>21120</v>
      </c>
      <c r="K174">
        <v>8470</v>
      </c>
      <c r="L174">
        <v>12650</v>
      </c>
    </row>
    <row r="175" spans="1:12" hidden="1">
      <c r="A175" t="s">
        <v>34</v>
      </c>
      <c r="B175" t="s">
        <v>26</v>
      </c>
      <c r="C175" t="s">
        <v>65</v>
      </c>
      <c r="D175" t="s">
        <v>66</v>
      </c>
      <c r="E175" s="3" t="s">
        <v>16</v>
      </c>
      <c r="F175" s="4">
        <v>45523</v>
      </c>
      <c r="G175" s="4" t="s">
        <v>17</v>
      </c>
      <c r="H175" s="4" t="s">
        <v>67</v>
      </c>
      <c r="I175">
        <v>900</v>
      </c>
      <c r="J175">
        <v>18684</v>
      </c>
      <c r="K175">
        <v>9198</v>
      </c>
      <c r="L175">
        <v>9486</v>
      </c>
    </row>
    <row r="176" spans="1:12" hidden="1">
      <c r="A176" t="s">
        <v>12</v>
      </c>
      <c r="B176" t="s">
        <v>13</v>
      </c>
      <c r="C176" t="s">
        <v>14</v>
      </c>
      <c r="D176" t="s">
        <v>15</v>
      </c>
      <c r="E176" s="3" t="s">
        <v>35</v>
      </c>
      <c r="F176" s="4">
        <v>45523</v>
      </c>
      <c r="G176" s="4" t="s">
        <v>17</v>
      </c>
      <c r="H176" s="4" t="s">
        <v>18</v>
      </c>
      <c r="I176">
        <v>100</v>
      </c>
      <c r="J176">
        <v>1836</v>
      </c>
      <c r="K176">
        <v>847</v>
      </c>
      <c r="L176">
        <v>989</v>
      </c>
    </row>
    <row r="177" spans="1:12" hidden="1">
      <c r="A177" t="s">
        <v>34</v>
      </c>
      <c r="B177" t="s">
        <v>26</v>
      </c>
      <c r="C177" t="s">
        <v>49</v>
      </c>
      <c r="D177" t="s">
        <v>50</v>
      </c>
      <c r="E177" s="3" t="s">
        <v>16</v>
      </c>
      <c r="F177" s="4">
        <v>45525</v>
      </c>
      <c r="G177" s="4" t="s">
        <v>44</v>
      </c>
      <c r="H177" s="4" t="s">
        <v>51</v>
      </c>
      <c r="I177">
        <v>600</v>
      </c>
      <c r="J177">
        <v>15006</v>
      </c>
      <c r="K177">
        <v>6132</v>
      </c>
      <c r="L177">
        <v>8874</v>
      </c>
    </row>
    <row r="178" spans="1:12" hidden="1">
      <c r="A178" t="s">
        <v>34</v>
      </c>
      <c r="B178" t="s">
        <v>20</v>
      </c>
      <c r="C178" t="s">
        <v>21</v>
      </c>
      <c r="D178" t="s">
        <v>22</v>
      </c>
      <c r="E178" s="3" t="s">
        <v>23</v>
      </c>
      <c r="F178" s="4">
        <v>45525</v>
      </c>
      <c r="G178" s="4" t="s">
        <v>44</v>
      </c>
      <c r="H178" s="4" t="s">
        <v>52</v>
      </c>
      <c r="I178">
        <v>900</v>
      </c>
      <c r="J178">
        <v>19989</v>
      </c>
      <c r="K178">
        <v>8856</v>
      </c>
      <c r="L178">
        <v>11133</v>
      </c>
    </row>
    <row r="179" spans="1:12" hidden="1">
      <c r="A179" t="s">
        <v>12</v>
      </c>
      <c r="B179" t="s">
        <v>13</v>
      </c>
      <c r="C179" t="s">
        <v>14</v>
      </c>
      <c r="D179" t="s">
        <v>15</v>
      </c>
      <c r="E179" s="3" t="s">
        <v>35</v>
      </c>
      <c r="F179" s="4">
        <v>45528</v>
      </c>
      <c r="G179" s="4" t="s">
        <v>55</v>
      </c>
      <c r="H179" s="4" t="s">
        <v>18</v>
      </c>
      <c r="I179">
        <v>100</v>
      </c>
      <c r="J179">
        <v>1913</v>
      </c>
      <c r="K179">
        <v>847</v>
      </c>
      <c r="L179">
        <v>1066</v>
      </c>
    </row>
    <row r="180" spans="1:12" hidden="1">
      <c r="A180" t="s">
        <v>19</v>
      </c>
      <c r="B180" t="s">
        <v>20</v>
      </c>
      <c r="C180" t="s">
        <v>21</v>
      </c>
      <c r="D180" t="s">
        <v>22</v>
      </c>
      <c r="E180" s="3" t="s">
        <v>16</v>
      </c>
      <c r="F180" s="4">
        <v>45528</v>
      </c>
      <c r="G180" s="4" t="s">
        <v>55</v>
      </c>
      <c r="H180" s="4" t="s">
        <v>56</v>
      </c>
      <c r="I180">
        <v>400</v>
      </c>
      <c r="J180">
        <v>8744</v>
      </c>
      <c r="K180">
        <v>4088</v>
      </c>
      <c r="L180">
        <v>4656</v>
      </c>
    </row>
    <row r="181" spans="1:12" hidden="1">
      <c r="A181" t="s">
        <v>12</v>
      </c>
      <c r="B181" t="s">
        <v>38</v>
      </c>
      <c r="C181" t="s">
        <v>39</v>
      </c>
      <c r="D181" t="s">
        <v>40</v>
      </c>
      <c r="E181" s="3" t="s">
        <v>53</v>
      </c>
      <c r="F181" s="4">
        <v>45528</v>
      </c>
      <c r="G181" s="4" t="s">
        <v>55</v>
      </c>
      <c r="H181" s="4" t="s">
        <v>64</v>
      </c>
      <c r="I181">
        <v>800</v>
      </c>
      <c r="J181">
        <v>17856</v>
      </c>
      <c r="K181">
        <v>8176</v>
      </c>
      <c r="L181">
        <v>9680</v>
      </c>
    </row>
    <row r="182" spans="1:12" hidden="1">
      <c r="A182" t="s">
        <v>34</v>
      </c>
      <c r="B182" t="s">
        <v>20</v>
      </c>
      <c r="C182" t="s">
        <v>21</v>
      </c>
      <c r="D182" t="s">
        <v>22</v>
      </c>
      <c r="E182" s="3" t="s">
        <v>16</v>
      </c>
      <c r="F182" s="4">
        <v>45529</v>
      </c>
      <c r="G182" s="4" t="s">
        <v>36</v>
      </c>
      <c r="H182" s="4" t="s">
        <v>52</v>
      </c>
      <c r="I182">
        <v>900</v>
      </c>
      <c r="J182">
        <v>19368</v>
      </c>
      <c r="K182">
        <v>9198</v>
      </c>
      <c r="L182">
        <v>10170</v>
      </c>
    </row>
    <row r="183" spans="1:12" hidden="1">
      <c r="A183" t="s">
        <v>34</v>
      </c>
      <c r="B183" t="s">
        <v>26</v>
      </c>
      <c r="C183" t="s">
        <v>69</v>
      </c>
      <c r="D183" t="s">
        <v>63</v>
      </c>
      <c r="E183" s="3" t="s">
        <v>35</v>
      </c>
      <c r="F183" s="4">
        <v>45530</v>
      </c>
      <c r="G183" s="4" t="s">
        <v>17</v>
      </c>
      <c r="H183" s="4" t="s">
        <v>70</v>
      </c>
      <c r="I183">
        <v>100</v>
      </c>
      <c r="J183">
        <v>1819</v>
      </c>
      <c r="K183">
        <v>847</v>
      </c>
      <c r="L183">
        <v>972</v>
      </c>
    </row>
    <row r="184" spans="1:12" hidden="1">
      <c r="A184" t="s">
        <v>34</v>
      </c>
      <c r="B184" t="s">
        <v>26</v>
      </c>
      <c r="C184" t="s">
        <v>49</v>
      </c>
      <c r="D184" t="s">
        <v>50</v>
      </c>
      <c r="E184" s="3" t="s">
        <v>16</v>
      </c>
      <c r="F184" s="4">
        <v>45531</v>
      </c>
      <c r="G184" s="4" t="s">
        <v>24</v>
      </c>
      <c r="H184" s="4" t="s">
        <v>51</v>
      </c>
      <c r="I184">
        <v>500</v>
      </c>
      <c r="J184">
        <v>10990</v>
      </c>
      <c r="K184">
        <v>5110</v>
      </c>
      <c r="L184">
        <v>5880</v>
      </c>
    </row>
    <row r="185" spans="1:12" hidden="1">
      <c r="A185" t="s">
        <v>34</v>
      </c>
      <c r="B185" t="s">
        <v>26</v>
      </c>
      <c r="C185" t="s">
        <v>49</v>
      </c>
      <c r="D185" t="s">
        <v>50</v>
      </c>
      <c r="E185" s="3" t="s">
        <v>16</v>
      </c>
      <c r="F185" s="4">
        <v>45531</v>
      </c>
      <c r="G185" s="4" t="s">
        <v>24</v>
      </c>
      <c r="H185" s="4" t="s">
        <v>51</v>
      </c>
      <c r="I185">
        <v>200</v>
      </c>
      <c r="J185">
        <v>4440</v>
      </c>
      <c r="K185">
        <v>2044</v>
      </c>
      <c r="L185">
        <v>2396</v>
      </c>
    </row>
    <row r="186" spans="1:12" hidden="1">
      <c r="A186" t="s">
        <v>19</v>
      </c>
      <c r="B186" t="s">
        <v>20</v>
      </c>
      <c r="C186" t="s">
        <v>21</v>
      </c>
      <c r="D186" t="s">
        <v>22</v>
      </c>
      <c r="E186" s="3" t="s">
        <v>35</v>
      </c>
      <c r="F186" s="4">
        <v>45532</v>
      </c>
      <c r="G186" s="4" t="s">
        <v>44</v>
      </c>
      <c r="H186" s="4" t="s">
        <v>25</v>
      </c>
      <c r="I186">
        <v>300</v>
      </c>
      <c r="J186">
        <v>6309</v>
      </c>
      <c r="K186">
        <v>2541</v>
      </c>
      <c r="L186">
        <v>3768</v>
      </c>
    </row>
    <row r="187" spans="1:12" hidden="1">
      <c r="A187" t="s">
        <v>34</v>
      </c>
      <c r="B187" t="s">
        <v>26</v>
      </c>
      <c r="C187" t="s">
        <v>65</v>
      </c>
      <c r="D187" t="s">
        <v>66</v>
      </c>
      <c r="E187" s="3" t="s">
        <v>23</v>
      </c>
      <c r="F187" s="4">
        <v>45533</v>
      </c>
      <c r="G187" s="4" t="s">
        <v>29</v>
      </c>
      <c r="H187" s="4" t="s">
        <v>67</v>
      </c>
      <c r="I187">
        <v>800</v>
      </c>
      <c r="J187">
        <v>18904</v>
      </c>
      <c r="K187">
        <v>7872</v>
      </c>
      <c r="L187">
        <v>11032</v>
      </c>
    </row>
    <row r="188" spans="1:12" hidden="1">
      <c r="A188" t="s">
        <v>19</v>
      </c>
      <c r="B188" t="s">
        <v>26</v>
      </c>
      <c r="C188" t="s">
        <v>42</v>
      </c>
      <c r="D188" t="s">
        <v>43</v>
      </c>
      <c r="E188" s="3" t="s">
        <v>35</v>
      </c>
      <c r="F188" s="4">
        <v>45535</v>
      </c>
      <c r="G188" s="4" t="s">
        <v>55</v>
      </c>
      <c r="H188" s="4" t="s">
        <v>45</v>
      </c>
      <c r="I188">
        <v>100</v>
      </c>
      <c r="J188">
        <v>2012</v>
      </c>
      <c r="K188">
        <v>847</v>
      </c>
      <c r="L188">
        <v>1165</v>
      </c>
    </row>
    <row r="189" spans="1:12">
      <c r="A189" t="s">
        <v>76</v>
      </c>
      <c r="B189" t="s">
        <v>20</v>
      </c>
      <c r="C189" t="s">
        <v>21</v>
      </c>
      <c r="D189" t="s">
        <v>22</v>
      </c>
      <c r="E189" s="3" t="s">
        <v>16</v>
      </c>
      <c r="F189" s="4">
        <v>45535</v>
      </c>
      <c r="G189" s="4" t="s">
        <v>55</v>
      </c>
      <c r="H189" s="4" t="s">
        <v>87</v>
      </c>
      <c r="I189">
        <v>800</v>
      </c>
      <c r="J189">
        <v>18072</v>
      </c>
      <c r="K189">
        <v>8176</v>
      </c>
      <c r="L189">
        <v>9896</v>
      </c>
    </row>
    <row r="190" spans="1:12" hidden="1">
      <c r="A190" t="s">
        <v>12</v>
      </c>
      <c r="B190" t="s">
        <v>13</v>
      </c>
      <c r="C190" t="s">
        <v>14</v>
      </c>
      <c r="D190" t="s">
        <v>15</v>
      </c>
      <c r="E190" s="3" t="s">
        <v>35</v>
      </c>
      <c r="F190" s="4">
        <v>45538</v>
      </c>
      <c r="G190" s="4" t="s">
        <v>24</v>
      </c>
      <c r="H190" s="4" t="s">
        <v>18</v>
      </c>
      <c r="I190">
        <v>500</v>
      </c>
      <c r="J190">
        <v>10295</v>
      </c>
      <c r="K190">
        <v>4235</v>
      </c>
      <c r="L190">
        <v>6060</v>
      </c>
    </row>
    <row r="191" spans="1:12" hidden="1">
      <c r="A191" t="s">
        <v>12</v>
      </c>
      <c r="B191" t="s">
        <v>13</v>
      </c>
      <c r="C191" t="s">
        <v>14</v>
      </c>
      <c r="D191" t="s">
        <v>15</v>
      </c>
      <c r="E191" s="3" t="s">
        <v>35</v>
      </c>
      <c r="F191" s="4">
        <v>45539</v>
      </c>
      <c r="G191" s="4" t="s">
        <v>44</v>
      </c>
      <c r="H191" s="4" t="s">
        <v>18</v>
      </c>
      <c r="I191">
        <v>400</v>
      </c>
      <c r="J191">
        <v>7944</v>
      </c>
      <c r="K191">
        <v>3388</v>
      </c>
      <c r="L191">
        <v>4556</v>
      </c>
    </row>
    <row r="192" spans="1:12" hidden="1">
      <c r="A192" t="s">
        <v>46</v>
      </c>
      <c r="B192" t="s">
        <v>13</v>
      </c>
      <c r="C192" t="s">
        <v>14</v>
      </c>
      <c r="D192" t="s">
        <v>22</v>
      </c>
      <c r="E192" s="3" t="s">
        <v>35</v>
      </c>
      <c r="F192" s="4">
        <v>45540</v>
      </c>
      <c r="G192" s="4" t="s">
        <v>29</v>
      </c>
      <c r="H192" s="4" t="s">
        <v>48</v>
      </c>
      <c r="I192">
        <v>100</v>
      </c>
      <c r="J192">
        <v>1957</v>
      </c>
      <c r="K192">
        <v>847</v>
      </c>
      <c r="L192">
        <v>1110</v>
      </c>
    </row>
    <row r="193" spans="1:12" hidden="1">
      <c r="A193" t="s">
        <v>34</v>
      </c>
      <c r="B193" t="s">
        <v>26</v>
      </c>
      <c r="C193" t="s">
        <v>49</v>
      </c>
      <c r="D193" t="s">
        <v>50</v>
      </c>
      <c r="E193" s="3" t="s">
        <v>23</v>
      </c>
      <c r="F193" s="4">
        <v>45544</v>
      </c>
      <c r="G193" s="4" t="s">
        <v>17</v>
      </c>
      <c r="H193" s="4" t="s">
        <v>51</v>
      </c>
      <c r="I193">
        <v>600</v>
      </c>
      <c r="J193">
        <v>12756</v>
      </c>
      <c r="K193">
        <v>5904</v>
      </c>
      <c r="L193">
        <v>6852</v>
      </c>
    </row>
    <row r="194" spans="1:12" hidden="1">
      <c r="A194" t="s">
        <v>19</v>
      </c>
      <c r="B194" t="s">
        <v>20</v>
      </c>
      <c r="C194" t="s">
        <v>21</v>
      </c>
      <c r="D194" t="s">
        <v>22</v>
      </c>
      <c r="E194" s="3" t="s">
        <v>23</v>
      </c>
      <c r="F194" s="4">
        <v>45544</v>
      </c>
      <c r="G194" s="4" t="s">
        <v>17</v>
      </c>
      <c r="H194" s="4" t="s">
        <v>25</v>
      </c>
      <c r="I194">
        <v>700</v>
      </c>
      <c r="J194">
        <v>15680</v>
      </c>
      <c r="K194">
        <v>6888</v>
      </c>
      <c r="L194">
        <v>8792</v>
      </c>
    </row>
    <row r="195" spans="1:12" hidden="1">
      <c r="A195" t="s">
        <v>12</v>
      </c>
      <c r="B195" t="s">
        <v>26</v>
      </c>
      <c r="C195" t="s">
        <v>27</v>
      </c>
      <c r="D195" t="s">
        <v>28</v>
      </c>
      <c r="E195" s="3" t="s">
        <v>35</v>
      </c>
      <c r="F195" s="4">
        <v>45545</v>
      </c>
      <c r="G195" s="4" t="s">
        <v>24</v>
      </c>
      <c r="H195" s="4" t="s">
        <v>60</v>
      </c>
      <c r="I195">
        <v>300</v>
      </c>
      <c r="J195">
        <v>5826</v>
      </c>
      <c r="K195">
        <v>2541</v>
      </c>
      <c r="L195">
        <v>3285</v>
      </c>
    </row>
    <row r="196" spans="1:12" hidden="1">
      <c r="A196" t="s">
        <v>34</v>
      </c>
      <c r="B196" t="s">
        <v>20</v>
      </c>
      <c r="C196" t="s">
        <v>21</v>
      </c>
      <c r="D196" t="s">
        <v>22</v>
      </c>
      <c r="E196" s="3" t="s">
        <v>16</v>
      </c>
      <c r="F196" s="4">
        <v>45547</v>
      </c>
      <c r="G196" s="4" t="s">
        <v>29</v>
      </c>
      <c r="H196" s="4" t="s">
        <v>52</v>
      </c>
      <c r="I196">
        <v>800</v>
      </c>
      <c r="J196">
        <v>20008</v>
      </c>
      <c r="K196">
        <v>8176</v>
      </c>
      <c r="L196">
        <v>11832</v>
      </c>
    </row>
    <row r="197" spans="1:12" hidden="1">
      <c r="A197" t="s">
        <v>34</v>
      </c>
      <c r="B197" t="s">
        <v>20</v>
      </c>
      <c r="C197" t="s">
        <v>21</v>
      </c>
      <c r="D197" t="s">
        <v>22</v>
      </c>
      <c r="E197" s="3" t="s">
        <v>35</v>
      </c>
      <c r="F197" s="4">
        <v>45548</v>
      </c>
      <c r="G197" s="4" t="s">
        <v>47</v>
      </c>
      <c r="H197" s="4" t="s">
        <v>52</v>
      </c>
      <c r="I197">
        <v>300</v>
      </c>
      <c r="J197">
        <v>5457</v>
      </c>
      <c r="K197">
        <v>2541</v>
      </c>
      <c r="L197">
        <v>2916</v>
      </c>
    </row>
    <row r="198" spans="1:12" hidden="1">
      <c r="A198" t="s">
        <v>12</v>
      </c>
      <c r="B198" t="s">
        <v>26</v>
      </c>
      <c r="C198" t="s">
        <v>27</v>
      </c>
      <c r="D198" t="s">
        <v>28</v>
      </c>
      <c r="E198" s="3" t="s">
        <v>35</v>
      </c>
      <c r="F198" s="4">
        <v>45549</v>
      </c>
      <c r="G198" s="4" t="s">
        <v>55</v>
      </c>
      <c r="H198" s="4" t="s">
        <v>60</v>
      </c>
      <c r="I198">
        <v>600</v>
      </c>
      <c r="J198">
        <v>12330</v>
      </c>
      <c r="K198">
        <v>5082</v>
      </c>
      <c r="L198">
        <v>7248</v>
      </c>
    </row>
    <row r="199" spans="1:12" hidden="1">
      <c r="A199" t="s">
        <v>34</v>
      </c>
      <c r="B199" t="s">
        <v>26</v>
      </c>
      <c r="C199" t="s">
        <v>49</v>
      </c>
      <c r="D199" t="s">
        <v>50</v>
      </c>
      <c r="E199" s="3" t="s">
        <v>23</v>
      </c>
      <c r="F199" s="4">
        <v>45552</v>
      </c>
      <c r="G199" s="4" t="s">
        <v>24</v>
      </c>
      <c r="H199" s="4" t="s">
        <v>51</v>
      </c>
      <c r="I199">
        <v>500</v>
      </c>
      <c r="J199">
        <v>11845</v>
      </c>
      <c r="K199">
        <v>4920</v>
      </c>
      <c r="L199">
        <v>6925</v>
      </c>
    </row>
    <row r="200" spans="1:12" hidden="1">
      <c r="A200" t="s">
        <v>12</v>
      </c>
      <c r="B200" t="s">
        <v>26</v>
      </c>
      <c r="C200" t="s">
        <v>27</v>
      </c>
      <c r="D200" t="s">
        <v>28</v>
      </c>
      <c r="E200" s="3" t="s">
        <v>23</v>
      </c>
      <c r="F200" s="4">
        <v>45553</v>
      </c>
      <c r="G200" s="4" t="s">
        <v>44</v>
      </c>
      <c r="H200" s="4" t="s">
        <v>68</v>
      </c>
      <c r="I200">
        <v>800</v>
      </c>
      <c r="J200">
        <v>16784</v>
      </c>
      <c r="K200">
        <v>7872</v>
      </c>
      <c r="L200">
        <v>8912</v>
      </c>
    </row>
    <row r="201" spans="1:12" hidden="1">
      <c r="A201" t="s">
        <v>34</v>
      </c>
      <c r="B201" t="s">
        <v>13</v>
      </c>
      <c r="C201" t="s">
        <v>14</v>
      </c>
      <c r="D201" t="s">
        <v>15</v>
      </c>
      <c r="E201" s="3" t="s">
        <v>35</v>
      </c>
      <c r="F201" s="4">
        <v>45556</v>
      </c>
      <c r="G201" s="4" t="s">
        <v>55</v>
      </c>
      <c r="H201" s="4" t="s">
        <v>37</v>
      </c>
      <c r="I201">
        <v>1000</v>
      </c>
      <c r="J201">
        <v>17200</v>
      </c>
      <c r="K201">
        <v>8470</v>
      </c>
      <c r="L201">
        <v>8730</v>
      </c>
    </row>
    <row r="202" spans="1:12" hidden="1">
      <c r="A202" t="s">
        <v>34</v>
      </c>
      <c r="B202" t="s">
        <v>20</v>
      </c>
      <c r="C202" t="s">
        <v>21</v>
      </c>
      <c r="D202" t="s">
        <v>22</v>
      </c>
      <c r="E202" s="3" t="s">
        <v>35</v>
      </c>
      <c r="F202" s="4">
        <v>45557</v>
      </c>
      <c r="G202" s="4" t="s">
        <v>36</v>
      </c>
      <c r="H202" s="4" t="s">
        <v>52</v>
      </c>
      <c r="I202">
        <v>600</v>
      </c>
      <c r="J202">
        <v>10602</v>
      </c>
      <c r="K202">
        <v>5082</v>
      </c>
      <c r="L202">
        <v>5520</v>
      </c>
    </row>
    <row r="203" spans="1:12" hidden="1">
      <c r="A203" t="s">
        <v>34</v>
      </c>
      <c r="B203" t="s">
        <v>26</v>
      </c>
      <c r="C203" t="s">
        <v>49</v>
      </c>
      <c r="D203" t="s">
        <v>50</v>
      </c>
      <c r="E203" s="3" t="s">
        <v>35</v>
      </c>
      <c r="F203" s="4">
        <v>45559</v>
      </c>
      <c r="G203" s="4" t="s">
        <v>24</v>
      </c>
      <c r="H203" s="4" t="s">
        <v>51</v>
      </c>
      <c r="I203">
        <v>500</v>
      </c>
      <c r="J203">
        <v>9350</v>
      </c>
      <c r="K203">
        <v>4235</v>
      </c>
      <c r="L203">
        <v>5115</v>
      </c>
    </row>
    <row r="204" spans="1:12" hidden="1">
      <c r="A204" t="s">
        <v>34</v>
      </c>
      <c r="B204" t="s">
        <v>13</v>
      </c>
      <c r="C204" t="s">
        <v>14</v>
      </c>
      <c r="D204" t="s">
        <v>15</v>
      </c>
      <c r="E204" s="3" t="s">
        <v>16</v>
      </c>
      <c r="F204" s="4">
        <v>45559</v>
      </c>
      <c r="G204" s="4" t="s">
        <v>24</v>
      </c>
      <c r="H204" s="4" t="s">
        <v>37</v>
      </c>
      <c r="I204">
        <v>100</v>
      </c>
      <c r="J204">
        <v>2095</v>
      </c>
      <c r="K204">
        <v>1022</v>
      </c>
      <c r="L204">
        <v>1073</v>
      </c>
    </row>
    <row r="205" spans="1:12" hidden="1">
      <c r="A205" t="s">
        <v>34</v>
      </c>
      <c r="B205" t="s">
        <v>13</v>
      </c>
      <c r="C205" t="s">
        <v>14</v>
      </c>
      <c r="D205" t="s">
        <v>15</v>
      </c>
      <c r="E205" s="3" t="s">
        <v>23</v>
      </c>
      <c r="F205" s="4">
        <v>45560</v>
      </c>
      <c r="G205" s="4" t="s">
        <v>44</v>
      </c>
      <c r="H205" s="4" t="s">
        <v>37</v>
      </c>
      <c r="I205">
        <v>600</v>
      </c>
      <c r="J205">
        <v>13728</v>
      </c>
      <c r="K205">
        <v>5904</v>
      </c>
      <c r="L205">
        <v>7824</v>
      </c>
    </row>
    <row r="206" spans="1:12" hidden="1">
      <c r="A206" t="s">
        <v>19</v>
      </c>
      <c r="B206" t="s">
        <v>26</v>
      </c>
      <c r="C206" t="s">
        <v>42</v>
      </c>
      <c r="D206" t="s">
        <v>43</v>
      </c>
      <c r="E206" s="3" t="s">
        <v>23</v>
      </c>
      <c r="F206" s="4">
        <v>45561</v>
      </c>
      <c r="G206" s="4" t="s">
        <v>29</v>
      </c>
      <c r="H206" s="4" t="s">
        <v>45</v>
      </c>
      <c r="I206">
        <v>1000</v>
      </c>
      <c r="J206">
        <v>23080</v>
      </c>
      <c r="K206">
        <v>9840</v>
      </c>
      <c r="L206">
        <v>13240</v>
      </c>
    </row>
    <row r="207" spans="1:12" hidden="1">
      <c r="A207" t="s">
        <v>19</v>
      </c>
      <c r="B207" t="s">
        <v>20</v>
      </c>
      <c r="C207" t="s">
        <v>21</v>
      </c>
      <c r="D207" t="s">
        <v>22</v>
      </c>
      <c r="E207" s="3" t="s">
        <v>23</v>
      </c>
      <c r="F207" s="4">
        <v>45561</v>
      </c>
      <c r="G207" s="4" t="s">
        <v>29</v>
      </c>
      <c r="H207" s="4" t="s">
        <v>56</v>
      </c>
      <c r="I207">
        <v>900</v>
      </c>
      <c r="J207">
        <v>17712</v>
      </c>
      <c r="K207">
        <v>7623</v>
      </c>
      <c r="L207">
        <v>10089</v>
      </c>
    </row>
    <row r="208" spans="1:12" hidden="1">
      <c r="A208" t="s">
        <v>19</v>
      </c>
      <c r="B208" t="s">
        <v>26</v>
      </c>
      <c r="C208" t="s">
        <v>42</v>
      </c>
      <c r="D208" t="s">
        <v>43</v>
      </c>
      <c r="E208" s="3" t="s">
        <v>35</v>
      </c>
      <c r="F208" s="4">
        <v>45562</v>
      </c>
      <c r="G208" s="4" t="s">
        <v>47</v>
      </c>
      <c r="H208" s="4" t="s">
        <v>45</v>
      </c>
      <c r="I208">
        <v>800</v>
      </c>
      <c r="J208">
        <v>13552</v>
      </c>
      <c r="K208">
        <v>6776</v>
      </c>
      <c r="L208">
        <v>6776</v>
      </c>
    </row>
    <row r="209" spans="1:12" hidden="1">
      <c r="A209" t="s">
        <v>34</v>
      </c>
      <c r="B209" t="s">
        <v>13</v>
      </c>
      <c r="C209" t="s">
        <v>14</v>
      </c>
      <c r="D209" t="s">
        <v>15</v>
      </c>
      <c r="E209" s="3" t="s">
        <v>16</v>
      </c>
      <c r="F209" s="4">
        <v>45563</v>
      </c>
      <c r="G209" s="4" t="s">
        <v>55</v>
      </c>
      <c r="H209" s="4" t="s">
        <v>37</v>
      </c>
      <c r="I209">
        <v>600</v>
      </c>
      <c r="J209">
        <v>12480</v>
      </c>
      <c r="K209">
        <v>6132</v>
      </c>
      <c r="L209">
        <v>6348</v>
      </c>
    </row>
    <row r="210" spans="1:12" hidden="1">
      <c r="A210" t="s">
        <v>34</v>
      </c>
      <c r="B210" t="s">
        <v>20</v>
      </c>
      <c r="C210" t="s">
        <v>21</v>
      </c>
      <c r="D210" t="s">
        <v>22</v>
      </c>
      <c r="E210" s="3" t="s">
        <v>35</v>
      </c>
      <c r="F210" s="4">
        <v>45564</v>
      </c>
      <c r="G210" s="4" t="s">
        <v>36</v>
      </c>
      <c r="H210" s="4" t="s">
        <v>52</v>
      </c>
      <c r="I210">
        <v>900</v>
      </c>
      <c r="J210">
        <v>15759</v>
      </c>
      <c r="K210">
        <v>7623</v>
      </c>
      <c r="L210">
        <v>8136</v>
      </c>
    </row>
    <row r="211" spans="1:12" hidden="1">
      <c r="A211" t="s">
        <v>19</v>
      </c>
      <c r="B211" t="s">
        <v>20</v>
      </c>
      <c r="C211" t="s">
        <v>21</v>
      </c>
      <c r="D211" t="s">
        <v>22</v>
      </c>
      <c r="E211" s="3" t="s">
        <v>23</v>
      </c>
      <c r="F211" s="4">
        <v>45566</v>
      </c>
      <c r="G211" s="4" t="s">
        <v>24</v>
      </c>
      <c r="H211" s="4" t="s">
        <v>56</v>
      </c>
      <c r="I211">
        <v>200</v>
      </c>
      <c r="J211">
        <v>4866</v>
      </c>
      <c r="K211">
        <v>1968</v>
      </c>
      <c r="L211">
        <v>2898</v>
      </c>
    </row>
    <row r="212" spans="1:12" hidden="1">
      <c r="A212" t="s">
        <v>12</v>
      </c>
      <c r="B212" t="s">
        <v>13</v>
      </c>
      <c r="C212" t="s">
        <v>14</v>
      </c>
      <c r="D212" t="s">
        <v>15</v>
      </c>
      <c r="E212" s="3" t="s">
        <v>35</v>
      </c>
      <c r="F212" s="4">
        <v>45567</v>
      </c>
      <c r="G212" s="4" t="s">
        <v>44</v>
      </c>
      <c r="H212" s="4" t="s">
        <v>18</v>
      </c>
      <c r="I212">
        <v>100</v>
      </c>
      <c r="J212">
        <v>1877</v>
      </c>
      <c r="K212">
        <v>847</v>
      </c>
      <c r="L212">
        <v>1030</v>
      </c>
    </row>
    <row r="213" spans="1:12" hidden="1">
      <c r="A213" t="s">
        <v>12</v>
      </c>
      <c r="B213" t="s">
        <v>26</v>
      </c>
      <c r="C213" t="s">
        <v>27</v>
      </c>
      <c r="D213" t="s">
        <v>28</v>
      </c>
      <c r="E213" s="3" t="s">
        <v>16</v>
      </c>
      <c r="F213" s="4">
        <v>45570</v>
      </c>
      <c r="G213" s="4" t="s">
        <v>55</v>
      </c>
      <c r="H213" s="4" t="s">
        <v>68</v>
      </c>
      <c r="I213">
        <v>800</v>
      </c>
      <c r="J213">
        <v>16936</v>
      </c>
      <c r="K213">
        <v>8176</v>
      </c>
      <c r="L213">
        <v>8760</v>
      </c>
    </row>
    <row r="214" spans="1:12" hidden="1">
      <c r="A214" t="s">
        <v>19</v>
      </c>
      <c r="B214" t="s">
        <v>26</v>
      </c>
      <c r="C214" t="s">
        <v>42</v>
      </c>
      <c r="D214" t="s">
        <v>43</v>
      </c>
      <c r="E214" s="3" t="s">
        <v>16</v>
      </c>
      <c r="F214" s="4">
        <v>45571</v>
      </c>
      <c r="G214" s="4" t="s">
        <v>36</v>
      </c>
      <c r="H214" s="4" t="s">
        <v>45</v>
      </c>
      <c r="I214">
        <v>700</v>
      </c>
      <c r="J214">
        <v>15715</v>
      </c>
      <c r="K214">
        <v>7154</v>
      </c>
      <c r="L214">
        <v>8561</v>
      </c>
    </row>
    <row r="215" spans="1:12" hidden="1">
      <c r="A215" t="s">
        <v>34</v>
      </c>
      <c r="B215" t="s">
        <v>20</v>
      </c>
      <c r="C215" t="s">
        <v>21</v>
      </c>
      <c r="D215" t="s">
        <v>22</v>
      </c>
      <c r="E215" s="3" t="s">
        <v>16</v>
      </c>
      <c r="F215" s="4">
        <v>45572</v>
      </c>
      <c r="G215" s="4" t="s">
        <v>17</v>
      </c>
      <c r="H215" s="4" t="s">
        <v>52</v>
      </c>
      <c r="I215">
        <v>800</v>
      </c>
      <c r="J215">
        <v>18208</v>
      </c>
      <c r="K215">
        <v>8176</v>
      </c>
      <c r="L215">
        <v>10032</v>
      </c>
    </row>
    <row r="216" spans="1:12" hidden="1">
      <c r="A216" t="s">
        <v>12</v>
      </c>
      <c r="B216" t="s">
        <v>38</v>
      </c>
      <c r="C216" t="s">
        <v>39</v>
      </c>
      <c r="D216" t="s">
        <v>40</v>
      </c>
      <c r="E216" s="3" t="s">
        <v>23</v>
      </c>
      <c r="F216" s="4">
        <v>45572</v>
      </c>
      <c r="G216" s="4" t="s">
        <v>17</v>
      </c>
      <c r="H216" s="4" t="s">
        <v>64</v>
      </c>
      <c r="I216">
        <v>100</v>
      </c>
      <c r="J216">
        <v>2358</v>
      </c>
      <c r="K216">
        <v>984</v>
      </c>
      <c r="L216">
        <v>1374</v>
      </c>
    </row>
    <row r="217" spans="1:12" hidden="1">
      <c r="A217" t="s">
        <v>46</v>
      </c>
      <c r="B217" t="s">
        <v>13</v>
      </c>
      <c r="C217" t="s">
        <v>14</v>
      </c>
      <c r="D217" t="s">
        <v>22</v>
      </c>
      <c r="E217" s="3" t="s">
        <v>16</v>
      </c>
      <c r="F217" s="4">
        <v>45574</v>
      </c>
      <c r="G217" s="4" t="s">
        <v>44</v>
      </c>
      <c r="H217" s="4" t="s">
        <v>48</v>
      </c>
      <c r="I217">
        <v>400</v>
      </c>
      <c r="J217">
        <v>8560</v>
      </c>
      <c r="K217">
        <v>4088</v>
      </c>
      <c r="L217">
        <v>4472</v>
      </c>
    </row>
    <row r="218" spans="1:12" hidden="1">
      <c r="A218" t="s">
        <v>46</v>
      </c>
      <c r="B218" t="s">
        <v>13</v>
      </c>
      <c r="C218" t="s">
        <v>14</v>
      </c>
      <c r="D218" t="s">
        <v>22</v>
      </c>
      <c r="E218" s="3" t="s">
        <v>23</v>
      </c>
      <c r="F218" s="4">
        <v>45576</v>
      </c>
      <c r="G218" s="4" t="s">
        <v>47</v>
      </c>
      <c r="H218" s="4" t="s">
        <v>48</v>
      </c>
      <c r="I218">
        <v>1000</v>
      </c>
      <c r="J218">
        <v>20190</v>
      </c>
      <c r="K218">
        <v>9840</v>
      </c>
      <c r="L218">
        <v>10350</v>
      </c>
    </row>
    <row r="219" spans="1:12" hidden="1">
      <c r="A219" t="s">
        <v>19</v>
      </c>
      <c r="B219" t="s">
        <v>38</v>
      </c>
      <c r="C219" t="s">
        <v>39</v>
      </c>
      <c r="D219" t="s">
        <v>40</v>
      </c>
      <c r="E219" s="3" t="s">
        <v>16</v>
      </c>
      <c r="F219" s="4">
        <v>45577</v>
      </c>
      <c r="G219" s="4" t="s">
        <v>55</v>
      </c>
      <c r="H219" s="4" t="s">
        <v>61</v>
      </c>
      <c r="I219">
        <v>300</v>
      </c>
      <c r="J219">
        <v>7032</v>
      </c>
      <c r="K219">
        <v>3066</v>
      </c>
      <c r="L219">
        <v>3966</v>
      </c>
    </row>
    <row r="220" spans="1:12" hidden="1">
      <c r="A220" t="s">
        <v>34</v>
      </c>
      <c r="B220" t="s">
        <v>20</v>
      </c>
      <c r="C220" t="s">
        <v>21</v>
      </c>
      <c r="D220" t="s">
        <v>22</v>
      </c>
      <c r="E220" s="3" t="s">
        <v>16</v>
      </c>
      <c r="F220" s="4">
        <v>45579</v>
      </c>
      <c r="G220" s="4" t="s">
        <v>17</v>
      </c>
      <c r="H220" s="4" t="s">
        <v>52</v>
      </c>
      <c r="I220">
        <v>100</v>
      </c>
      <c r="J220">
        <v>2517</v>
      </c>
      <c r="K220">
        <v>1022</v>
      </c>
      <c r="L220">
        <v>1495</v>
      </c>
    </row>
    <row r="221" spans="1:12" hidden="1">
      <c r="A221" t="s">
        <v>34</v>
      </c>
      <c r="B221" t="s">
        <v>26</v>
      </c>
      <c r="C221" t="s">
        <v>65</v>
      </c>
      <c r="D221" t="s">
        <v>66</v>
      </c>
      <c r="E221" s="3" t="s">
        <v>35</v>
      </c>
      <c r="F221" s="4">
        <v>45580</v>
      </c>
      <c r="G221" s="4" t="s">
        <v>24</v>
      </c>
      <c r="H221" s="4" t="s">
        <v>67</v>
      </c>
      <c r="I221">
        <v>700</v>
      </c>
      <c r="J221">
        <v>14133</v>
      </c>
      <c r="K221">
        <v>5929</v>
      </c>
      <c r="L221">
        <v>8204</v>
      </c>
    </row>
    <row r="222" spans="1:12" hidden="1">
      <c r="A222" t="s">
        <v>12</v>
      </c>
      <c r="B222" t="s">
        <v>26</v>
      </c>
      <c r="C222" t="s">
        <v>27</v>
      </c>
      <c r="D222" t="s">
        <v>28</v>
      </c>
      <c r="E222" s="3" t="s">
        <v>16</v>
      </c>
      <c r="F222" s="4">
        <v>45580</v>
      </c>
      <c r="G222" s="4" t="s">
        <v>24</v>
      </c>
      <c r="H222" s="4" t="s">
        <v>60</v>
      </c>
      <c r="I222">
        <v>500</v>
      </c>
      <c r="J222">
        <v>10550</v>
      </c>
      <c r="K222">
        <v>5110</v>
      </c>
      <c r="L222">
        <v>5440</v>
      </c>
    </row>
    <row r="223" spans="1:12" hidden="1">
      <c r="A223" t="s">
        <v>12</v>
      </c>
      <c r="B223" t="s">
        <v>26</v>
      </c>
      <c r="C223" t="s">
        <v>27</v>
      </c>
      <c r="D223" t="s">
        <v>28</v>
      </c>
      <c r="E223" s="3" t="s">
        <v>16</v>
      </c>
      <c r="F223" s="4">
        <v>45581</v>
      </c>
      <c r="G223" s="4" t="s">
        <v>44</v>
      </c>
      <c r="H223" s="4" t="s">
        <v>60</v>
      </c>
      <c r="I223">
        <v>300</v>
      </c>
      <c r="J223">
        <v>6495</v>
      </c>
      <c r="K223">
        <v>3066</v>
      </c>
      <c r="L223">
        <v>3429</v>
      </c>
    </row>
    <row r="224" spans="1:12" hidden="1">
      <c r="A224" t="s">
        <v>34</v>
      </c>
      <c r="B224" t="s">
        <v>20</v>
      </c>
      <c r="C224" t="s">
        <v>21</v>
      </c>
      <c r="D224" t="s">
        <v>22</v>
      </c>
      <c r="E224" s="3" t="s">
        <v>35</v>
      </c>
      <c r="F224" s="4">
        <v>45582</v>
      </c>
      <c r="G224" s="4" t="s">
        <v>29</v>
      </c>
      <c r="H224" s="4" t="s">
        <v>52</v>
      </c>
      <c r="I224">
        <v>400</v>
      </c>
      <c r="J224">
        <v>7520</v>
      </c>
      <c r="K224">
        <v>3388</v>
      </c>
      <c r="L224">
        <v>4132</v>
      </c>
    </row>
    <row r="225" spans="1:12" hidden="1">
      <c r="A225" t="s">
        <v>34</v>
      </c>
      <c r="B225" t="s">
        <v>26</v>
      </c>
      <c r="C225" t="s">
        <v>49</v>
      </c>
      <c r="D225" t="s">
        <v>50</v>
      </c>
      <c r="E225" s="3" t="s">
        <v>16</v>
      </c>
      <c r="F225" s="4">
        <v>45584</v>
      </c>
      <c r="G225" s="4" t="s">
        <v>55</v>
      </c>
      <c r="H225" s="4" t="s">
        <v>51</v>
      </c>
      <c r="I225">
        <v>900</v>
      </c>
      <c r="J225">
        <v>21834</v>
      </c>
      <c r="K225">
        <v>9198</v>
      </c>
      <c r="L225">
        <v>12636</v>
      </c>
    </row>
    <row r="226" spans="1:12" hidden="1">
      <c r="A226" t="s">
        <v>34</v>
      </c>
      <c r="B226" t="s">
        <v>20</v>
      </c>
      <c r="C226" t="s">
        <v>21</v>
      </c>
      <c r="D226" t="s">
        <v>22</v>
      </c>
      <c r="E226" s="3" t="s">
        <v>35</v>
      </c>
      <c r="F226" s="4">
        <v>45584</v>
      </c>
      <c r="G226" s="4" t="s">
        <v>55</v>
      </c>
      <c r="H226" s="4" t="s">
        <v>52</v>
      </c>
      <c r="I226">
        <v>800</v>
      </c>
      <c r="J226">
        <v>14136</v>
      </c>
      <c r="K226">
        <v>6776</v>
      </c>
      <c r="L226">
        <v>7360</v>
      </c>
    </row>
    <row r="227" spans="1:12" hidden="1">
      <c r="A227" t="s">
        <v>76</v>
      </c>
      <c r="B227" t="s">
        <v>26</v>
      </c>
      <c r="C227" t="s">
        <v>49</v>
      </c>
      <c r="D227" t="s">
        <v>50</v>
      </c>
      <c r="E227" s="3" t="s">
        <v>23</v>
      </c>
      <c r="F227" s="4">
        <v>45586</v>
      </c>
      <c r="G227" s="4" t="s">
        <v>17</v>
      </c>
      <c r="H227" s="4" t="s">
        <v>77</v>
      </c>
      <c r="I227">
        <v>500</v>
      </c>
      <c r="J227">
        <v>11220</v>
      </c>
      <c r="K227">
        <v>4920</v>
      </c>
      <c r="L227">
        <v>6300</v>
      </c>
    </row>
    <row r="228" spans="1:12" hidden="1">
      <c r="A228" t="s">
        <v>34</v>
      </c>
      <c r="B228" t="s">
        <v>13</v>
      </c>
      <c r="C228" t="s">
        <v>14</v>
      </c>
      <c r="D228" t="s">
        <v>15</v>
      </c>
      <c r="E228" s="3" t="s">
        <v>35</v>
      </c>
      <c r="F228" s="4">
        <v>45586</v>
      </c>
      <c r="G228" s="4" t="s">
        <v>17</v>
      </c>
      <c r="H228" s="4" t="s">
        <v>37</v>
      </c>
      <c r="I228">
        <v>800</v>
      </c>
      <c r="J228">
        <v>16008</v>
      </c>
      <c r="K228">
        <v>6776</v>
      </c>
      <c r="L228">
        <v>9232</v>
      </c>
    </row>
    <row r="229" spans="1:12" hidden="1">
      <c r="A229" t="s">
        <v>19</v>
      </c>
      <c r="B229" t="s">
        <v>26</v>
      </c>
      <c r="C229" t="s">
        <v>42</v>
      </c>
      <c r="D229" t="s">
        <v>43</v>
      </c>
      <c r="E229" s="3" t="s">
        <v>23</v>
      </c>
      <c r="F229" s="4">
        <v>45587</v>
      </c>
      <c r="G229" s="4" t="s">
        <v>24</v>
      </c>
      <c r="H229" s="4" t="s">
        <v>45</v>
      </c>
      <c r="I229">
        <v>1000</v>
      </c>
      <c r="J229">
        <v>23040</v>
      </c>
      <c r="K229">
        <v>9840</v>
      </c>
      <c r="L229">
        <v>13200</v>
      </c>
    </row>
    <row r="230" spans="1:12" hidden="1">
      <c r="A230" t="s">
        <v>12</v>
      </c>
      <c r="B230" t="s">
        <v>26</v>
      </c>
      <c r="C230" t="s">
        <v>27</v>
      </c>
      <c r="D230" t="s">
        <v>28</v>
      </c>
      <c r="E230" s="3" t="s">
        <v>23</v>
      </c>
      <c r="F230" s="4">
        <v>45589</v>
      </c>
      <c r="G230" s="4" t="s">
        <v>29</v>
      </c>
      <c r="H230" s="4" t="s">
        <v>60</v>
      </c>
      <c r="I230">
        <v>500</v>
      </c>
      <c r="J230">
        <v>10955</v>
      </c>
      <c r="K230">
        <v>4920</v>
      </c>
      <c r="L230">
        <v>6035</v>
      </c>
    </row>
    <row r="231" spans="1:12" hidden="1">
      <c r="A231" t="s">
        <v>12</v>
      </c>
      <c r="B231" t="s">
        <v>26</v>
      </c>
      <c r="C231" t="s">
        <v>27</v>
      </c>
      <c r="D231" t="s">
        <v>28</v>
      </c>
      <c r="E231" s="3" t="s">
        <v>16</v>
      </c>
      <c r="F231" s="4">
        <v>45589</v>
      </c>
      <c r="G231" s="4" t="s">
        <v>29</v>
      </c>
      <c r="H231" s="4" t="s">
        <v>60</v>
      </c>
      <c r="I231">
        <v>900</v>
      </c>
      <c r="J231">
        <v>21762</v>
      </c>
      <c r="K231">
        <v>9198</v>
      </c>
      <c r="L231">
        <v>12564</v>
      </c>
    </row>
    <row r="232" spans="1:12" hidden="1">
      <c r="A232" t="s">
        <v>12</v>
      </c>
      <c r="B232" t="s">
        <v>26</v>
      </c>
      <c r="C232" t="s">
        <v>27</v>
      </c>
      <c r="D232" t="s">
        <v>28</v>
      </c>
      <c r="E232" s="3" t="s">
        <v>35</v>
      </c>
      <c r="F232" s="4">
        <v>45591</v>
      </c>
      <c r="G232" s="4" t="s">
        <v>55</v>
      </c>
      <c r="H232" s="4" t="s">
        <v>60</v>
      </c>
      <c r="I232">
        <v>800</v>
      </c>
      <c r="J232">
        <v>15976</v>
      </c>
      <c r="K232">
        <v>6776</v>
      </c>
      <c r="L232">
        <v>9200</v>
      </c>
    </row>
    <row r="233" spans="1:12" hidden="1">
      <c r="A233" t="s">
        <v>34</v>
      </c>
      <c r="B233" t="s">
        <v>20</v>
      </c>
      <c r="C233" t="s">
        <v>21</v>
      </c>
      <c r="D233" t="s">
        <v>22</v>
      </c>
      <c r="E233" s="3" t="s">
        <v>23</v>
      </c>
      <c r="F233" s="4">
        <v>45594</v>
      </c>
      <c r="G233" s="4" t="s">
        <v>24</v>
      </c>
      <c r="H233" s="4" t="s">
        <v>52</v>
      </c>
      <c r="I233">
        <v>1000</v>
      </c>
      <c r="J233">
        <v>20540</v>
      </c>
      <c r="K233">
        <v>9840</v>
      </c>
      <c r="L233">
        <v>10700</v>
      </c>
    </row>
    <row r="234" spans="1:12" hidden="1">
      <c r="A234" t="s">
        <v>19</v>
      </c>
      <c r="B234" t="s">
        <v>20</v>
      </c>
      <c r="C234" t="s">
        <v>21</v>
      </c>
      <c r="D234" t="s">
        <v>22</v>
      </c>
      <c r="E234" s="3" t="s">
        <v>23</v>
      </c>
      <c r="F234" s="4">
        <v>45595</v>
      </c>
      <c r="G234" s="4" t="s">
        <v>44</v>
      </c>
      <c r="H234" s="4" t="s">
        <v>56</v>
      </c>
      <c r="I234">
        <v>500</v>
      </c>
      <c r="J234">
        <v>9475</v>
      </c>
      <c r="K234">
        <v>4235</v>
      </c>
      <c r="L234">
        <v>5240</v>
      </c>
    </row>
    <row r="235" spans="1:12" hidden="1">
      <c r="A235" t="s">
        <v>34</v>
      </c>
      <c r="B235" t="s">
        <v>13</v>
      </c>
      <c r="C235" t="s">
        <v>14</v>
      </c>
      <c r="D235" t="s">
        <v>15</v>
      </c>
      <c r="E235" s="3" t="s">
        <v>16</v>
      </c>
      <c r="F235" s="4">
        <v>45596</v>
      </c>
      <c r="G235" s="4" t="s">
        <v>29</v>
      </c>
      <c r="H235" s="4" t="s">
        <v>37</v>
      </c>
      <c r="I235">
        <v>100</v>
      </c>
      <c r="J235">
        <v>2343</v>
      </c>
      <c r="K235">
        <v>1022</v>
      </c>
      <c r="L235">
        <v>1321</v>
      </c>
    </row>
    <row r="236" spans="1:12" hidden="1">
      <c r="A236" t="s">
        <v>19</v>
      </c>
      <c r="B236" t="s">
        <v>20</v>
      </c>
      <c r="C236" t="s">
        <v>21</v>
      </c>
      <c r="D236" t="s">
        <v>22</v>
      </c>
      <c r="E236" s="3" t="s">
        <v>16</v>
      </c>
      <c r="F236" s="4">
        <v>45599</v>
      </c>
      <c r="G236" s="4" t="s">
        <v>36</v>
      </c>
      <c r="H236" s="4" t="s">
        <v>56</v>
      </c>
      <c r="I236">
        <v>500</v>
      </c>
      <c r="J236">
        <v>10645</v>
      </c>
      <c r="K236">
        <v>5110</v>
      </c>
      <c r="L236">
        <v>5535</v>
      </c>
    </row>
    <row r="237" spans="1:12" hidden="1">
      <c r="A237" t="s">
        <v>19</v>
      </c>
      <c r="B237" t="s">
        <v>20</v>
      </c>
      <c r="C237" t="s">
        <v>21</v>
      </c>
      <c r="D237" t="s">
        <v>22</v>
      </c>
      <c r="E237" s="3" t="s">
        <v>23</v>
      </c>
      <c r="F237" s="4">
        <v>45600</v>
      </c>
      <c r="G237" s="4" t="s">
        <v>17</v>
      </c>
      <c r="H237" s="4" t="s">
        <v>56</v>
      </c>
      <c r="I237">
        <v>400</v>
      </c>
      <c r="J237">
        <v>8468</v>
      </c>
      <c r="K237">
        <v>3388</v>
      </c>
      <c r="L237">
        <v>5080</v>
      </c>
    </row>
    <row r="238" spans="1:12" hidden="1">
      <c r="A238" t="s">
        <v>34</v>
      </c>
      <c r="B238" t="s">
        <v>20</v>
      </c>
      <c r="C238" t="s">
        <v>21</v>
      </c>
      <c r="D238" t="s">
        <v>22</v>
      </c>
      <c r="E238" s="3" t="s">
        <v>35</v>
      </c>
      <c r="F238" s="4">
        <v>45603</v>
      </c>
      <c r="G238" s="4" t="s">
        <v>29</v>
      </c>
      <c r="H238" s="4" t="s">
        <v>52</v>
      </c>
      <c r="I238">
        <v>400</v>
      </c>
      <c r="J238">
        <v>8196</v>
      </c>
      <c r="K238">
        <v>3388</v>
      </c>
      <c r="L238">
        <v>4808</v>
      </c>
    </row>
    <row r="239" spans="1:12" hidden="1">
      <c r="A239" t="s">
        <v>34</v>
      </c>
      <c r="B239" t="s">
        <v>20</v>
      </c>
      <c r="C239" t="s">
        <v>21</v>
      </c>
      <c r="D239" t="s">
        <v>22</v>
      </c>
      <c r="E239" s="3" t="s">
        <v>23</v>
      </c>
      <c r="F239" s="4">
        <v>45606</v>
      </c>
      <c r="G239" s="4" t="s">
        <v>36</v>
      </c>
      <c r="H239" s="4" t="s">
        <v>52</v>
      </c>
      <c r="I239">
        <v>500</v>
      </c>
      <c r="J239">
        <v>11295</v>
      </c>
      <c r="K239">
        <v>4920</v>
      </c>
      <c r="L239">
        <v>6375</v>
      </c>
    </row>
    <row r="240" spans="1:12" hidden="1">
      <c r="A240" t="s">
        <v>19</v>
      </c>
      <c r="B240" t="s">
        <v>20</v>
      </c>
      <c r="C240" t="s">
        <v>21</v>
      </c>
      <c r="D240" t="s">
        <v>22</v>
      </c>
      <c r="E240" s="3" t="s">
        <v>16</v>
      </c>
      <c r="F240" s="4">
        <v>45608</v>
      </c>
      <c r="G240" s="4" t="s">
        <v>24</v>
      </c>
      <c r="H240" s="4" t="s">
        <v>25</v>
      </c>
      <c r="I240">
        <v>800</v>
      </c>
      <c r="J240">
        <v>19376</v>
      </c>
      <c r="K240">
        <v>8176</v>
      </c>
      <c r="L240">
        <v>11200</v>
      </c>
    </row>
    <row r="241" spans="1:12" hidden="1">
      <c r="A241" t="s">
        <v>19</v>
      </c>
      <c r="B241" t="s">
        <v>20</v>
      </c>
      <c r="C241" t="s">
        <v>21</v>
      </c>
      <c r="D241" t="s">
        <v>22</v>
      </c>
      <c r="E241" s="3" t="s">
        <v>23</v>
      </c>
      <c r="F241" s="4">
        <v>45608</v>
      </c>
      <c r="G241" s="4" t="s">
        <v>24</v>
      </c>
      <c r="H241" s="4" t="s">
        <v>56</v>
      </c>
      <c r="I241">
        <v>600</v>
      </c>
      <c r="J241">
        <v>14466</v>
      </c>
      <c r="K241">
        <v>5904</v>
      </c>
      <c r="L241">
        <v>8562</v>
      </c>
    </row>
    <row r="242" spans="1:12" hidden="1">
      <c r="A242" t="s">
        <v>34</v>
      </c>
      <c r="B242" t="s">
        <v>26</v>
      </c>
      <c r="C242" t="s">
        <v>49</v>
      </c>
      <c r="D242" t="s">
        <v>50</v>
      </c>
      <c r="E242" s="3" t="s">
        <v>35</v>
      </c>
      <c r="F242" s="4">
        <v>45610</v>
      </c>
      <c r="G242" s="4" t="s">
        <v>29</v>
      </c>
      <c r="H242" s="4" t="s">
        <v>51</v>
      </c>
      <c r="I242">
        <v>900</v>
      </c>
      <c r="J242">
        <v>15255</v>
      </c>
      <c r="K242">
        <v>7623</v>
      </c>
      <c r="L242">
        <v>7632</v>
      </c>
    </row>
    <row r="243" spans="1:12" hidden="1">
      <c r="A243" t="s">
        <v>34</v>
      </c>
      <c r="B243" t="s">
        <v>26</v>
      </c>
      <c r="C243" t="s">
        <v>65</v>
      </c>
      <c r="D243" t="s">
        <v>66</v>
      </c>
      <c r="E243" s="3" t="s">
        <v>23</v>
      </c>
      <c r="F243" s="4">
        <v>45610</v>
      </c>
      <c r="G243" s="4" t="s">
        <v>29</v>
      </c>
      <c r="H243" s="4" t="s">
        <v>67</v>
      </c>
      <c r="I243">
        <v>900</v>
      </c>
      <c r="J243">
        <v>21033</v>
      </c>
      <c r="K243">
        <v>8856</v>
      </c>
      <c r="L243">
        <v>12177</v>
      </c>
    </row>
    <row r="244" spans="1:12" hidden="1">
      <c r="A244" t="s">
        <v>12</v>
      </c>
      <c r="B244" t="s">
        <v>38</v>
      </c>
      <c r="C244" t="s">
        <v>78</v>
      </c>
      <c r="D244" t="s">
        <v>79</v>
      </c>
      <c r="E244" s="3" t="s">
        <v>35</v>
      </c>
      <c r="F244" s="4">
        <v>45611</v>
      </c>
      <c r="G244" s="4" t="s">
        <v>47</v>
      </c>
      <c r="H244" s="4" t="s">
        <v>80</v>
      </c>
      <c r="I244">
        <v>1000</v>
      </c>
      <c r="J244">
        <v>17250</v>
      </c>
      <c r="K244">
        <v>8470</v>
      </c>
      <c r="L244">
        <v>8780</v>
      </c>
    </row>
    <row r="245" spans="1:12" hidden="1">
      <c r="A245" t="s">
        <v>34</v>
      </c>
      <c r="B245" t="s">
        <v>13</v>
      </c>
      <c r="C245" t="s">
        <v>14</v>
      </c>
      <c r="D245" t="s">
        <v>15</v>
      </c>
      <c r="E245" s="3" t="s">
        <v>23</v>
      </c>
      <c r="F245" s="4">
        <v>45612</v>
      </c>
      <c r="G245" s="4" t="s">
        <v>55</v>
      </c>
      <c r="H245" s="4" t="s">
        <v>37</v>
      </c>
      <c r="I245">
        <v>600</v>
      </c>
      <c r="J245">
        <v>13200</v>
      </c>
      <c r="K245">
        <v>5904</v>
      </c>
      <c r="L245">
        <v>7296</v>
      </c>
    </row>
    <row r="246" spans="1:12" hidden="1">
      <c r="A246" t="s">
        <v>19</v>
      </c>
      <c r="B246" t="s">
        <v>20</v>
      </c>
      <c r="C246" t="s">
        <v>21</v>
      </c>
      <c r="D246" t="s">
        <v>22</v>
      </c>
      <c r="E246" s="3" t="s">
        <v>53</v>
      </c>
      <c r="F246" s="4">
        <v>45615</v>
      </c>
      <c r="G246" s="4" t="s">
        <v>24</v>
      </c>
      <c r="H246" s="4" t="s">
        <v>54</v>
      </c>
      <c r="I246">
        <v>1000</v>
      </c>
      <c r="J246">
        <v>24420</v>
      </c>
      <c r="K246">
        <v>10220</v>
      </c>
      <c r="L246">
        <v>14200</v>
      </c>
    </row>
    <row r="247" spans="1:12" hidden="1">
      <c r="A247" t="s">
        <v>19</v>
      </c>
      <c r="B247" t="s">
        <v>20</v>
      </c>
      <c r="C247" t="s">
        <v>21</v>
      </c>
      <c r="D247" t="s">
        <v>22</v>
      </c>
      <c r="E247" s="3" t="s">
        <v>23</v>
      </c>
      <c r="F247" s="4">
        <v>45615</v>
      </c>
      <c r="G247" s="4" t="s">
        <v>24</v>
      </c>
      <c r="H247" s="4" t="s">
        <v>56</v>
      </c>
      <c r="I247">
        <v>200</v>
      </c>
      <c r="J247">
        <v>3672</v>
      </c>
      <c r="K247">
        <v>1694</v>
      </c>
      <c r="L247">
        <v>1978</v>
      </c>
    </row>
    <row r="248" spans="1:12" hidden="1">
      <c r="A248" t="s">
        <v>34</v>
      </c>
      <c r="B248" t="s">
        <v>20</v>
      </c>
      <c r="C248" t="s">
        <v>21</v>
      </c>
      <c r="D248" t="s">
        <v>22</v>
      </c>
      <c r="E248" s="3" t="s">
        <v>23</v>
      </c>
      <c r="F248" s="4">
        <v>45616</v>
      </c>
      <c r="G248" s="4" t="s">
        <v>44</v>
      </c>
      <c r="H248" s="4" t="s">
        <v>52</v>
      </c>
      <c r="I248">
        <v>300</v>
      </c>
      <c r="J248">
        <v>7053</v>
      </c>
      <c r="K248">
        <v>2952</v>
      </c>
      <c r="L248">
        <v>4101</v>
      </c>
    </row>
    <row r="249" spans="1:12" hidden="1">
      <c r="A249" t="s">
        <v>19</v>
      </c>
      <c r="B249" t="s">
        <v>20</v>
      </c>
      <c r="C249" t="s">
        <v>21</v>
      </c>
      <c r="D249" t="s">
        <v>22</v>
      </c>
      <c r="E249" s="3" t="s">
        <v>35</v>
      </c>
      <c r="F249" s="4">
        <v>45618</v>
      </c>
      <c r="G249" s="4" t="s">
        <v>47</v>
      </c>
      <c r="H249" s="4" t="s">
        <v>25</v>
      </c>
      <c r="I249">
        <v>900</v>
      </c>
      <c r="J249">
        <v>17136</v>
      </c>
      <c r="K249">
        <v>7623</v>
      </c>
      <c r="L249">
        <v>9513</v>
      </c>
    </row>
    <row r="250" spans="1:12" hidden="1">
      <c r="A250" t="s">
        <v>34</v>
      </c>
      <c r="B250" t="s">
        <v>20</v>
      </c>
      <c r="C250" t="s">
        <v>21</v>
      </c>
      <c r="D250" t="s">
        <v>22</v>
      </c>
      <c r="E250" s="3" t="s">
        <v>23</v>
      </c>
      <c r="F250" s="4">
        <v>45618</v>
      </c>
      <c r="G250" s="4" t="s">
        <v>47</v>
      </c>
      <c r="H250" s="4" t="s">
        <v>52</v>
      </c>
      <c r="I250">
        <v>100</v>
      </c>
      <c r="J250">
        <v>2410</v>
      </c>
      <c r="K250">
        <v>984</v>
      </c>
      <c r="L250">
        <v>1426</v>
      </c>
    </row>
    <row r="251" spans="1:12" hidden="1">
      <c r="A251" t="s">
        <v>19</v>
      </c>
      <c r="B251" t="s">
        <v>20</v>
      </c>
      <c r="C251" t="s">
        <v>21</v>
      </c>
      <c r="D251" t="s">
        <v>22</v>
      </c>
      <c r="E251" s="3" t="s">
        <v>23</v>
      </c>
      <c r="F251" s="4">
        <v>45619</v>
      </c>
      <c r="G251" s="4" t="s">
        <v>55</v>
      </c>
      <c r="H251" s="4" t="s">
        <v>25</v>
      </c>
      <c r="I251">
        <v>300</v>
      </c>
      <c r="J251">
        <v>6462</v>
      </c>
      <c r="K251">
        <v>2952</v>
      </c>
      <c r="L251">
        <v>3510</v>
      </c>
    </row>
    <row r="252" spans="1:12" hidden="1">
      <c r="A252" t="s">
        <v>34</v>
      </c>
      <c r="B252" t="s">
        <v>26</v>
      </c>
      <c r="C252" t="s">
        <v>69</v>
      </c>
      <c r="D252" t="s">
        <v>63</v>
      </c>
      <c r="E252" s="3" t="s">
        <v>16</v>
      </c>
      <c r="F252" s="4">
        <v>45620</v>
      </c>
      <c r="G252" s="4" t="s">
        <v>36</v>
      </c>
      <c r="H252" s="4" t="s">
        <v>70</v>
      </c>
      <c r="I252">
        <v>100</v>
      </c>
      <c r="J252">
        <v>2538</v>
      </c>
      <c r="K252">
        <v>1022</v>
      </c>
      <c r="L252">
        <v>1516</v>
      </c>
    </row>
    <row r="253" spans="1:12" hidden="1">
      <c r="A253" t="s">
        <v>34</v>
      </c>
      <c r="B253" t="s">
        <v>13</v>
      </c>
      <c r="C253" t="s">
        <v>14</v>
      </c>
      <c r="D253" t="s">
        <v>15</v>
      </c>
      <c r="E253" s="3" t="s">
        <v>23</v>
      </c>
      <c r="F253" s="4">
        <v>45623</v>
      </c>
      <c r="G253" s="4" t="s">
        <v>44</v>
      </c>
      <c r="H253" s="4" t="s">
        <v>37</v>
      </c>
      <c r="I253">
        <v>100</v>
      </c>
      <c r="J253">
        <v>2004</v>
      </c>
      <c r="K253">
        <v>984</v>
      </c>
      <c r="L253">
        <v>1020</v>
      </c>
    </row>
    <row r="254" spans="1:12" hidden="1">
      <c r="A254" t="s">
        <v>19</v>
      </c>
      <c r="B254" t="s">
        <v>20</v>
      </c>
      <c r="C254" t="s">
        <v>21</v>
      </c>
      <c r="D254" t="s">
        <v>22</v>
      </c>
      <c r="E254" s="3" t="s">
        <v>23</v>
      </c>
      <c r="F254" s="4">
        <v>45623</v>
      </c>
      <c r="G254" s="4" t="s">
        <v>44</v>
      </c>
      <c r="H254" s="4" t="s">
        <v>56</v>
      </c>
      <c r="I254">
        <v>500</v>
      </c>
      <c r="J254">
        <v>9890</v>
      </c>
      <c r="K254">
        <v>4920</v>
      </c>
      <c r="L254">
        <v>4970</v>
      </c>
    </row>
    <row r="255" spans="1:12" hidden="1">
      <c r="A255" t="s">
        <v>19</v>
      </c>
      <c r="B255" t="s">
        <v>20</v>
      </c>
      <c r="C255" t="s">
        <v>21</v>
      </c>
      <c r="D255" t="s">
        <v>22</v>
      </c>
      <c r="E255" s="3" t="s">
        <v>16</v>
      </c>
      <c r="F255" s="4">
        <v>45624</v>
      </c>
      <c r="G255" s="4" t="s">
        <v>29</v>
      </c>
      <c r="H255" s="4" t="s">
        <v>56</v>
      </c>
      <c r="I255">
        <v>300</v>
      </c>
      <c r="J255">
        <v>7569</v>
      </c>
      <c r="K255">
        <v>3066</v>
      </c>
      <c r="L255">
        <v>4503</v>
      </c>
    </row>
    <row r="256" spans="1:12" hidden="1">
      <c r="A256" t="s">
        <v>19</v>
      </c>
      <c r="B256" t="s">
        <v>20</v>
      </c>
      <c r="C256" t="s">
        <v>21</v>
      </c>
      <c r="D256" t="s">
        <v>22</v>
      </c>
      <c r="E256" s="3" t="s">
        <v>35</v>
      </c>
      <c r="F256" s="4">
        <v>45625</v>
      </c>
      <c r="G256" s="4" t="s">
        <v>47</v>
      </c>
      <c r="H256" s="4" t="s">
        <v>25</v>
      </c>
      <c r="I256">
        <v>300</v>
      </c>
      <c r="J256">
        <v>5592</v>
      </c>
      <c r="K256">
        <v>2541</v>
      </c>
      <c r="L256">
        <v>3051</v>
      </c>
    </row>
    <row r="257" spans="1:12" hidden="1">
      <c r="A257" t="s">
        <v>46</v>
      </c>
      <c r="B257" t="s">
        <v>13</v>
      </c>
      <c r="C257" t="s">
        <v>14</v>
      </c>
      <c r="D257" t="s">
        <v>22</v>
      </c>
      <c r="E257" s="3" t="s">
        <v>23</v>
      </c>
      <c r="F257" s="4">
        <v>45626</v>
      </c>
      <c r="G257" s="4" t="s">
        <v>55</v>
      </c>
      <c r="H257" s="4" t="s">
        <v>48</v>
      </c>
      <c r="I257">
        <v>200</v>
      </c>
      <c r="J257">
        <v>3942</v>
      </c>
      <c r="K257">
        <v>1968</v>
      </c>
      <c r="L257">
        <v>1974</v>
      </c>
    </row>
    <row r="258" spans="1:12" hidden="1">
      <c r="A258" t="s">
        <v>34</v>
      </c>
      <c r="B258" t="s">
        <v>13</v>
      </c>
      <c r="C258" t="s">
        <v>57</v>
      </c>
      <c r="D258" t="s">
        <v>58</v>
      </c>
      <c r="E258" s="3" t="s">
        <v>23</v>
      </c>
      <c r="F258" s="4">
        <v>45627</v>
      </c>
      <c r="G258" s="4" t="s">
        <v>36</v>
      </c>
      <c r="H258" s="4" t="s">
        <v>81</v>
      </c>
      <c r="I258">
        <v>800</v>
      </c>
      <c r="J258">
        <v>19344</v>
      </c>
      <c r="K258">
        <v>7872</v>
      </c>
      <c r="L258">
        <v>11472</v>
      </c>
    </row>
    <row r="259" spans="1:12" hidden="1">
      <c r="A259" t="s">
        <v>34</v>
      </c>
      <c r="B259" t="s">
        <v>26</v>
      </c>
      <c r="C259" t="s">
        <v>49</v>
      </c>
      <c r="D259" t="s">
        <v>50</v>
      </c>
      <c r="E259" s="3" t="s">
        <v>23</v>
      </c>
      <c r="F259" s="4">
        <v>45629</v>
      </c>
      <c r="G259" s="4" t="s">
        <v>24</v>
      </c>
      <c r="H259" s="4" t="s">
        <v>51</v>
      </c>
      <c r="I259">
        <v>900</v>
      </c>
      <c r="J259">
        <v>21546</v>
      </c>
      <c r="K259">
        <v>8856</v>
      </c>
      <c r="L259">
        <v>12690</v>
      </c>
    </row>
    <row r="260" spans="1:12" hidden="1">
      <c r="A260" t="s">
        <v>19</v>
      </c>
      <c r="B260" t="s">
        <v>26</v>
      </c>
      <c r="C260" t="s">
        <v>42</v>
      </c>
      <c r="D260" t="s">
        <v>43</v>
      </c>
      <c r="E260" s="3" t="s">
        <v>35</v>
      </c>
      <c r="F260" s="4">
        <v>45630</v>
      </c>
      <c r="G260" s="4" t="s">
        <v>44</v>
      </c>
      <c r="H260" s="4" t="s">
        <v>45</v>
      </c>
      <c r="I260">
        <v>900</v>
      </c>
      <c r="J260">
        <v>18243</v>
      </c>
      <c r="K260">
        <v>7623</v>
      </c>
      <c r="L260">
        <v>10620</v>
      </c>
    </row>
    <row r="261" spans="1:12" hidden="1">
      <c r="A261" t="s">
        <v>34</v>
      </c>
      <c r="B261" t="s">
        <v>13</v>
      </c>
      <c r="C261" t="s">
        <v>57</v>
      </c>
      <c r="D261" t="s">
        <v>58</v>
      </c>
      <c r="E261" s="3" t="s">
        <v>23</v>
      </c>
      <c r="F261" s="4">
        <v>45630</v>
      </c>
      <c r="G261" s="4" t="s">
        <v>44</v>
      </c>
      <c r="H261" s="4" t="s">
        <v>81</v>
      </c>
      <c r="I261">
        <v>500</v>
      </c>
      <c r="J261">
        <v>10760</v>
      </c>
      <c r="K261">
        <v>4920</v>
      </c>
      <c r="L261">
        <v>5840</v>
      </c>
    </row>
    <row r="262" spans="1:12" hidden="1">
      <c r="A262" t="s">
        <v>12</v>
      </c>
      <c r="B262" t="s">
        <v>13</v>
      </c>
      <c r="C262" t="s">
        <v>14</v>
      </c>
      <c r="D262" t="s">
        <v>15</v>
      </c>
      <c r="E262" s="3" t="s">
        <v>35</v>
      </c>
      <c r="F262" s="4">
        <v>45631</v>
      </c>
      <c r="G262" s="4" t="s">
        <v>29</v>
      </c>
      <c r="H262" s="4" t="s">
        <v>18</v>
      </c>
      <c r="I262">
        <v>800</v>
      </c>
      <c r="J262">
        <v>16856</v>
      </c>
      <c r="K262">
        <v>6776</v>
      </c>
      <c r="L262">
        <v>10080</v>
      </c>
    </row>
    <row r="263" spans="1:12" hidden="1">
      <c r="A263" t="s">
        <v>46</v>
      </c>
      <c r="B263" t="s">
        <v>13</v>
      </c>
      <c r="C263" t="s">
        <v>14</v>
      </c>
      <c r="D263" t="s">
        <v>22</v>
      </c>
      <c r="E263" s="3" t="s">
        <v>35</v>
      </c>
      <c r="F263" s="4">
        <v>45633</v>
      </c>
      <c r="G263" s="4" t="s">
        <v>55</v>
      </c>
      <c r="H263" s="4" t="s">
        <v>48</v>
      </c>
      <c r="I263">
        <v>100</v>
      </c>
      <c r="J263">
        <v>2111</v>
      </c>
      <c r="K263">
        <v>847</v>
      </c>
      <c r="L263">
        <v>1264</v>
      </c>
    </row>
    <row r="264" spans="1:12" hidden="1">
      <c r="A264" t="s">
        <v>12</v>
      </c>
      <c r="B264" t="s">
        <v>26</v>
      </c>
      <c r="C264" t="s">
        <v>27</v>
      </c>
      <c r="D264" t="s">
        <v>28</v>
      </c>
      <c r="E264" s="3" t="s">
        <v>35</v>
      </c>
      <c r="F264" s="4">
        <v>45633</v>
      </c>
      <c r="G264" s="4" t="s">
        <v>55</v>
      </c>
      <c r="H264" s="4" t="s">
        <v>60</v>
      </c>
      <c r="I264">
        <v>700</v>
      </c>
      <c r="J264">
        <v>14105</v>
      </c>
      <c r="K264">
        <v>5929</v>
      </c>
      <c r="L264">
        <v>8176</v>
      </c>
    </row>
    <row r="265" spans="1:12" hidden="1">
      <c r="A265" t="s">
        <v>12</v>
      </c>
      <c r="B265" t="s">
        <v>13</v>
      </c>
      <c r="C265" t="s">
        <v>62</v>
      </c>
      <c r="D265" t="s">
        <v>63</v>
      </c>
      <c r="E265" s="3" t="s">
        <v>16</v>
      </c>
      <c r="F265" s="4">
        <v>45634</v>
      </c>
      <c r="G265" s="4" t="s">
        <v>36</v>
      </c>
      <c r="H265" s="4" t="s">
        <v>64</v>
      </c>
      <c r="I265">
        <v>400</v>
      </c>
      <c r="J265">
        <v>9660</v>
      </c>
      <c r="K265">
        <v>4088</v>
      </c>
      <c r="L265">
        <v>5572</v>
      </c>
    </row>
    <row r="266" spans="1:12" hidden="1">
      <c r="A266" t="s">
        <v>12</v>
      </c>
      <c r="B266" t="s">
        <v>26</v>
      </c>
      <c r="C266" t="s">
        <v>27</v>
      </c>
      <c r="D266" t="s">
        <v>28</v>
      </c>
      <c r="E266" s="3" t="s">
        <v>35</v>
      </c>
      <c r="F266" s="4">
        <v>45635</v>
      </c>
      <c r="G266" s="4" t="s">
        <v>17</v>
      </c>
      <c r="H266" s="4" t="s">
        <v>60</v>
      </c>
      <c r="I266">
        <v>100</v>
      </c>
      <c r="J266">
        <v>1878</v>
      </c>
      <c r="K266">
        <v>847</v>
      </c>
      <c r="L266">
        <v>1031</v>
      </c>
    </row>
    <row r="267" spans="1:12" hidden="1">
      <c r="A267" t="s">
        <v>19</v>
      </c>
      <c r="B267" t="s">
        <v>20</v>
      </c>
      <c r="C267" t="s">
        <v>21</v>
      </c>
      <c r="D267" t="s">
        <v>22</v>
      </c>
      <c r="E267" s="3" t="s">
        <v>23</v>
      </c>
      <c r="F267" s="4">
        <v>45635</v>
      </c>
      <c r="G267" s="4" t="s">
        <v>17</v>
      </c>
      <c r="H267" s="4" t="s">
        <v>56</v>
      </c>
      <c r="I267">
        <v>600</v>
      </c>
      <c r="J267">
        <v>12888</v>
      </c>
      <c r="K267">
        <v>5904</v>
      </c>
      <c r="L267">
        <v>6984</v>
      </c>
    </row>
    <row r="268" spans="1:12" hidden="1">
      <c r="A268" t="s">
        <v>46</v>
      </c>
      <c r="B268" t="s">
        <v>13</v>
      </c>
      <c r="C268" t="s">
        <v>14</v>
      </c>
      <c r="D268" t="s">
        <v>22</v>
      </c>
      <c r="E268" s="3" t="s">
        <v>35</v>
      </c>
      <c r="F268" s="4">
        <v>45637</v>
      </c>
      <c r="G268" s="4" t="s">
        <v>44</v>
      </c>
      <c r="H268" s="4" t="s">
        <v>48</v>
      </c>
      <c r="I268">
        <v>100</v>
      </c>
      <c r="J268">
        <v>2108</v>
      </c>
      <c r="K268">
        <v>847</v>
      </c>
      <c r="L268">
        <v>1261</v>
      </c>
    </row>
    <row r="269" spans="1:12" hidden="1">
      <c r="A269" t="s">
        <v>12</v>
      </c>
      <c r="B269" t="s">
        <v>26</v>
      </c>
      <c r="C269" t="s">
        <v>27</v>
      </c>
      <c r="D269" t="s">
        <v>28</v>
      </c>
      <c r="E269" s="3" t="s">
        <v>35</v>
      </c>
      <c r="F269" s="4">
        <v>45639</v>
      </c>
      <c r="G269" s="4" t="s">
        <v>47</v>
      </c>
      <c r="H269" s="4" t="s">
        <v>60</v>
      </c>
      <c r="I269">
        <v>600</v>
      </c>
      <c r="J269">
        <v>11964</v>
      </c>
      <c r="K269">
        <v>5082</v>
      </c>
      <c r="L269">
        <v>6882</v>
      </c>
    </row>
    <row r="270" spans="1:12" hidden="1">
      <c r="A270" t="s">
        <v>46</v>
      </c>
      <c r="B270" t="s">
        <v>13</v>
      </c>
      <c r="C270" t="s">
        <v>14</v>
      </c>
      <c r="D270" t="s">
        <v>22</v>
      </c>
      <c r="E270" s="3" t="s">
        <v>16</v>
      </c>
      <c r="F270" s="4">
        <v>45640</v>
      </c>
      <c r="G270" s="4" t="s">
        <v>55</v>
      </c>
      <c r="H270" s="4" t="s">
        <v>48</v>
      </c>
      <c r="I270">
        <v>300</v>
      </c>
      <c r="J270">
        <v>6732</v>
      </c>
      <c r="K270">
        <v>3066</v>
      </c>
      <c r="L270">
        <v>3666</v>
      </c>
    </row>
    <row r="271" spans="1:12" hidden="1">
      <c r="A271" t="s">
        <v>12</v>
      </c>
      <c r="B271" t="s">
        <v>26</v>
      </c>
      <c r="C271" t="s">
        <v>27</v>
      </c>
      <c r="D271" t="s">
        <v>28</v>
      </c>
      <c r="E271" s="3" t="s">
        <v>16</v>
      </c>
      <c r="F271" s="4">
        <v>45640</v>
      </c>
      <c r="G271" s="4" t="s">
        <v>55</v>
      </c>
      <c r="H271" s="4" t="s">
        <v>60</v>
      </c>
      <c r="I271">
        <v>900</v>
      </c>
      <c r="J271">
        <v>20664</v>
      </c>
      <c r="K271">
        <v>9198</v>
      </c>
      <c r="L271">
        <v>11466</v>
      </c>
    </row>
    <row r="272" spans="1:12" hidden="1">
      <c r="A272" t="s">
        <v>12</v>
      </c>
      <c r="B272" t="s">
        <v>26</v>
      </c>
      <c r="C272" t="s">
        <v>27</v>
      </c>
      <c r="D272" t="s">
        <v>28</v>
      </c>
      <c r="E272" s="3" t="s">
        <v>35</v>
      </c>
      <c r="F272" s="4">
        <v>45643</v>
      </c>
      <c r="G272" s="4" t="s">
        <v>24</v>
      </c>
      <c r="H272" s="4" t="s">
        <v>60</v>
      </c>
      <c r="I272">
        <v>900</v>
      </c>
      <c r="J272">
        <v>15651</v>
      </c>
      <c r="K272">
        <v>7623</v>
      </c>
      <c r="L272">
        <v>8028</v>
      </c>
    </row>
    <row r="273" spans="1:12" hidden="1">
      <c r="A273" t="s">
        <v>34</v>
      </c>
      <c r="B273" t="s">
        <v>26</v>
      </c>
      <c r="C273" t="s">
        <v>65</v>
      </c>
      <c r="D273" t="s">
        <v>66</v>
      </c>
      <c r="E273" s="3" t="s">
        <v>35</v>
      </c>
      <c r="F273" s="4">
        <v>45644</v>
      </c>
      <c r="G273" s="4" t="s">
        <v>44</v>
      </c>
      <c r="H273" s="4" t="s">
        <v>67</v>
      </c>
      <c r="I273">
        <v>600</v>
      </c>
      <c r="J273">
        <v>11274</v>
      </c>
      <c r="K273">
        <v>5082</v>
      </c>
      <c r="L273">
        <v>6192</v>
      </c>
    </row>
    <row r="274" spans="1:12" hidden="1">
      <c r="A274" t="s">
        <v>12</v>
      </c>
      <c r="B274" t="s">
        <v>13</v>
      </c>
      <c r="C274" t="s">
        <v>14</v>
      </c>
      <c r="D274" t="s">
        <v>15</v>
      </c>
      <c r="E274" s="3" t="s">
        <v>35</v>
      </c>
      <c r="F274" s="4">
        <v>45645</v>
      </c>
      <c r="G274" s="4" t="s">
        <v>29</v>
      </c>
      <c r="H274" s="4" t="s">
        <v>18</v>
      </c>
      <c r="I274">
        <v>800</v>
      </c>
      <c r="J274">
        <v>14408</v>
      </c>
      <c r="K274">
        <v>6776</v>
      </c>
      <c r="L274">
        <v>7632</v>
      </c>
    </row>
    <row r="275" spans="1:12" hidden="1">
      <c r="A275" t="s">
        <v>46</v>
      </c>
      <c r="B275" t="s">
        <v>13</v>
      </c>
      <c r="C275" t="s">
        <v>14</v>
      </c>
      <c r="D275" t="s">
        <v>22</v>
      </c>
      <c r="E275" s="3" t="s">
        <v>16</v>
      </c>
      <c r="F275" s="4">
        <v>45646</v>
      </c>
      <c r="G275" s="4" t="s">
        <v>47</v>
      </c>
      <c r="H275" s="4" t="s">
        <v>48</v>
      </c>
      <c r="I275">
        <v>100</v>
      </c>
      <c r="J275">
        <v>2213</v>
      </c>
      <c r="K275">
        <v>1022</v>
      </c>
      <c r="L275">
        <v>1191</v>
      </c>
    </row>
    <row r="276" spans="1:12" hidden="1">
      <c r="A276" t="s">
        <v>46</v>
      </c>
      <c r="B276" t="s">
        <v>13</v>
      </c>
      <c r="C276" t="s">
        <v>14</v>
      </c>
      <c r="D276" t="s">
        <v>22</v>
      </c>
      <c r="E276" s="3" t="s">
        <v>35</v>
      </c>
      <c r="F276" s="4">
        <v>45647</v>
      </c>
      <c r="G276" s="4" t="s">
        <v>55</v>
      </c>
      <c r="H276" s="4" t="s">
        <v>48</v>
      </c>
      <c r="I276">
        <v>500</v>
      </c>
      <c r="J276">
        <v>8725</v>
      </c>
      <c r="K276">
        <v>4235</v>
      </c>
      <c r="L276">
        <v>4490</v>
      </c>
    </row>
    <row r="277" spans="1:12" hidden="1">
      <c r="A277" t="s">
        <v>19</v>
      </c>
      <c r="B277" t="s">
        <v>20</v>
      </c>
      <c r="C277" t="s">
        <v>21</v>
      </c>
      <c r="D277" t="s">
        <v>22</v>
      </c>
      <c r="E277" s="3" t="s">
        <v>16</v>
      </c>
      <c r="F277" s="4">
        <v>45649</v>
      </c>
      <c r="G277" s="4" t="s">
        <v>17</v>
      </c>
      <c r="H277" s="4" t="s">
        <v>25</v>
      </c>
      <c r="I277">
        <v>900</v>
      </c>
      <c r="J277">
        <v>18666</v>
      </c>
      <c r="K277">
        <v>9198</v>
      </c>
      <c r="L277">
        <v>9468</v>
      </c>
    </row>
    <row r="278" spans="1:12" hidden="1">
      <c r="A278" t="s">
        <v>19</v>
      </c>
      <c r="B278" t="s">
        <v>20</v>
      </c>
      <c r="C278" t="s">
        <v>21</v>
      </c>
      <c r="D278" t="s">
        <v>22</v>
      </c>
      <c r="E278" s="3" t="s">
        <v>35</v>
      </c>
      <c r="F278" s="4">
        <v>45650</v>
      </c>
      <c r="G278" s="4" t="s">
        <v>24</v>
      </c>
      <c r="H278" s="4" t="s">
        <v>25</v>
      </c>
      <c r="I278">
        <v>100</v>
      </c>
      <c r="J278">
        <v>2055</v>
      </c>
      <c r="K278">
        <v>847</v>
      </c>
      <c r="L278">
        <v>1208</v>
      </c>
    </row>
    <row r="279" spans="1:12" hidden="1">
      <c r="A279" t="s">
        <v>19</v>
      </c>
      <c r="B279" t="s">
        <v>20</v>
      </c>
      <c r="C279" t="s">
        <v>21</v>
      </c>
      <c r="D279" t="s">
        <v>22</v>
      </c>
      <c r="E279" s="3" t="s">
        <v>23</v>
      </c>
      <c r="F279" s="4">
        <v>45650</v>
      </c>
      <c r="G279" s="4" t="s">
        <v>24</v>
      </c>
      <c r="H279" s="4" t="s">
        <v>56</v>
      </c>
      <c r="I279">
        <v>500</v>
      </c>
      <c r="J279">
        <v>10475</v>
      </c>
      <c r="K279">
        <v>4920</v>
      </c>
      <c r="L279">
        <v>5555</v>
      </c>
    </row>
    <row r="280" spans="1:12" hidden="1">
      <c r="A280" t="s">
        <v>12</v>
      </c>
      <c r="B280" t="s">
        <v>26</v>
      </c>
      <c r="C280" t="s">
        <v>27</v>
      </c>
      <c r="D280" t="s">
        <v>28</v>
      </c>
      <c r="E280" s="3" t="s">
        <v>16</v>
      </c>
      <c r="F280" s="4">
        <v>45652</v>
      </c>
      <c r="G280" s="4" t="s">
        <v>29</v>
      </c>
      <c r="H280" s="4" t="s">
        <v>60</v>
      </c>
      <c r="I280">
        <v>600</v>
      </c>
      <c r="J280">
        <v>14178</v>
      </c>
      <c r="K280">
        <v>6132</v>
      </c>
      <c r="L280">
        <v>8046</v>
      </c>
    </row>
    <row r="281" spans="1:12" hidden="1">
      <c r="A281" t="s">
        <v>19</v>
      </c>
      <c r="B281" t="s">
        <v>20</v>
      </c>
      <c r="C281" t="s">
        <v>21</v>
      </c>
      <c r="D281" t="s">
        <v>22</v>
      </c>
      <c r="E281" s="3" t="s">
        <v>23</v>
      </c>
      <c r="F281" s="4">
        <v>45652</v>
      </c>
      <c r="G281" s="4" t="s">
        <v>29</v>
      </c>
      <c r="H281" s="4" t="s">
        <v>56</v>
      </c>
      <c r="I281">
        <v>100</v>
      </c>
      <c r="J281">
        <v>1861</v>
      </c>
      <c r="K281">
        <v>847</v>
      </c>
      <c r="L281">
        <v>1014</v>
      </c>
    </row>
    <row r="282" spans="1:12" hidden="1">
      <c r="A282" t="s">
        <v>34</v>
      </c>
      <c r="B282" t="s">
        <v>26</v>
      </c>
      <c r="C282" t="s">
        <v>49</v>
      </c>
      <c r="D282" t="s">
        <v>50</v>
      </c>
      <c r="E282" s="3" t="s">
        <v>35</v>
      </c>
      <c r="F282" s="4">
        <v>45653</v>
      </c>
      <c r="G282" s="4" t="s">
        <v>47</v>
      </c>
      <c r="H282" s="4" t="s">
        <v>51</v>
      </c>
      <c r="I282">
        <v>500</v>
      </c>
      <c r="J282">
        <v>9460</v>
      </c>
      <c r="K282">
        <v>4235</v>
      </c>
      <c r="L282">
        <v>5225</v>
      </c>
    </row>
    <row r="283" spans="1:12" hidden="1">
      <c r="A283" t="s">
        <v>34</v>
      </c>
      <c r="B283" t="s">
        <v>13</v>
      </c>
      <c r="C283" t="s">
        <v>14</v>
      </c>
      <c r="D283" t="s">
        <v>15</v>
      </c>
      <c r="E283" s="3" t="s">
        <v>35</v>
      </c>
      <c r="F283" s="4">
        <v>45654</v>
      </c>
      <c r="G283" s="4" t="s">
        <v>55</v>
      </c>
      <c r="H283" s="4" t="s">
        <v>37</v>
      </c>
      <c r="I283">
        <v>600</v>
      </c>
      <c r="J283">
        <v>10290</v>
      </c>
      <c r="K283">
        <v>5082</v>
      </c>
      <c r="L283">
        <v>5208</v>
      </c>
    </row>
    <row r="284" spans="1:12" hidden="1">
      <c r="A284" t="s">
        <v>19</v>
      </c>
      <c r="B284" t="s">
        <v>20</v>
      </c>
      <c r="C284" t="s">
        <v>21</v>
      </c>
      <c r="D284" t="s">
        <v>22</v>
      </c>
      <c r="E284" s="3" t="s">
        <v>35</v>
      </c>
      <c r="F284" s="4">
        <v>45658</v>
      </c>
      <c r="G284" s="4" t="s">
        <v>44</v>
      </c>
      <c r="H284" s="4" t="s">
        <v>25</v>
      </c>
      <c r="I284">
        <v>500</v>
      </c>
      <c r="J284">
        <v>10245</v>
      </c>
      <c r="K284">
        <v>4235</v>
      </c>
      <c r="L284">
        <v>6010</v>
      </c>
    </row>
    <row r="285" spans="1:12" hidden="1">
      <c r="A285" t="s">
        <v>19</v>
      </c>
      <c r="B285" t="s">
        <v>20</v>
      </c>
      <c r="C285" t="s">
        <v>21</v>
      </c>
      <c r="D285" t="s">
        <v>22</v>
      </c>
      <c r="E285" s="3" t="s">
        <v>16</v>
      </c>
      <c r="F285" s="4">
        <v>45659</v>
      </c>
      <c r="G285" s="4" t="s">
        <v>29</v>
      </c>
      <c r="H285" s="4" t="s">
        <v>56</v>
      </c>
      <c r="I285">
        <v>500</v>
      </c>
      <c r="J285">
        <v>11240</v>
      </c>
      <c r="K285">
        <v>5110</v>
      </c>
      <c r="L285">
        <v>6130</v>
      </c>
    </row>
    <row r="286" spans="1:12" hidden="1">
      <c r="A286" t="s">
        <v>19</v>
      </c>
      <c r="B286" t="s">
        <v>20</v>
      </c>
      <c r="C286" t="s">
        <v>21</v>
      </c>
      <c r="D286" t="s">
        <v>22</v>
      </c>
      <c r="E286" s="3" t="s">
        <v>16</v>
      </c>
      <c r="F286" s="4">
        <v>45660</v>
      </c>
      <c r="G286" s="4" t="s">
        <v>47</v>
      </c>
      <c r="H286" s="4" t="s">
        <v>56</v>
      </c>
      <c r="I286">
        <v>400</v>
      </c>
      <c r="J286">
        <v>9204</v>
      </c>
      <c r="K286">
        <v>4088</v>
      </c>
      <c r="L286">
        <v>5116</v>
      </c>
    </row>
    <row r="287" spans="1:12" hidden="1">
      <c r="A287" t="s">
        <v>46</v>
      </c>
      <c r="B287" t="s">
        <v>13</v>
      </c>
      <c r="C287" t="s">
        <v>14</v>
      </c>
      <c r="D287" t="s">
        <v>22</v>
      </c>
      <c r="E287" s="3" t="s">
        <v>35</v>
      </c>
      <c r="F287" s="4">
        <v>45661</v>
      </c>
      <c r="G287" s="4" t="s">
        <v>55</v>
      </c>
      <c r="H287" s="4" t="s">
        <v>48</v>
      </c>
      <c r="I287">
        <v>400</v>
      </c>
      <c r="J287">
        <v>6860</v>
      </c>
      <c r="K287">
        <v>3388</v>
      </c>
      <c r="L287">
        <v>3472</v>
      </c>
    </row>
    <row r="288" spans="1:12" hidden="1">
      <c r="A288" t="s">
        <v>19</v>
      </c>
      <c r="B288" t="s">
        <v>26</v>
      </c>
      <c r="C288" t="s">
        <v>27</v>
      </c>
      <c r="D288" t="s">
        <v>28</v>
      </c>
      <c r="E288" s="3" t="s">
        <v>16</v>
      </c>
      <c r="F288" s="4">
        <v>45663</v>
      </c>
      <c r="G288" s="4" t="s">
        <v>17</v>
      </c>
      <c r="H288" s="4" t="s">
        <v>30</v>
      </c>
      <c r="I288">
        <v>600</v>
      </c>
      <c r="J288">
        <v>13806</v>
      </c>
      <c r="K288">
        <v>6132</v>
      </c>
      <c r="L288">
        <v>7674</v>
      </c>
    </row>
    <row r="289" spans="1:12" hidden="1">
      <c r="A289" t="s">
        <v>34</v>
      </c>
      <c r="B289" t="s">
        <v>38</v>
      </c>
      <c r="C289" t="s">
        <v>39</v>
      </c>
      <c r="D289" t="s">
        <v>40</v>
      </c>
      <c r="E289" s="3" t="s">
        <v>16</v>
      </c>
      <c r="F289" s="4">
        <v>45665</v>
      </c>
      <c r="G289" s="4" t="s">
        <v>44</v>
      </c>
      <c r="H289" s="4" t="s">
        <v>71</v>
      </c>
      <c r="I289">
        <v>900</v>
      </c>
      <c r="J289">
        <v>21015</v>
      </c>
      <c r="K289">
        <v>9198</v>
      </c>
      <c r="L289">
        <v>11817</v>
      </c>
    </row>
    <row r="290" spans="1:12" hidden="1">
      <c r="A290" t="s">
        <v>19</v>
      </c>
      <c r="B290" t="s">
        <v>20</v>
      </c>
      <c r="C290" t="s">
        <v>21</v>
      </c>
      <c r="D290" t="s">
        <v>22</v>
      </c>
      <c r="E290" s="3" t="s">
        <v>16</v>
      </c>
      <c r="F290" s="4">
        <v>45666</v>
      </c>
      <c r="G290" s="4" t="s">
        <v>29</v>
      </c>
      <c r="H290" s="4" t="s">
        <v>56</v>
      </c>
      <c r="I290">
        <v>900</v>
      </c>
      <c r="J290">
        <v>21465</v>
      </c>
      <c r="K290">
        <v>9198</v>
      </c>
      <c r="L290">
        <v>12267</v>
      </c>
    </row>
    <row r="291" spans="1:12" hidden="1">
      <c r="A291" t="s">
        <v>19</v>
      </c>
      <c r="B291" t="s">
        <v>20</v>
      </c>
      <c r="C291" t="s">
        <v>21</v>
      </c>
      <c r="D291" t="s">
        <v>22</v>
      </c>
      <c r="E291" s="3" t="s">
        <v>16</v>
      </c>
      <c r="F291" s="4">
        <v>45668</v>
      </c>
      <c r="G291" s="4" t="s">
        <v>55</v>
      </c>
      <c r="H291" s="4" t="s">
        <v>56</v>
      </c>
      <c r="I291">
        <v>400</v>
      </c>
      <c r="J291">
        <v>9144</v>
      </c>
      <c r="K291">
        <v>4088</v>
      </c>
      <c r="L291">
        <v>5056</v>
      </c>
    </row>
    <row r="292" spans="1:12" hidden="1">
      <c r="A292" t="s">
        <v>19</v>
      </c>
      <c r="B292" t="s">
        <v>26</v>
      </c>
      <c r="C292" t="s">
        <v>42</v>
      </c>
      <c r="D292" t="s">
        <v>43</v>
      </c>
      <c r="E292" s="3" t="s">
        <v>35</v>
      </c>
      <c r="F292" s="4">
        <v>45670</v>
      </c>
      <c r="G292" s="4" t="s">
        <v>17</v>
      </c>
      <c r="H292" s="4" t="s">
        <v>45</v>
      </c>
      <c r="I292">
        <v>1000</v>
      </c>
      <c r="J292">
        <v>19110</v>
      </c>
      <c r="K292">
        <v>8470</v>
      </c>
      <c r="L292">
        <v>10640</v>
      </c>
    </row>
    <row r="293" spans="1:12" hidden="1">
      <c r="A293" t="s">
        <v>34</v>
      </c>
      <c r="B293" t="s">
        <v>26</v>
      </c>
      <c r="C293" t="s">
        <v>49</v>
      </c>
      <c r="D293" t="s">
        <v>50</v>
      </c>
      <c r="E293" s="3" t="s">
        <v>35</v>
      </c>
      <c r="F293" s="4">
        <v>45670</v>
      </c>
      <c r="G293" s="4" t="s">
        <v>17</v>
      </c>
      <c r="H293" s="4" t="s">
        <v>51</v>
      </c>
      <c r="I293">
        <v>100</v>
      </c>
      <c r="J293">
        <v>1740</v>
      </c>
      <c r="K293">
        <v>847</v>
      </c>
      <c r="L293">
        <v>893</v>
      </c>
    </row>
    <row r="294" spans="1:12" hidden="1">
      <c r="A294" t="s">
        <v>19</v>
      </c>
      <c r="B294" t="s">
        <v>26</v>
      </c>
      <c r="C294" t="s">
        <v>42</v>
      </c>
      <c r="D294" t="s">
        <v>43</v>
      </c>
      <c r="E294" s="3" t="s">
        <v>16</v>
      </c>
      <c r="F294" s="4">
        <v>45672</v>
      </c>
      <c r="G294" s="4" t="s">
        <v>44</v>
      </c>
      <c r="H294" s="4" t="s">
        <v>45</v>
      </c>
      <c r="I294">
        <v>900</v>
      </c>
      <c r="J294">
        <v>21888</v>
      </c>
      <c r="K294">
        <v>9198</v>
      </c>
      <c r="L294">
        <v>12690</v>
      </c>
    </row>
    <row r="295" spans="1:12" hidden="1">
      <c r="A295" t="s">
        <v>12</v>
      </c>
      <c r="B295" t="s">
        <v>26</v>
      </c>
      <c r="C295" t="s">
        <v>27</v>
      </c>
      <c r="D295" t="s">
        <v>28</v>
      </c>
      <c r="E295" s="3" t="s">
        <v>23</v>
      </c>
      <c r="F295" s="4">
        <v>45673</v>
      </c>
      <c r="G295" s="4" t="s">
        <v>29</v>
      </c>
      <c r="H295" s="4" t="s">
        <v>60</v>
      </c>
      <c r="I295">
        <v>300</v>
      </c>
      <c r="J295">
        <v>5961</v>
      </c>
      <c r="K295">
        <v>2952</v>
      </c>
      <c r="L295">
        <v>3009</v>
      </c>
    </row>
    <row r="296" spans="1:12" hidden="1">
      <c r="A296" t="s">
        <v>34</v>
      </c>
      <c r="B296" t="s">
        <v>20</v>
      </c>
      <c r="C296" t="s">
        <v>21</v>
      </c>
      <c r="D296" t="s">
        <v>22</v>
      </c>
      <c r="E296" s="3" t="s">
        <v>35</v>
      </c>
      <c r="F296" s="4">
        <v>45676</v>
      </c>
      <c r="G296" s="4" t="s">
        <v>36</v>
      </c>
      <c r="H296" s="4" t="s">
        <v>52</v>
      </c>
      <c r="I296">
        <v>900</v>
      </c>
      <c r="J296">
        <v>17505</v>
      </c>
      <c r="K296">
        <v>7623</v>
      </c>
      <c r="L296">
        <v>9882</v>
      </c>
    </row>
    <row r="297" spans="1:12" hidden="1">
      <c r="A297" t="s">
        <v>12</v>
      </c>
      <c r="B297" t="s">
        <v>26</v>
      </c>
      <c r="C297" t="s">
        <v>27</v>
      </c>
      <c r="D297" t="s">
        <v>28</v>
      </c>
      <c r="E297" s="3" t="s">
        <v>23</v>
      </c>
      <c r="F297" s="4">
        <v>45677</v>
      </c>
      <c r="G297" s="4" t="s">
        <v>17</v>
      </c>
      <c r="H297" s="4" t="s">
        <v>60</v>
      </c>
      <c r="I297">
        <v>300</v>
      </c>
      <c r="J297">
        <v>7032</v>
      </c>
      <c r="K297">
        <v>2952</v>
      </c>
      <c r="L297">
        <v>4080</v>
      </c>
    </row>
    <row r="298" spans="1:12" hidden="1">
      <c r="A298" t="s">
        <v>12</v>
      </c>
      <c r="B298" t="s">
        <v>26</v>
      </c>
      <c r="C298" t="s">
        <v>27</v>
      </c>
      <c r="D298" t="s">
        <v>28</v>
      </c>
      <c r="E298" s="3" t="s">
        <v>23</v>
      </c>
      <c r="F298" s="4">
        <v>45678</v>
      </c>
      <c r="G298" s="4" t="s">
        <v>24</v>
      </c>
      <c r="H298" s="4" t="s">
        <v>60</v>
      </c>
      <c r="I298">
        <v>300</v>
      </c>
      <c r="J298">
        <v>6735</v>
      </c>
      <c r="K298">
        <v>2952</v>
      </c>
      <c r="L298">
        <v>3783</v>
      </c>
    </row>
    <row r="299" spans="1:12" hidden="1">
      <c r="A299" t="s">
        <v>12</v>
      </c>
      <c r="B299" t="s">
        <v>26</v>
      </c>
      <c r="C299" t="s">
        <v>27</v>
      </c>
      <c r="D299" t="s">
        <v>28</v>
      </c>
      <c r="E299" s="3" t="s">
        <v>35</v>
      </c>
      <c r="F299" s="4">
        <v>45679</v>
      </c>
      <c r="G299" s="4" t="s">
        <v>44</v>
      </c>
      <c r="H299" s="4" t="s">
        <v>60</v>
      </c>
      <c r="I299">
        <v>400</v>
      </c>
      <c r="J299">
        <v>8164</v>
      </c>
      <c r="K299">
        <v>3388</v>
      </c>
      <c r="L299">
        <v>4776</v>
      </c>
    </row>
    <row r="300" spans="1:12" hidden="1">
      <c r="A300" t="s">
        <v>19</v>
      </c>
      <c r="B300" t="s">
        <v>26</v>
      </c>
      <c r="C300" t="s">
        <v>42</v>
      </c>
      <c r="D300" t="s">
        <v>43</v>
      </c>
      <c r="E300" s="3" t="s">
        <v>35</v>
      </c>
      <c r="F300" s="4">
        <v>45680</v>
      </c>
      <c r="G300" s="4" t="s">
        <v>29</v>
      </c>
      <c r="H300" s="4" t="s">
        <v>45</v>
      </c>
      <c r="I300">
        <v>300</v>
      </c>
      <c r="J300">
        <v>6207</v>
      </c>
      <c r="K300">
        <v>2541</v>
      </c>
      <c r="L300">
        <v>3666</v>
      </c>
    </row>
    <row r="301" spans="1:12" hidden="1">
      <c r="A301" t="s">
        <v>12</v>
      </c>
      <c r="B301" t="s">
        <v>26</v>
      </c>
      <c r="C301" t="s">
        <v>27</v>
      </c>
      <c r="D301" t="s">
        <v>28</v>
      </c>
      <c r="E301" s="3" t="s">
        <v>23</v>
      </c>
      <c r="F301" s="4">
        <v>45681</v>
      </c>
      <c r="G301" s="4" t="s">
        <v>47</v>
      </c>
      <c r="H301" s="4" t="s">
        <v>60</v>
      </c>
      <c r="I301">
        <v>300</v>
      </c>
      <c r="J301">
        <v>6240</v>
      </c>
      <c r="K301">
        <v>2952</v>
      </c>
      <c r="L301">
        <v>3288</v>
      </c>
    </row>
    <row r="302" spans="1:12" hidden="1">
      <c r="A302" t="s">
        <v>19</v>
      </c>
      <c r="B302" t="s">
        <v>20</v>
      </c>
      <c r="C302" t="s">
        <v>21</v>
      </c>
      <c r="D302" t="s">
        <v>22</v>
      </c>
      <c r="E302" s="3" t="s">
        <v>23</v>
      </c>
      <c r="F302" s="4">
        <v>45683</v>
      </c>
      <c r="G302" s="4" t="s">
        <v>36</v>
      </c>
      <c r="H302" s="4" t="s">
        <v>56</v>
      </c>
      <c r="I302">
        <v>500</v>
      </c>
      <c r="J302">
        <v>10445</v>
      </c>
      <c r="K302">
        <v>4235</v>
      </c>
      <c r="L302">
        <v>6210</v>
      </c>
    </row>
    <row r="303" spans="1:12" hidden="1">
      <c r="A303" t="s">
        <v>19</v>
      </c>
      <c r="B303" t="s">
        <v>26</v>
      </c>
      <c r="C303" t="s">
        <v>42</v>
      </c>
      <c r="D303" t="s">
        <v>43</v>
      </c>
      <c r="E303" s="3" t="s">
        <v>35</v>
      </c>
      <c r="F303" s="4">
        <v>45685</v>
      </c>
      <c r="G303" s="4" t="s">
        <v>24</v>
      </c>
      <c r="H303" s="4" t="s">
        <v>45</v>
      </c>
      <c r="I303">
        <v>800</v>
      </c>
      <c r="J303">
        <v>14224</v>
      </c>
      <c r="K303">
        <v>6776</v>
      </c>
      <c r="L303">
        <v>7448</v>
      </c>
    </row>
    <row r="304" spans="1:12" hidden="1">
      <c r="A304" t="s">
        <v>34</v>
      </c>
      <c r="B304" t="s">
        <v>26</v>
      </c>
      <c r="C304" t="s">
        <v>49</v>
      </c>
      <c r="D304" t="s">
        <v>50</v>
      </c>
      <c r="E304" s="3" t="s">
        <v>16</v>
      </c>
      <c r="F304" s="4">
        <v>45686</v>
      </c>
      <c r="G304" s="4" t="s">
        <v>44</v>
      </c>
      <c r="H304" s="4" t="s">
        <v>51</v>
      </c>
      <c r="I304">
        <v>400</v>
      </c>
      <c r="J304">
        <v>10044</v>
      </c>
      <c r="K304">
        <v>4088</v>
      </c>
      <c r="L304">
        <v>5956</v>
      </c>
    </row>
    <row r="305" spans="1:12" hidden="1">
      <c r="A305" t="s">
        <v>34</v>
      </c>
      <c r="B305" t="s">
        <v>20</v>
      </c>
      <c r="C305" t="s">
        <v>21</v>
      </c>
      <c r="D305" t="s">
        <v>22</v>
      </c>
      <c r="E305" s="3" t="s">
        <v>35</v>
      </c>
      <c r="F305" s="4">
        <v>45687</v>
      </c>
      <c r="G305" s="4" t="s">
        <v>29</v>
      </c>
      <c r="H305" s="4" t="s">
        <v>52</v>
      </c>
      <c r="I305">
        <v>1000</v>
      </c>
      <c r="J305">
        <v>19250</v>
      </c>
      <c r="K305">
        <v>8470</v>
      </c>
      <c r="L305">
        <v>10780</v>
      </c>
    </row>
    <row r="306" spans="1:12" hidden="1">
      <c r="A306" t="s">
        <v>34</v>
      </c>
      <c r="B306" t="s">
        <v>13</v>
      </c>
      <c r="C306" t="s">
        <v>14</v>
      </c>
      <c r="D306" t="s">
        <v>15</v>
      </c>
      <c r="E306" s="3" t="s">
        <v>23</v>
      </c>
      <c r="F306" s="4">
        <v>45688</v>
      </c>
      <c r="G306" s="4" t="s">
        <v>47</v>
      </c>
      <c r="H306" s="4" t="s">
        <v>37</v>
      </c>
      <c r="I306">
        <v>600</v>
      </c>
      <c r="J306">
        <v>12672</v>
      </c>
      <c r="K306">
        <v>5904</v>
      </c>
      <c r="L306">
        <v>6768</v>
      </c>
    </row>
    <row r="307" spans="1:12" hidden="1">
      <c r="A307" t="s">
        <v>12</v>
      </c>
      <c r="B307" t="s">
        <v>26</v>
      </c>
      <c r="C307" t="s">
        <v>27</v>
      </c>
      <c r="D307" t="s">
        <v>28</v>
      </c>
      <c r="E307" s="3" t="s">
        <v>23</v>
      </c>
      <c r="F307" s="4">
        <v>45688</v>
      </c>
      <c r="G307" s="4" t="s">
        <v>47</v>
      </c>
      <c r="H307" s="4" t="s">
        <v>60</v>
      </c>
      <c r="I307">
        <v>200</v>
      </c>
      <c r="J307">
        <v>4740</v>
      </c>
      <c r="K307">
        <v>1968</v>
      </c>
      <c r="L307">
        <v>2772</v>
      </c>
    </row>
    <row r="308" spans="1:12" hidden="1">
      <c r="A308" t="s">
        <v>12</v>
      </c>
      <c r="B308" t="s">
        <v>26</v>
      </c>
      <c r="C308" t="s">
        <v>27</v>
      </c>
      <c r="D308" t="s">
        <v>28</v>
      </c>
      <c r="E308" s="3" t="s">
        <v>35</v>
      </c>
      <c r="F308" s="4">
        <v>45692</v>
      </c>
      <c r="G308" s="4" t="s">
        <v>24</v>
      </c>
      <c r="H308" s="4" t="s">
        <v>60</v>
      </c>
      <c r="I308">
        <v>700</v>
      </c>
      <c r="J308">
        <v>13314</v>
      </c>
      <c r="K308">
        <v>5929</v>
      </c>
      <c r="L308">
        <v>7385</v>
      </c>
    </row>
    <row r="309" spans="1:12" hidden="1">
      <c r="A309" t="s">
        <v>19</v>
      </c>
      <c r="B309" t="s">
        <v>20</v>
      </c>
      <c r="C309" t="s">
        <v>21</v>
      </c>
      <c r="D309" t="s">
        <v>22</v>
      </c>
      <c r="E309" s="3" t="s">
        <v>23</v>
      </c>
      <c r="F309" s="4">
        <v>45693</v>
      </c>
      <c r="G309" s="4" t="s">
        <v>44</v>
      </c>
      <c r="H309" s="4" t="s">
        <v>56</v>
      </c>
      <c r="I309">
        <v>200</v>
      </c>
      <c r="J309">
        <v>4280</v>
      </c>
      <c r="K309">
        <v>1968</v>
      </c>
      <c r="L309">
        <v>2312</v>
      </c>
    </row>
    <row r="310" spans="1:12" hidden="1">
      <c r="A310" t="s">
        <v>19</v>
      </c>
      <c r="B310" t="s">
        <v>20</v>
      </c>
      <c r="C310" t="s">
        <v>21</v>
      </c>
      <c r="D310" t="s">
        <v>22</v>
      </c>
      <c r="E310" s="3" t="s">
        <v>35</v>
      </c>
      <c r="F310" s="4">
        <v>45695</v>
      </c>
      <c r="G310" s="4" t="s">
        <v>47</v>
      </c>
      <c r="H310" s="4" t="s">
        <v>25</v>
      </c>
      <c r="I310">
        <v>300</v>
      </c>
      <c r="J310">
        <v>6045</v>
      </c>
      <c r="K310">
        <v>2541</v>
      </c>
      <c r="L310">
        <v>3504</v>
      </c>
    </row>
    <row r="311" spans="1:12" hidden="1">
      <c r="A311" t="s">
        <v>19</v>
      </c>
      <c r="B311" t="s">
        <v>26</v>
      </c>
      <c r="C311" t="s">
        <v>42</v>
      </c>
      <c r="D311" t="s">
        <v>43</v>
      </c>
      <c r="E311" s="3" t="s">
        <v>35</v>
      </c>
      <c r="F311" s="4">
        <v>45696</v>
      </c>
      <c r="G311" s="4" t="s">
        <v>55</v>
      </c>
      <c r="H311" s="4" t="s">
        <v>45</v>
      </c>
      <c r="I311">
        <v>400</v>
      </c>
      <c r="J311">
        <v>7180</v>
      </c>
      <c r="K311">
        <v>3388</v>
      </c>
      <c r="L311">
        <v>3792</v>
      </c>
    </row>
    <row r="312" spans="1:12" hidden="1">
      <c r="A312" t="s">
        <v>34</v>
      </c>
      <c r="B312" t="s">
        <v>20</v>
      </c>
      <c r="C312" t="s">
        <v>21</v>
      </c>
      <c r="D312" t="s">
        <v>22</v>
      </c>
      <c r="E312" s="3" t="s">
        <v>23</v>
      </c>
      <c r="F312" s="4">
        <v>45700</v>
      </c>
      <c r="G312" s="4" t="s">
        <v>44</v>
      </c>
      <c r="H312" s="4" t="s">
        <v>52</v>
      </c>
      <c r="I312">
        <v>600</v>
      </c>
      <c r="J312">
        <v>12798</v>
      </c>
      <c r="K312">
        <v>5904</v>
      </c>
      <c r="L312">
        <v>6894</v>
      </c>
    </row>
    <row r="313" spans="1:12" hidden="1">
      <c r="A313" t="s">
        <v>19</v>
      </c>
      <c r="B313" t="s">
        <v>26</v>
      </c>
      <c r="C313" t="s">
        <v>42</v>
      </c>
      <c r="D313" t="s">
        <v>43</v>
      </c>
      <c r="E313" s="3" t="s">
        <v>35</v>
      </c>
      <c r="F313" s="4">
        <v>45702</v>
      </c>
      <c r="G313" s="4" t="s">
        <v>47</v>
      </c>
      <c r="H313" s="4" t="s">
        <v>45</v>
      </c>
      <c r="I313">
        <v>100</v>
      </c>
      <c r="J313">
        <v>2066</v>
      </c>
      <c r="K313">
        <v>847</v>
      </c>
      <c r="L313">
        <v>1219</v>
      </c>
    </row>
    <row r="314" spans="1:12" hidden="1">
      <c r="A314" t="s">
        <v>12</v>
      </c>
      <c r="B314" t="s">
        <v>13</v>
      </c>
      <c r="C314" t="s">
        <v>14</v>
      </c>
      <c r="D314" t="s">
        <v>15</v>
      </c>
      <c r="E314" s="3" t="s">
        <v>23</v>
      </c>
      <c r="F314" s="4">
        <v>45703</v>
      </c>
      <c r="G314" s="4" t="s">
        <v>55</v>
      </c>
      <c r="H314" s="4" t="s">
        <v>18</v>
      </c>
      <c r="I314">
        <v>200</v>
      </c>
      <c r="J314">
        <v>4742</v>
      </c>
      <c r="K314">
        <v>1968</v>
      </c>
      <c r="L314">
        <v>2774</v>
      </c>
    </row>
    <row r="315" spans="1:12" hidden="1">
      <c r="A315" t="s">
        <v>34</v>
      </c>
      <c r="B315" t="s">
        <v>13</v>
      </c>
      <c r="C315" t="s">
        <v>14</v>
      </c>
      <c r="D315" t="s">
        <v>15</v>
      </c>
      <c r="E315" s="3" t="s">
        <v>35</v>
      </c>
      <c r="F315" s="4">
        <v>45704</v>
      </c>
      <c r="G315" s="4" t="s">
        <v>36</v>
      </c>
      <c r="H315" s="4" t="s">
        <v>37</v>
      </c>
      <c r="I315">
        <v>200</v>
      </c>
      <c r="J315">
        <v>3876</v>
      </c>
      <c r="K315">
        <v>1694</v>
      </c>
      <c r="L315">
        <v>2182</v>
      </c>
    </row>
    <row r="316" spans="1:12" hidden="1">
      <c r="A316" t="s">
        <v>46</v>
      </c>
      <c r="B316" t="s">
        <v>13</v>
      </c>
      <c r="C316" t="s">
        <v>14</v>
      </c>
      <c r="D316" t="s">
        <v>22</v>
      </c>
      <c r="E316" s="3" t="s">
        <v>23</v>
      </c>
      <c r="F316" s="4">
        <v>45706</v>
      </c>
      <c r="G316" s="4" t="s">
        <v>24</v>
      </c>
      <c r="H316" s="4" t="s">
        <v>48</v>
      </c>
      <c r="I316">
        <v>400</v>
      </c>
      <c r="J316">
        <v>9088</v>
      </c>
      <c r="K316">
        <v>3936</v>
      </c>
      <c r="L316">
        <v>5152</v>
      </c>
    </row>
    <row r="317" spans="1:12" hidden="1">
      <c r="A317" t="s">
        <v>34</v>
      </c>
      <c r="B317" t="s">
        <v>13</v>
      </c>
      <c r="C317" t="s">
        <v>14</v>
      </c>
      <c r="D317" t="s">
        <v>15</v>
      </c>
      <c r="E317" s="3" t="s">
        <v>16</v>
      </c>
      <c r="F317" s="4">
        <v>45706</v>
      </c>
      <c r="G317" s="4" t="s">
        <v>24</v>
      </c>
      <c r="H317" s="4" t="s">
        <v>37</v>
      </c>
      <c r="I317">
        <v>1000</v>
      </c>
      <c r="J317">
        <v>25080</v>
      </c>
      <c r="K317">
        <v>10220</v>
      </c>
      <c r="L317">
        <v>14860</v>
      </c>
    </row>
    <row r="318" spans="1:12" hidden="1">
      <c r="A318" t="s">
        <v>34</v>
      </c>
      <c r="B318" t="s">
        <v>26</v>
      </c>
      <c r="C318" t="s">
        <v>65</v>
      </c>
      <c r="D318" t="s">
        <v>66</v>
      </c>
      <c r="E318" s="3" t="s">
        <v>35</v>
      </c>
      <c r="F318" s="4">
        <v>45707</v>
      </c>
      <c r="G318" s="4" t="s">
        <v>44</v>
      </c>
      <c r="H318" s="4" t="s">
        <v>67</v>
      </c>
      <c r="I318">
        <v>400</v>
      </c>
      <c r="J318">
        <v>7152</v>
      </c>
      <c r="K318">
        <v>3388</v>
      </c>
      <c r="L318">
        <v>3764</v>
      </c>
    </row>
    <row r="319" spans="1:12" hidden="1">
      <c r="A319" t="s">
        <v>19</v>
      </c>
      <c r="B319" t="s">
        <v>20</v>
      </c>
      <c r="C319" t="s">
        <v>21</v>
      </c>
      <c r="D319" t="s">
        <v>22</v>
      </c>
      <c r="E319" s="3" t="s">
        <v>23</v>
      </c>
      <c r="F319" s="4">
        <v>45707</v>
      </c>
      <c r="G319" s="4" t="s">
        <v>44</v>
      </c>
      <c r="H319" s="4" t="s">
        <v>56</v>
      </c>
      <c r="I319">
        <v>800</v>
      </c>
      <c r="J319">
        <v>18504</v>
      </c>
      <c r="K319">
        <v>7872</v>
      </c>
      <c r="L319">
        <v>10632</v>
      </c>
    </row>
    <row r="320" spans="1:12" hidden="1">
      <c r="A320" t="s">
        <v>12</v>
      </c>
      <c r="B320" t="s">
        <v>13</v>
      </c>
      <c r="C320" t="s">
        <v>14</v>
      </c>
      <c r="D320" t="s">
        <v>15</v>
      </c>
      <c r="E320" s="3" t="s">
        <v>23</v>
      </c>
      <c r="F320" s="4">
        <v>45709</v>
      </c>
      <c r="G320" s="4" t="s">
        <v>47</v>
      </c>
      <c r="H320" s="4" t="s">
        <v>18</v>
      </c>
      <c r="I320">
        <v>600</v>
      </c>
      <c r="J320">
        <v>12282</v>
      </c>
      <c r="K320">
        <v>5904</v>
      </c>
      <c r="L320">
        <v>6378</v>
      </c>
    </row>
    <row r="321" spans="1:12" hidden="1">
      <c r="A321" t="s">
        <v>19</v>
      </c>
      <c r="B321" t="s">
        <v>20</v>
      </c>
      <c r="C321" t="s">
        <v>21</v>
      </c>
      <c r="D321" t="s">
        <v>22</v>
      </c>
      <c r="E321" s="3" t="s">
        <v>16</v>
      </c>
      <c r="F321" s="4">
        <v>45711</v>
      </c>
      <c r="G321" s="4" t="s">
        <v>36</v>
      </c>
      <c r="H321" s="4" t="s">
        <v>56</v>
      </c>
      <c r="I321">
        <v>1000</v>
      </c>
      <c r="J321">
        <v>20940</v>
      </c>
      <c r="K321">
        <v>10220</v>
      </c>
      <c r="L321">
        <v>10720</v>
      </c>
    </row>
    <row r="322" spans="1:12" hidden="1">
      <c r="A322" t="s">
        <v>46</v>
      </c>
      <c r="B322" t="s">
        <v>13</v>
      </c>
      <c r="C322" t="s">
        <v>14</v>
      </c>
      <c r="D322" t="s">
        <v>22</v>
      </c>
      <c r="E322" s="3" t="s">
        <v>16</v>
      </c>
      <c r="F322" s="4">
        <v>45713</v>
      </c>
      <c r="G322" s="4" t="s">
        <v>24</v>
      </c>
      <c r="H322" s="4" t="s">
        <v>48</v>
      </c>
      <c r="I322">
        <v>700</v>
      </c>
      <c r="J322">
        <v>17367</v>
      </c>
      <c r="K322">
        <v>7154</v>
      </c>
      <c r="L322">
        <v>10213</v>
      </c>
    </row>
    <row r="323" spans="1:12" hidden="1">
      <c r="A323" t="s">
        <v>12</v>
      </c>
      <c r="B323" t="s">
        <v>13</v>
      </c>
      <c r="C323" t="s">
        <v>14</v>
      </c>
      <c r="D323" t="s">
        <v>15</v>
      </c>
      <c r="E323" s="3" t="s">
        <v>16</v>
      </c>
      <c r="F323" s="4">
        <v>45713</v>
      </c>
      <c r="G323" s="4" t="s">
        <v>24</v>
      </c>
      <c r="H323" s="4" t="s">
        <v>18</v>
      </c>
      <c r="I323">
        <v>1000</v>
      </c>
      <c r="J323">
        <v>22680</v>
      </c>
      <c r="K323">
        <v>10220</v>
      </c>
      <c r="L323">
        <v>12460</v>
      </c>
    </row>
    <row r="324" spans="1:12" hidden="1">
      <c r="A324" t="s">
        <v>34</v>
      </c>
      <c r="B324" t="s">
        <v>13</v>
      </c>
      <c r="C324" t="s">
        <v>14</v>
      </c>
      <c r="D324" t="s">
        <v>15</v>
      </c>
      <c r="E324" s="3" t="s">
        <v>35</v>
      </c>
      <c r="F324" s="4">
        <v>45713</v>
      </c>
      <c r="G324" s="4" t="s">
        <v>24</v>
      </c>
      <c r="H324" s="4" t="s">
        <v>37</v>
      </c>
      <c r="I324">
        <v>700</v>
      </c>
      <c r="J324">
        <v>12145</v>
      </c>
      <c r="K324">
        <v>5929</v>
      </c>
      <c r="L324">
        <v>6216</v>
      </c>
    </row>
    <row r="325" spans="1:12" hidden="1">
      <c r="A325" t="s">
        <v>34</v>
      </c>
      <c r="B325" t="s">
        <v>13</v>
      </c>
      <c r="C325" t="s">
        <v>57</v>
      </c>
      <c r="D325" t="s">
        <v>58</v>
      </c>
      <c r="E325" s="3" t="s">
        <v>16</v>
      </c>
      <c r="F325" s="4">
        <v>45714</v>
      </c>
      <c r="G325" s="4" t="s">
        <v>44</v>
      </c>
      <c r="H325" s="4" t="s">
        <v>81</v>
      </c>
      <c r="I325">
        <v>200</v>
      </c>
      <c r="J325">
        <v>4614</v>
      </c>
      <c r="K325">
        <v>2044</v>
      </c>
      <c r="L325">
        <v>2570</v>
      </c>
    </row>
    <row r="326" spans="1:12" hidden="1">
      <c r="A326" t="s">
        <v>19</v>
      </c>
      <c r="B326" t="s">
        <v>20</v>
      </c>
      <c r="C326" t="s">
        <v>21</v>
      </c>
      <c r="D326" t="s">
        <v>22</v>
      </c>
      <c r="E326" s="3" t="s">
        <v>35</v>
      </c>
      <c r="F326" s="4">
        <v>45714</v>
      </c>
      <c r="G326" s="4" t="s">
        <v>44</v>
      </c>
      <c r="H326" s="4" t="s">
        <v>25</v>
      </c>
      <c r="I326">
        <v>600</v>
      </c>
      <c r="J326">
        <v>11922</v>
      </c>
      <c r="K326">
        <v>5082</v>
      </c>
      <c r="L326">
        <v>6840</v>
      </c>
    </row>
    <row r="327" spans="1:12" hidden="1">
      <c r="A327" t="s">
        <v>19</v>
      </c>
      <c r="B327" t="s">
        <v>20</v>
      </c>
      <c r="C327" t="s">
        <v>21</v>
      </c>
      <c r="D327" t="s">
        <v>22</v>
      </c>
      <c r="E327" s="3" t="s">
        <v>16</v>
      </c>
      <c r="F327" s="4">
        <v>45715</v>
      </c>
      <c r="G327" s="4" t="s">
        <v>29</v>
      </c>
      <c r="H327" s="4" t="s">
        <v>25</v>
      </c>
      <c r="I327">
        <v>1000</v>
      </c>
      <c r="J327">
        <v>20490</v>
      </c>
      <c r="K327">
        <v>10220</v>
      </c>
      <c r="L327">
        <v>10270</v>
      </c>
    </row>
    <row r="328" spans="1:12" hidden="1">
      <c r="A328" t="s">
        <v>19</v>
      </c>
      <c r="B328" t="s">
        <v>20</v>
      </c>
      <c r="C328" t="s">
        <v>21</v>
      </c>
      <c r="D328" t="s">
        <v>22</v>
      </c>
      <c r="E328" s="3" t="s">
        <v>16</v>
      </c>
      <c r="F328" s="4">
        <v>45718</v>
      </c>
      <c r="G328" s="4" t="s">
        <v>36</v>
      </c>
      <c r="H328" s="4" t="s">
        <v>56</v>
      </c>
      <c r="I328">
        <v>400</v>
      </c>
      <c r="J328">
        <v>8620</v>
      </c>
      <c r="K328">
        <v>4088</v>
      </c>
      <c r="L328">
        <v>4532</v>
      </c>
    </row>
    <row r="329" spans="1:12" hidden="1">
      <c r="A329" t="s">
        <v>46</v>
      </c>
      <c r="B329" t="s">
        <v>13</v>
      </c>
      <c r="C329" t="s">
        <v>14</v>
      </c>
      <c r="D329" t="s">
        <v>22</v>
      </c>
      <c r="E329" s="3" t="s">
        <v>23</v>
      </c>
      <c r="F329" s="4">
        <v>45719</v>
      </c>
      <c r="G329" s="4" t="s">
        <v>17</v>
      </c>
      <c r="H329" s="4" t="s">
        <v>48</v>
      </c>
      <c r="I329">
        <v>500</v>
      </c>
      <c r="J329">
        <v>11860</v>
      </c>
      <c r="K329">
        <v>4920</v>
      </c>
      <c r="L329">
        <v>6940</v>
      </c>
    </row>
    <row r="330" spans="1:12" hidden="1">
      <c r="A330" t="s">
        <v>34</v>
      </c>
      <c r="B330" t="s">
        <v>26</v>
      </c>
      <c r="C330" t="s">
        <v>65</v>
      </c>
      <c r="D330" t="s">
        <v>66</v>
      </c>
      <c r="E330" s="3" t="s">
        <v>35</v>
      </c>
      <c r="F330" s="4">
        <v>45721</v>
      </c>
      <c r="G330" s="4" t="s">
        <v>44</v>
      </c>
      <c r="H330" s="4" t="s">
        <v>67</v>
      </c>
      <c r="I330">
        <v>800</v>
      </c>
      <c r="J330">
        <v>14984</v>
      </c>
      <c r="K330">
        <v>6776</v>
      </c>
      <c r="L330">
        <v>8208</v>
      </c>
    </row>
    <row r="331" spans="1:12" hidden="1">
      <c r="A331" t="s">
        <v>12</v>
      </c>
      <c r="B331" t="s">
        <v>13</v>
      </c>
      <c r="C331" t="s">
        <v>14</v>
      </c>
      <c r="D331" t="s">
        <v>15</v>
      </c>
      <c r="E331" s="3" t="s">
        <v>35</v>
      </c>
      <c r="F331" s="4">
        <v>45721</v>
      </c>
      <c r="G331" s="4" t="s">
        <v>44</v>
      </c>
      <c r="H331" s="4" t="s">
        <v>18</v>
      </c>
      <c r="I331">
        <v>200</v>
      </c>
      <c r="J331">
        <v>4010</v>
      </c>
      <c r="K331">
        <v>1694</v>
      </c>
      <c r="L331">
        <v>2316</v>
      </c>
    </row>
    <row r="332" spans="1:12" hidden="1">
      <c r="A332" t="s">
        <v>34</v>
      </c>
      <c r="B332" t="s">
        <v>13</v>
      </c>
      <c r="C332" t="s">
        <v>14</v>
      </c>
      <c r="D332" t="s">
        <v>15</v>
      </c>
      <c r="E332" s="3" t="s">
        <v>16</v>
      </c>
      <c r="F332" s="4">
        <v>45724</v>
      </c>
      <c r="G332" s="4" t="s">
        <v>55</v>
      </c>
      <c r="H332" s="4" t="s">
        <v>37</v>
      </c>
      <c r="I332">
        <v>500</v>
      </c>
      <c r="J332">
        <v>12505</v>
      </c>
      <c r="K332">
        <v>5110</v>
      </c>
      <c r="L332">
        <v>7395</v>
      </c>
    </row>
    <row r="333" spans="1:12" hidden="1">
      <c r="A333" t="s">
        <v>46</v>
      </c>
      <c r="B333" t="s">
        <v>13</v>
      </c>
      <c r="C333" t="s">
        <v>14</v>
      </c>
      <c r="D333" t="s">
        <v>22</v>
      </c>
      <c r="E333" s="3" t="s">
        <v>16</v>
      </c>
      <c r="F333" s="4">
        <v>45728</v>
      </c>
      <c r="G333" s="4" t="s">
        <v>44</v>
      </c>
      <c r="H333" s="4" t="s">
        <v>48</v>
      </c>
      <c r="I333">
        <v>300</v>
      </c>
      <c r="J333">
        <v>7305</v>
      </c>
      <c r="K333">
        <v>3066</v>
      </c>
      <c r="L333">
        <v>4239</v>
      </c>
    </row>
    <row r="334" spans="1:12" hidden="1">
      <c r="A334" t="s">
        <v>34</v>
      </c>
      <c r="B334" t="s">
        <v>13</v>
      </c>
      <c r="C334" t="s">
        <v>14</v>
      </c>
      <c r="D334" t="s">
        <v>15</v>
      </c>
      <c r="E334" s="3" t="s">
        <v>35</v>
      </c>
      <c r="F334" s="4">
        <v>45728</v>
      </c>
      <c r="G334" s="4" t="s">
        <v>44</v>
      </c>
      <c r="H334" s="4" t="s">
        <v>37</v>
      </c>
      <c r="I334">
        <v>100</v>
      </c>
      <c r="J334">
        <v>1704</v>
      </c>
      <c r="K334">
        <v>847</v>
      </c>
      <c r="L334">
        <v>857</v>
      </c>
    </row>
    <row r="335" spans="1:12" hidden="1">
      <c r="A335" t="s">
        <v>46</v>
      </c>
      <c r="B335" t="s">
        <v>13</v>
      </c>
      <c r="C335" t="s">
        <v>14</v>
      </c>
      <c r="D335" t="s">
        <v>22</v>
      </c>
      <c r="E335" s="3" t="s">
        <v>16</v>
      </c>
      <c r="F335" s="4">
        <v>45729</v>
      </c>
      <c r="G335" s="4" t="s">
        <v>29</v>
      </c>
      <c r="H335" s="4" t="s">
        <v>48</v>
      </c>
      <c r="I335">
        <v>500</v>
      </c>
      <c r="J335">
        <v>11965</v>
      </c>
      <c r="K335">
        <v>5110</v>
      </c>
      <c r="L335">
        <v>6855</v>
      </c>
    </row>
    <row r="336" spans="1:12" hidden="1">
      <c r="A336" t="s">
        <v>34</v>
      </c>
      <c r="B336" t="s">
        <v>26</v>
      </c>
      <c r="C336" t="s">
        <v>65</v>
      </c>
      <c r="D336" t="s">
        <v>66</v>
      </c>
      <c r="E336" s="3" t="s">
        <v>16</v>
      </c>
      <c r="F336" s="4">
        <v>45731</v>
      </c>
      <c r="G336" s="4" t="s">
        <v>55</v>
      </c>
      <c r="H336" s="4" t="s">
        <v>67</v>
      </c>
      <c r="I336">
        <v>400</v>
      </c>
      <c r="J336">
        <v>9240</v>
      </c>
      <c r="K336">
        <v>4088</v>
      </c>
      <c r="L336">
        <v>5152</v>
      </c>
    </row>
    <row r="337" spans="1:12" hidden="1">
      <c r="A337" t="s">
        <v>12</v>
      </c>
      <c r="B337" t="s">
        <v>13</v>
      </c>
      <c r="C337" t="s">
        <v>14</v>
      </c>
      <c r="D337" t="s">
        <v>15</v>
      </c>
      <c r="E337" s="3" t="s">
        <v>23</v>
      </c>
      <c r="F337" s="4">
        <v>45731</v>
      </c>
      <c r="G337" s="4" t="s">
        <v>55</v>
      </c>
      <c r="H337" s="4" t="s">
        <v>18</v>
      </c>
      <c r="I337">
        <v>200</v>
      </c>
      <c r="J337">
        <v>4526</v>
      </c>
      <c r="K337">
        <v>1968</v>
      </c>
      <c r="L337">
        <v>2558</v>
      </c>
    </row>
    <row r="338" spans="1:12" hidden="1">
      <c r="A338" t="s">
        <v>46</v>
      </c>
      <c r="B338" t="s">
        <v>13</v>
      </c>
      <c r="C338" t="s">
        <v>14</v>
      </c>
      <c r="D338" t="s">
        <v>22</v>
      </c>
      <c r="E338" s="3" t="s">
        <v>23</v>
      </c>
      <c r="F338" s="4">
        <v>45733</v>
      </c>
      <c r="G338" s="4" t="s">
        <v>17</v>
      </c>
      <c r="H338" s="4" t="s">
        <v>48</v>
      </c>
      <c r="I338">
        <v>500</v>
      </c>
      <c r="J338">
        <v>11695</v>
      </c>
      <c r="K338">
        <v>4920</v>
      </c>
      <c r="L338">
        <v>6775</v>
      </c>
    </row>
    <row r="339" spans="1:12" hidden="1">
      <c r="A339" t="s">
        <v>12</v>
      </c>
      <c r="B339" t="s">
        <v>26</v>
      </c>
      <c r="C339" t="s">
        <v>27</v>
      </c>
      <c r="D339" t="s">
        <v>28</v>
      </c>
      <c r="E339" s="3" t="s">
        <v>23</v>
      </c>
      <c r="F339" s="4">
        <v>45734</v>
      </c>
      <c r="G339" s="4" t="s">
        <v>24</v>
      </c>
      <c r="H339" s="4" t="s">
        <v>60</v>
      </c>
      <c r="I339">
        <v>100</v>
      </c>
      <c r="J339">
        <v>2272</v>
      </c>
      <c r="K339">
        <v>984</v>
      </c>
      <c r="L339">
        <v>1288</v>
      </c>
    </row>
    <row r="340" spans="1:12" hidden="1">
      <c r="A340" t="s">
        <v>12</v>
      </c>
      <c r="B340" t="s">
        <v>13</v>
      </c>
      <c r="C340" t="s">
        <v>14</v>
      </c>
      <c r="D340" t="s">
        <v>15</v>
      </c>
      <c r="E340" s="3" t="s">
        <v>23</v>
      </c>
      <c r="F340" s="4">
        <v>45735</v>
      </c>
      <c r="G340" s="4" t="s">
        <v>44</v>
      </c>
      <c r="H340" s="4" t="s">
        <v>18</v>
      </c>
      <c r="I340">
        <v>100</v>
      </c>
      <c r="J340">
        <v>2157</v>
      </c>
      <c r="K340">
        <v>984</v>
      </c>
      <c r="L340">
        <v>1173</v>
      </c>
    </row>
    <row r="341" spans="1:12" hidden="1">
      <c r="A341" t="s">
        <v>19</v>
      </c>
      <c r="B341" t="s">
        <v>20</v>
      </c>
      <c r="C341" t="s">
        <v>21</v>
      </c>
      <c r="D341" t="s">
        <v>22</v>
      </c>
      <c r="E341" s="3" t="s">
        <v>16</v>
      </c>
      <c r="F341" s="4">
        <v>45737</v>
      </c>
      <c r="G341" s="4" t="s">
        <v>47</v>
      </c>
      <c r="H341" s="4" t="s">
        <v>25</v>
      </c>
      <c r="I341">
        <v>400</v>
      </c>
      <c r="J341">
        <v>8732</v>
      </c>
      <c r="K341">
        <v>4088</v>
      </c>
      <c r="L341">
        <v>4644</v>
      </c>
    </row>
    <row r="342" spans="1:12" hidden="1">
      <c r="A342" t="s">
        <v>34</v>
      </c>
      <c r="B342" t="s">
        <v>20</v>
      </c>
      <c r="C342" t="s">
        <v>21</v>
      </c>
      <c r="D342" t="s">
        <v>22</v>
      </c>
      <c r="E342" s="3" t="s">
        <v>23</v>
      </c>
      <c r="F342" s="4">
        <v>45738</v>
      </c>
      <c r="G342" s="4" t="s">
        <v>55</v>
      </c>
      <c r="H342" s="4" t="s">
        <v>52</v>
      </c>
      <c r="I342">
        <v>800</v>
      </c>
      <c r="J342">
        <v>15856</v>
      </c>
      <c r="K342">
        <v>7872</v>
      </c>
      <c r="L342">
        <v>7984</v>
      </c>
    </row>
    <row r="343" spans="1:12" hidden="1">
      <c r="A343" t="s">
        <v>19</v>
      </c>
      <c r="B343" t="s">
        <v>26</v>
      </c>
      <c r="C343" t="s">
        <v>42</v>
      </c>
      <c r="D343" t="s">
        <v>43</v>
      </c>
      <c r="E343" s="3" t="s">
        <v>23</v>
      </c>
      <c r="F343" s="4">
        <v>45739</v>
      </c>
      <c r="G343" s="4" t="s">
        <v>36</v>
      </c>
      <c r="H343" s="4" t="s">
        <v>45</v>
      </c>
      <c r="I343">
        <v>1000</v>
      </c>
      <c r="J343">
        <v>23820</v>
      </c>
      <c r="K343">
        <v>9840</v>
      </c>
      <c r="L343">
        <v>13980</v>
      </c>
    </row>
    <row r="344" spans="1:12" hidden="1">
      <c r="A344" t="s">
        <v>19</v>
      </c>
      <c r="B344" t="s">
        <v>13</v>
      </c>
      <c r="C344" t="s">
        <v>31</v>
      </c>
      <c r="D344" t="s">
        <v>32</v>
      </c>
      <c r="E344" s="3" t="s">
        <v>53</v>
      </c>
      <c r="F344" s="4">
        <v>45739</v>
      </c>
      <c r="G344" s="4" t="s">
        <v>36</v>
      </c>
      <c r="H344" s="4" t="s">
        <v>33</v>
      </c>
      <c r="I344">
        <v>100</v>
      </c>
      <c r="J344">
        <v>2484</v>
      </c>
      <c r="K344">
        <v>1022</v>
      </c>
      <c r="L344">
        <v>1462</v>
      </c>
    </row>
    <row r="345" spans="1:12" hidden="1">
      <c r="A345" t="s">
        <v>19</v>
      </c>
      <c r="B345" t="s">
        <v>20</v>
      </c>
      <c r="C345" t="s">
        <v>21</v>
      </c>
      <c r="D345" t="s">
        <v>22</v>
      </c>
      <c r="E345" s="3" t="s">
        <v>23</v>
      </c>
      <c r="F345" s="4">
        <v>45740</v>
      </c>
      <c r="G345" s="4" t="s">
        <v>17</v>
      </c>
      <c r="H345" s="4" t="s">
        <v>56</v>
      </c>
      <c r="I345">
        <v>200</v>
      </c>
      <c r="J345">
        <v>4472</v>
      </c>
      <c r="K345">
        <v>1968</v>
      </c>
      <c r="L345">
        <v>2504</v>
      </c>
    </row>
    <row r="346" spans="1:12" hidden="1">
      <c r="A346" t="s">
        <v>34</v>
      </c>
      <c r="B346" t="s">
        <v>13</v>
      </c>
      <c r="C346" t="s">
        <v>14</v>
      </c>
      <c r="D346" t="s">
        <v>15</v>
      </c>
      <c r="E346" s="3" t="s">
        <v>35</v>
      </c>
      <c r="F346" s="4">
        <v>45741</v>
      </c>
      <c r="G346" s="4" t="s">
        <v>24</v>
      </c>
      <c r="H346" s="4" t="s">
        <v>37</v>
      </c>
      <c r="I346">
        <v>700</v>
      </c>
      <c r="J346">
        <v>11858</v>
      </c>
      <c r="K346">
        <v>5929</v>
      </c>
      <c r="L346">
        <v>5929</v>
      </c>
    </row>
    <row r="347" spans="1:12" hidden="1">
      <c r="A347" t="s">
        <v>34</v>
      </c>
      <c r="B347" t="s">
        <v>13</v>
      </c>
      <c r="C347" t="s">
        <v>14</v>
      </c>
      <c r="D347" t="s">
        <v>15</v>
      </c>
      <c r="E347" s="3" t="s">
        <v>35</v>
      </c>
      <c r="F347" s="4">
        <v>45743</v>
      </c>
      <c r="G347" s="4" t="s">
        <v>29</v>
      </c>
      <c r="H347" s="4" t="s">
        <v>37</v>
      </c>
      <c r="I347">
        <v>500</v>
      </c>
      <c r="J347">
        <v>9855</v>
      </c>
      <c r="K347">
        <v>4235</v>
      </c>
      <c r="L347">
        <v>5620</v>
      </c>
    </row>
    <row r="348" spans="1:12" hidden="1">
      <c r="A348" t="s">
        <v>19</v>
      </c>
      <c r="B348" t="s">
        <v>26</v>
      </c>
      <c r="C348" t="s">
        <v>42</v>
      </c>
      <c r="D348" t="s">
        <v>43</v>
      </c>
      <c r="E348" s="3" t="s">
        <v>23</v>
      </c>
      <c r="F348" s="4">
        <v>45745</v>
      </c>
      <c r="G348" s="4" t="s">
        <v>55</v>
      </c>
      <c r="H348" s="4" t="s">
        <v>45</v>
      </c>
      <c r="I348">
        <v>800</v>
      </c>
      <c r="J348">
        <v>17240</v>
      </c>
      <c r="K348">
        <v>7872</v>
      </c>
      <c r="L348">
        <v>9368</v>
      </c>
    </row>
    <row r="349" spans="1:12" hidden="1">
      <c r="A349" t="s">
        <v>12</v>
      </c>
      <c r="B349" t="s">
        <v>13</v>
      </c>
      <c r="C349" t="s">
        <v>14</v>
      </c>
      <c r="D349" t="s">
        <v>15</v>
      </c>
      <c r="E349" s="3" t="s">
        <v>16</v>
      </c>
      <c r="F349" s="4">
        <v>45746</v>
      </c>
      <c r="G349" s="4" t="s">
        <v>36</v>
      </c>
      <c r="H349" s="4" t="s">
        <v>18</v>
      </c>
      <c r="I349">
        <v>600</v>
      </c>
      <c r="J349">
        <v>13542</v>
      </c>
      <c r="K349">
        <v>6132</v>
      </c>
      <c r="L349">
        <v>7410</v>
      </c>
    </row>
    <row r="350" spans="1:12" hidden="1">
      <c r="A350" t="s">
        <v>12</v>
      </c>
      <c r="B350" t="s">
        <v>38</v>
      </c>
      <c r="C350" t="s">
        <v>39</v>
      </c>
      <c r="D350" t="s">
        <v>40</v>
      </c>
      <c r="E350" s="3" t="s">
        <v>53</v>
      </c>
      <c r="F350" s="4">
        <v>45747</v>
      </c>
      <c r="G350" s="4" t="s">
        <v>17</v>
      </c>
      <c r="H350" s="4" t="s">
        <v>64</v>
      </c>
      <c r="I350">
        <v>300</v>
      </c>
      <c r="J350">
        <v>5859</v>
      </c>
      <c r="K350">
        <v>2541</v>
      </c>
      <c r="L350">
        <v>3318</v>
      </c>
    </row>
    <row r="351" spans="1:12" hidden="1">
      <c r="A351" t="s">
        <v>12</v>
      </c>
      <c r="B351" t="s">
        <v>26</v>
      </c>
      <c r="C351" t="s">
        <v>27</v>
      </c>
      <c r="D351" t="s">
        <v>28</v>
      </c>
      <c r="E351" s="3" t="s">
        <v>23</v>
      </c>
      <c r="F351" s="4">
        <v>45749</v>
      </c>
      <c r="G351" s="4" t="s">
        <v>44</v>
      </c>
      <c r="H351" s="4" t="s">
        <v>60</v>
      </c>
      <c r="I351">
        <v>300</v>
      </c>
      <c r="J351">
        <v>7233</v>
      </c>
      <c r="K351">
        <v>2952</v>
      </c>
      <c r="L351">
        <v>4281</v>
      </c>
    </row>
    <row r="352" spans="1:12" hidden="1">
      <c r="A352" t="s">
        <v>12</v>
      </c>
      <c r="B352" t="s">
        <v>13</v>
      </c>
      <c r="C352" t="s">
        <v>14</v>
      </c>
      <c r="D352" t="s">
        <v>15</v>
      </c>
      <c r="E352" s="3" t="s">
        <v>35</v>
      </c>
      <c r="F352" s="4">
        <v>45750</v>
      </c>
      <c r="G352" s="4" t="s">
        <v>29</v>
      </c>
      <c r="H352" s="4" t="s">
        <v>18</v>
      </c>
      <c r="I352">
        <v>400</v>
      </c>
      <c r="J352">
        <v>7752</v>
      </c>
      <c r="K352">
        <v>3388</v>
      </c>
      <c r="L352">
        <v>4364</v>
      </c>
    </row>
    <row r="353" spans="1:12" hidden="1">
      <c r="A353" t="s">
        <v>34</v>
      </c>
      <c r="B353" t="s">
        <v>13</v>
      </c>
      <c r="C353" t="s">
        <v>14</v>
      </c>
      <c r="D353" t="s">
        <v>15</v>
      </c>
      <c r="E353" s="3" t="s">
        <v>16</v>
      </c>
      <c r="F353" s="4">
        <v>45750</v>
      </c>
      <c r="G353" s="4" t="s">
        <v>29</v>
      </c>
      <c r="H353" s="4" t="s">
        <v>37</v>
      </c>
      <c r="I353">
        <v>700</v>
      </c>
      <c r="J353">
        <v>15435</v>
      </c>
      <c r="K353">
        <v>7154</v>
      </c>
      <c r="L353">
        <v>8281</v>
      </c>
    </row>
    <row r="354" spans="1:12" hidden="1">
      <c r="A354" t="s">
        <v>12</v>
      </c>
      <c r="B354" t="s">
        <v>26</v>
      </c>
      <c r="C354" t="s">
        <v>27</v>
      </c>
      <c r="D354" t="s">
        <v>28</v>
      </c>
      <c r="E354" s="3" t="s">
        <v>16</v>
      </c>
      <c r="F354" s="4">
        <v>45751</v>
      </c>
      <c r="G354" s="4" t="s">
        <v>47</v>
      </c>
      <c r="H354" s="4" t="s">
        <v>60</v>
      </c>
      <c r="I354">
        <v>100</v>
      </c>
      <c r="J354">
        <v>2178</v>
      </c>
      <c r="K354">
        <v>1022</v>
      </c>
      <c r="L354">
        <v>1156</v>
      </c>
    </row>
    <row r="355" spans="1:12" hidden="1">
      <c r="A355" t="s">
        <v>34</v>
      </c>
      <c r="B355" t="s">
        <v>20</v>
      </c>
      <c r="C355" t="s">
        <v>21</v>
      </c>
      <c r="D355" t="s">
        <v>22</v>
      </c>
      <c r="E355" s="3" t="s">
        <v>35</v>
      </c>
      <c r="F355" s="4">
        <v>45751</v>
      </c>
      <c r="G355" s="4" t="s">
        <v>47</v>
      </c>
      <c r="H355" s="4" t="s">
        <v>52</v>
      </c>
      <c r="I355">
        <v>500</v>
      </c>
      <c r="J355">
        <v>9575</v>
      </c>
      <c r="K355">
        <v>4235</v>
      </c>
      <c r="L355">
        <v>5340</v>
      </c>
    </row>
    <row r="356" spans="1:12" hidden="1">
      <c r="A356" t="s">
        <v>12</v>
      </c>
      <c r="B356" t="s">
        <v>13</v>
      </c>
      <c r="C356" t="s">
        <v>14</v>
      </c>
      <c r="D356" t="s">
        <v>15</v>
      </c>
      <c r="E356" s="3" t="s">
        <v>35</v>
      </c>
      <c r="F356" s="4">
        <v>45753</v>
      </c>
      <c r="G356" s="4" t="s">
        <v>36</v>
      </c>
      <c r="H356" s="4" t="s">
        <v>18</v>
      </c>
      <c r="I356">
        <v>500</v>
      </c>
      <c r="J356">
        <v>10460</v>
      </c>
      <c r="K356">
        <v>4235</v>
      </c>
      <c r="L356">
        <v>6225</v>
      </c>
    </row>
    <row r="357" spans="1:12" hidden="1">
      <c r="A357" t="s">
        <v>12</v>
      </c>
      <c r="B357" t="s">
        <v>13</v>
      </c>
      <c r="C357" t="s">
        <v>14</v>
      </c>
      <c r="D357" t="s">
        <v>15</v>
      </c>
      <c r="E357" s="3" t="s">
        <v>16</v>
      </c>
      <c r="F357" s="4">
        <v>45756</v>
      </c>
      <c r="G357" s="4" t="s">
        <v>44</v>
      </c>
      <c r="H357" s="4" t="s">
        <v>18</v>
      </c>
      <c r="I357">
        <v>800</v>
      </c>
      <c r="J357">
        <v>18344</v>
      </c>
      <c r="K357">
        <v>8176</v>
      </c>
      <c r="L357">
        <v>10168</v>
      </c>
    </row>
    <row r="358" spans="1:12" hidden="1">
      <c r="A358" t="s">
        <v>34</v>
      </c>
      <c r="B358" t="s">
        <v>13</v>
      </c>
      <c r="C358" t="s">
        <v>14</v>
      </c>
      <c r="D358" t="s">
        <v>15</v>
      </c>
      <c r="E358" s="3" t="s">
        <v>35</v>
      </c>
      <c r="F358" s="4">
        <v>45756</v>
      </c>
      <c r="G358" s="4" t="s">
        <v>44</v>
      </c>
      <c r="H358" s="4" t="s">
        <v>37</v>
      </c>
      <c r="I358">
        <v>400</v>
      </c>
      <c r="J358">
        <v>8132</v>
      </c>
      <c r="K358">
        <v>3388</v>
      </c>
      <c r="L358">
        <v>4744</v>
      </c>
    </row>
    <row r="359" spans="1:12" hidden="1">
      <c r="A359" t="s">
        <v>19</v>
      </c>
      <c r="B359" t="s">
        <v>20</v>
      </c>
      <c r="C359" t="s">
        <v>21</v>
      </c>
      <c r="D359" t="s">
        <v>22</v>
      </c>
      <c r="E359" s="3" t="s">
        <v>23</v>
      </c>
      <c r="F359" s="4">
        <v>45758</v>
      </c>
      <c r="G359" s="4" t="s">
        <v>47</v>
      </c>
      <c r="H359" s="4" t="s">
        <v>56</v>
      </c>
      <c r="I359">
        <v>400</v>
      </c>
      <c r="J359">
        <v>8776</v>
      </c>
      <c r="K359">
        <v>3936</v>
      </c>
      <c r="L359">
        <v>4840</v>
      </c>
    </row>
    <row r="360" spans="1:12" hidden="1">
      <c r="A360" t="s">
        <v>19</v>
      </c>
      <c r="B360" t="s">
        <v>26</v>
      </c>
      <c r="C360" t="s">
        <v>42</v>
      </c>
      <c r="D360" t="s">
        <v>43</v>
      </c>
      <c r="E360" s="3" t="s">
        <v>23</v>
      </c>
      <c r="F360" s="4">
        <v>45759</v>
      </c>
      <c r="G360" s="4" t="s">
        <v>55</v>
      </c>
      <c r="H360" s="4" t="s">
        <v>45</v>
      </c>
      <c r="I360">
        <v>900</v>
      </c>
      <c r="J360">
        <v>20403</v>
      </c>
      <c r="K360">
        <v>8856</v>
      </c>
      <c r="L360">
        <v>11547</v>
      </c>
    </row>
    <row r="361" spans="1:12">
      <c r="A361" t="s">
        <v>76</v>
      </c>
      <c r="B361" t="s">
        <v>20</v>
      </c>
      <c r="C361" t="s">
        <v>21</v>
      </c>
      <c r="D361" t="s">
        <v>22</v>
      </c>
      <c r="E361" s="3" t="s">
        <v>23</v>
      </c>
      <c r="F361" s="4">
        <v>45760</v>
      </c>
      <c r="G361" s="4" t="s">
        <v>36</v>
      </c>
      <c r="H361" s="4" t="s">
        <v>87</v>
      </c>
      <c r="I361">
        <v>600</v>
      </c>
      <c r="J361">
        <v>14004</v>
      </c>
      <c r="K361">
        <v>5904</v>
      </c>
      <c r="L361">
        <v>8100</v>
      </c>
    </row>
    <row r="362" spans="1:12" hidden="1">
      <c r="A362" t="s">
        <v>12</v>
      </c>
      <c r="B362" t="s">
        <v>13</v>
      </c>
      <c r="C362" t="s">
        <v>14</v>
      </c>
      <c r="D362" t="s">
        <v>15</v>
      </c>
      <c r="E362" s="3" t="s">
        <v>35</v>
      </c>
      <c r="F362" s="4">
        <v>45761</v>
      </c>
      <c r="G362" s="4" t="s">
        <v>17</v>
      </c>
      <c r="H362" s="4" t="s">
        <v>18</v>
      </c>
      <c r="I362">
        <v>800</v>
      </c>
      <c r="J362">
        <v>14216</v>
      </c>
      <c r="K362">
        <v>6776</v>
      </c>
      <c r="L362">
        <v>7440</v>
      </c>
    </row>
    <row r="363" spans="1:12" hidden="1">
      <c r="A363" t="s">
        <v>34</v>
      </c>
      <c r="B363" t="s">
        <v>13</v>
      </c>
      <c r="C363" t="s">
        <v>14</v>
      </c>
      <c r="D363" t="s">
        <v>15</v>
      </c>
      <c r="E363" s="3" t="s">
        <v>35</v>
      </c>
      <c r="F363" s="4">
        <v>45766</v>
      </c>
      <c r="G363" s="4" t="s">
        <v>55</v>
      </c>
      <c r="H363" s="4" t="s">
        <v>37</v>
      </c>
      <c r="I363">
        <v>900</v>
      </c>
      <c r="J363">
        <v>17172</v>
      </c>
      <c r="K363">
        <v>7623</v>
      </c>
      <c r="L363">
        <v>9549</v>
      </c>
    </row>
    <row r="364" spans="1:12" hidden="1">
      <c r="A364" t="s">
        <v>34</v>
      </c>
      <c r="B364" t="s">
        <v>13</v>
      </c>
      <c r="C364" t="s">
        <v>14</v>
      </c>
      <c r="D364" t="s">
        <v>15</v>
      </c>
      <c r="E364" s="3" t="s">
        <v>16</v>
      </c>
      <c r="F364" s="4">
        <v>45767</v>
      </c>
      <c r="G364" s="4" t="s">
        <v>36</v>
      </c>
      <c r="H364" s="4" t="s">
        <v>37</v>
      </c>
      <c r="I364">
        <v>1000</v>
      </c>
      <c r="J364">
        <v>20670</v>
      </c>
      <c r="K364">
        <v>10220</v>
      </c>
      <c r="L364">
        <v>10450</v>
      </c>
    </row>
    <row r="365" spans="1:12" hidden="1">
      <c r="A365" t="s">
        <v>19</v>
      </c>
      <c r="B365" t="s">
        <v>26</v>
      </c>
      <c r="C365" t="s">
        <v>42</v>
      </c>
      <c r="D365" t="s">
        <v>43</v>
      </c>
      <c r="E365" s="3" t="s">
        <v>35</v>
      </c>
      <c r="F365" s="4">
        <v>45768</v>
      </c>
      <c r="G365" s="4" t="s">
        <v>17</v>
      </c>
      <c r="H365" s="4" t="s">
        <v>45</v>
      </c>
      <c r="I365">
        <v>400</v>
      </c>
      <c r="J365">
        <v>7376</v>
      </c>
      <c r="K365">
        <v>3388</v>
      </c>
      <c r="L365">
        <v>3988</v>
      </c>
    </row>
    <row r="366" spans="1:12" hidden="1">
      <c r="A366" t="s">
        <v>19</v>
      </c>
      <c r="B366" t="s">
        <v>13</v>
      </c>
      <c r="C366" t="s">
        <v>31</v>
      </c>
      <c r="D366" t="s">
        <v>32</v>
      </c>
      <c r="E366" s="3" t="s">
        <v>16</v>
      </c>
      <c r="F366" s="4">
        <v>45770</v>
      </c>
      <c r="G366" s="4" t="s">
        <v>44</v>
      </c>
      <c r="H366" s="4" t="s">
        <v>33</v>
      </c>
      <c r="I366">
        <v>800</v>
      </c>
      <c r="J366">
        <v>17728</v>
      </c>
      <c r="K366">
        <v>8176</v>
      </c>
      <c r="L366">
        <v>9552</v>
      </c>
    </row>
    <row r="367" spans="1:12" hidden="1">
      <c r="A367" t="s">
        <v>34</v>
      </c>
      <c r="B367" t="s">
        <v>13</v>
      </c>
      <c r="C367" t="s">
        <v>57</v>
      </c>
      <c r="D367" t="s">
        <v>58</v>
      </c>
      <c r="E367" s="3" t="s">
        <v>23</v>
      </c>
      <c r="F367" s="4">
        <v>45771</v>
      </c>
      <c r="G367" s="4" t="s">
        <v>29</v>
      </c>
      <c r="H367" s="4" t="s">
        <v>59</v>
      </c>
      <c r="I367">
        <v>1000</v>
      </c>
      <c r="J367">
        <v>20950</v>
      </c>
      <c r="K367">
        <v>9840</v>
      </c>
      <c r="L367">
        <v>11110</v>
      </c>
    </row>
    <row r="368" spans="1:12" hidden="1">
      <c r="A368" t="s">
        <v>12</v>
      </c>
      <c r="B368" t="s">
        <v>13</v>
      </c>
      <c r="C368" t="s">
        <v>14</v>
      </c>
      <c r="D368" t="s">
        <v>15</v>
      </c>
      <c r="E368" s="3" t="s">
        <v>35</v>
      </c>
      <c r="F368" s="4">
        <v>45772</v>
      </c>
      <c r="G368" s="4" t="s">
        <v>47</v>
      </c>
      <c r="H368" s="4" t="s">
        <v>18</v>
      </c>
      <c r="I368">
        <v>400</v>
      </c>
      <c r="J368">
        <v>7852</v>
      </c>
      <c r="K368">
        <v>3388</v>
      </c>
      <c r="L368">
        <v>4464</v>
      </c>
    </row>
    <row r="369" spans="1:12" hidden="1">
      <c r="A369" t="s">
        <v>19</v>
      </c>
      <c r="B369" t="s">
        <v>26</v>
      </c>
      <c r="C369" t="s">
        <v>42</v>
      </c>
      <c r="D369" t="s">
        <v>43</v>
      </c>
      <c r="E369" s="3" t="s">
        <v>35</v>
      </c>
      <c r="F369" s="4">
        <v>45773</v>
      </c>
      <c r="G369" s="4" t="s">
        <v>55</v>
      </c>
      <c r="H369" s="4" t="s">
        <v>45</v>
      </c>
      <c r="I369">
        <v>600</v>
      </c>
      <c r="J369">
        <v>12360</v>
      </c>
      <c r="K369">
        <v>5082</v>
      </c>
      <c r="L369">
        <v>7278</v>
      </c>
    </row>
    <row r="370" spans="1:12" hidden="1">
      <c r="A370" t="s">
        <v>12</v>
      </c>
      <c r="B370" t="s">
        <v>13</v>
      </c>
      <c r="C370" t="s">
        <v>14</v>
      </c>
      <c r="D370" t="s">
        <v>15</v>
      </c>
      <c r="E370" s="3" t="s">
        <v>23</v>
      </c>
      <c r="F370" s="4">
        <v>45775</v>
      </c>
      <c r="G370" s="4" t="s">
        <v>17</v>
      </c>
      <c r="H370" s="4" t="s">
        <v>18</v>
      </c>
      <c r="I370">
        <v>900</v>
      </c>
      <c r="J370">
        <v>18990</v>
      </c>
      <c r="K370">
        <v>8856</v>
      </c>
      <c r="L370">
        <v>10134</v>
      </c>
    </row>
    <row r="371" spans="1:12" hidden="1">
      <c r="A371" t="s">
        <v>19</v>
      </c>
      <c r="B371" t="s">
        <v>20</v>
      </c>
      <c r="C371" t="s">
        <v>21</v>
      </c>
      <c r="D371" t="s">
        <v>22</v>
      </c>
      <c r="E371" s="3" t="s">
        <v>23</v>
      </c>
      <c r="F371" s="4">
        <v>45775</v>
      </c>
      <c r="G371" s="4" t="s">
        <v>17</v>
      </c>
      <c r="H371" s="4" t="s">
        <v>56</v>
      </c>
      <c r="I371">
        <v>300</v>
      </c>
      <c r="J371">
        <v>6069</v>
      </c>
      <c r="K371">
        <v>2541</v>
      </c>
      <c r="L371">
        <v>3528</v>
      </c>
    </row>
    <row r="372" spans="1:12" hidden="1">
      <c r="A372" t="s">
        <v>34</v>
      </c>
      <c r="B372" t="s">
        <v>26</v>
      </c>
      <c r="C372" t="s">
        <v>49</v>
      </c>
      <c r="D372" t="s">
        <v>50</v>
      </c>
      <c r="E372" s="3" t="s">
        <v>35</v>
      </c>
      <c r="F372" s="4">
        <v>45777</v>
      </c>
      <c r="G372" s="4" t="s">
        <v>44</v>
      </c>
      <c r="H372" s="4" t="s">
        <v>51</v>
      </c>
      <c r="I372">
        <v>1000</v>
      </c>
      <c r="J372">
        <v>20310</v>
      </c>
      <c r="K372">
        <v>8470</v>
      </c>
      <c r="L372">
        <v>11840</v>
      </c>
    </row>
    <row r="373" spans="1:12" hidden="1">
      <c r="A373" t="s">
        <v>34</v>
      </c>
      <c r="B373" t="s">
        <v>26</v>
      </c>
      <c r="C373" t="s">
        <v>49</v>
      </c>
      <c r="D373" t="s">
        <v>50</v>
      </c>
      <c r="E373" s="3" t="s">
        <v>23</v>
      </c>
      <c r="F373" s="4">
        <v>45777</v>
      </c>
      <c r="G373" s="4" t="s">
        <v>44</v>
      </c>
      <c r="H373" s="4" t="s">
        <v>51</v>
      </c>
      <c r="I373">
        <v>300</v>
      </c>
      <c r="J373">
        <v>6018</v>
      </c>
      <c r="K373">
        <v>2952</v>
      </c>
      <c r="L373">
        <v>3066</v>
      </c>
    </row>
    <row r="374" spans="1:12" hidden="1">
      <c r="A374" t="s">
        <v>34</v>
      </c>
      <c r="B374" t="s">
        <v>26</v>
      </c>
      <c r="C374" t="s">
        <v>49</v>
      </c>
      <c r="D374" t="s">
        <v>50</v>
      </c>
      <c r="E374" s="3" t="s">
        <v>16</v>
      </c>
      <c r="F374" s="4">
        <v>45778</v>
      </c>
      <c r="G374" s="4" t="s">
        <v>29</v>
      </c>
      <c r="H374" s="4" t="s">
        <v>51</v>
      </c>
      <c r="I374">
        <v>1000</v>
      </c>
      <c r="J374">
        <v>25310</v>
      </c>
      <c r="K374">
        <v>10220</v>
      </c>
      <c r="L374">
        <v>15090</v>
      </c>
    </row>
    <row r="375" spans="1:12" hidden="1">
      <c r="A375" t="s">
        <v>19</v>
      </c>
      <c r="B375" t="s">
        <v>20</v>
      </c>
      <c r="C375" t="s">
        <v>21</v>
      </c>
      <c r="D375" t="s">
        <v>22</v>
      </c>
      <c r="E375" s="3" t="s">
        <v>23</v>
      </c>
      <c r="F375" s="4">
        <v>45779</v>
      </c>
      <c r="G375" s="4" t="s">
        <v>47</v>
      </c>
      <c r="H375" s="4" t="s">
        <v>25</v>
      </c>
      <c r="I375">
        <v>200</v>
      </c>
      <c r="J375">
        <v>4378</v>
      </c>
      <c r="K375">
        <v>1968</v>
      </c>
      <c r="L375">
        <v>2410</v>
      </c>
    </row>
    <row r="376" spans="1:12" hidden="1">
      <c r="A376" t="s">
        <v>34</v>
      </c>
      <c r="B376" t="s">
        <v>13</v>
      </c>
      <c r="C376" t="s">
        <v>14</v>
      </c>
      <c r="D376" t="s">
        <v>15</v>
      </c>
      <c r="E376" s="3" t="s">
        <v>23</v>
      </c>
      <c r="F376" s="4">
        <v>45781</v>
      </c>
      <c r="G376" s="4" t="s">
        <v>36</v>
      </c>
      <c r="H376" s="4" t="s">
        <v>37</v>
      </c>
      <c r="I376">
        <v>700</v>
      </c>
      <c r="J376">
        <v>15407</v>
      </c>
      <c r="K376">
        <v>6888</v>
      </c>
      <c r="L376">
        <v>8519</v>
      </c>
    </row>
    <row r="377" spans="1:12" hidden="1">
      <c r="A377" t="s">
        <v>19</v>
      </c>
      <c r="B377" t="s">
        <v>26</v>
      </c>
      <c r="C377" t="s">
        <v>42</v>
      </c>
      <c r="D377" t="s">
        <v>43</v>
      </c>
      <c r="E377" s="3" t="s">
        <v>35</v>
      </c>
      <c r="F377" s="4">
        <v>45782</v>
      </c>
      <c r="G377" s="4" t="s">
        <v>17</v>
      </c>
      <c r="H377" s="4" t="s">
        <v>45</v>
      </c>
      <c r="I377">
        <v>1000</v>
      </c>
      <c r="J377">
        <v>18290</v>
      </c>
      <c r="K377">
        <v>8470</v>
      </c>
      <c r="L377">
        <v>9820</v>
      </c>
    </row>
    <row r="378" spans="1:12" hidden="1">
      <c r="A378" t="s">
        <v>34</v>
      </c>
      <c r="B378" t="s">
        <v>26</v>
      </c>
      <c r="C378" t="s">
        <v>49</v>
      </c>
      <c r="D378" t="s">
        <v>50</v>
      </c>
      <c r="E378" s="3" t="s">
        <v>35</v>
      </c>
      <c r="F378" s="4">
        <v>45783</v>
      </c>
      <c r="G378" s="4" t="s">
        <v>24</v>
      </c>
      <c r="H378" s="4" t="s">
        <v>51</v>
      </c>
      <c r="I378">
        <v>100</v>
      </c>
      <c r="J378">
        <v>1842</v>
      </c>
      <c r="K378">
        <v>847</v>
      </c>
      <c r="L378">
        <v>995</v>
      </c>
    </row>
    <row r="379" spans="1:12" hidden="1">
      <c r="A379" t="s">
        <v>34</v>
      </c>
      <c r="B379" t="s">
        <v>20</v>
      </c>
      <c r="C379" t="s">
        <v>21</v>
      </c>
      <c r="D379" t="s">
        <v>22</v>
      </c>
      <c r="E379" s="3" t="s">
        <v>16</v>
      </c>
      <c r="F379" s="4">
        <v>45783</v>
      </c>
      <c r="G379" s="4" t="s">
        <v>24</v>
      </c>
      <c r="H379" s="4" t="s">
        <v>52</v>
      </c>
      <c r="I379">
        <v>500</v>
      </c>
      <c r="J379">
        <v>10400</v>
      </c>
      <c r="K379">
        <v>5110</v>
      </c>
      <c r="L379">
        <v>5290</v>
      </c>
    </row>
    <row r="380" spans="1:12" hidden="1">
      <c r="A380" t="s">
        <v>12</v>
      </c>
      <c r="B380" t="s">
        <v>13</v>
      </c>
      <c r="C380" t="s">
        <v>14</v>
      </c>
      <c r="D380" t="s">
        <v>15</v>
      </c>
      <c r="E380" s="3" t="s">
        <v>35</v>
      </c>
      <c r="F380" s="4">
        <v>45784</v>
      </c>
      <c r="G380" s="4" t="s">
        <v>44</v>
      </c>
      <c r="H380" s="4" t="s">
        <v>18</v>
      </c>
      <c r="I380">
        <v>100</v>
      </c>
      <c r="J380">
        <v>1982</v>
      </c>
      <c r="K380">
        <v>847</v>
      </c>
      <c r="L380">
        <v>1135</v>
      </c>
    </row>
    <row r="381" spans="1:12" hidden="1">
      <c r="A381" t="s">
        <v>34</v>
      </c>
      <c r="B381" t="s">
        <v>20</v>
      </c>
      <c r="C381" t="s">
        <v>21</v>
      </c>
      <c r="D381" t="s">
        <v>22</v>
      </c>
      <c r="E381" s="3" t="s">
        <v>16</v>
      </c>
      <c r="F381" s="4">
        <v>45786</v>
      </c>
      <c r="G381" s="4" t="s">
        <v>47</v>
      </c>
      <c r="H381" s="4" t="s">
        <v>52</v>
      </c>
      <c r="I381">
        <v>300</v>
      </c>
      <c r="J381">
        <v>6789</v>
      </c>
      <c r="K381">
        <v>3066</v>
      </c>
      <c r="L381">
        <v>3723</v>
      </c>
    </row>
    <row r="382" spans="1:12" hidden="1">
      <c r="A382" t="s">
        <v>34</v>
      </c>
      <c r="B382" t="s">
        <v>26</v>
      </c>
      <c r="C382" t="s">
        <v>65</v>
      </c>
      <c r="D382" t="s">
        <v>66</v>
      </c>
      <c r="E382" s="3" t="s">
        <v>23</v>
      </c>
      <c r="F382" s="4">
        <v>45787</v>
      </c>
      <c r="G382" s="4" t="s">
        <v>55</v>
      </c>
      <c r="H382" s="4" t="s">
        <v>67</v>
      </c>
      <c r="I382">
        <v>300</v>
      </c>
      <c r="J382">
        <v>7245</v>
      </c>
      <c r="K382">
        <v>2952</v>
      </c>
      <c r="L382">
        <v>4293</v>
      </c>
    </row>
    <row r="383" spans="1:12" hidden="1">
      <c r="A383" t="s">
        <v>12</v>
      </c>
      <c r="B383" t="s">
        <v>26</v>
      </c>
      <c r="C383" t="s">
        <v>27</v>
      </c>
      <c r="D383" t="s">
        <v>28</v>
      </c>
      <c r="E383" s="3" t="s">
        <v>16</v>
      </c>
      <c r="F383" s="4">
        <v>45788</v>
      </c>
      <c r="G383" s="4" t="s">
        <v>36</v>
      </c>
      <c r="H383" s="4" t="s">
        <v>60</v>
      </c>
      <c r="I383">
        <v>500</v>
      </c>
      <c r="J383">
        <v>11000</v>
      </c>
      <c r="K383">
        <v>5110</v>
      </c>
      <c r="L383">
        <v>5890</v>
      </c>
    </row>
    <row r="384" spans="1:12" hidden="1">
      <c r="A384" t="s">
        <v>34</v>
      </c>
      <c r="B384" t="s">
        <v>26</v>
      </c>
      <c r="C384" t="s">
        <v>65</v>
      </c>
      <c r="D384" t="s">
        <v>66</v>
      </c>
      <c r="E384" s="3" t="s">
        <v>35</v>
      </c>
      <c r="F384" s="4">
        <v>45789</v>
      </c>
      <c r="G384" s="4" t="s">
        <v>17</v>
      </c>
      <c r="H384" s="4" t="s">
        <v>67</v>
      </c>
      <c r="I384">
        <v>500</v>
      </c>
      <c r="J384">
        <v>9155</v>
      </c>
      <c r="K384">
        <v>4235</v>
      </c>
      <c r="L384">
        <v>4920</v>
      </c>
    </row>
    <row r="385" spans="1:12" hidden="1">
      <c r="A385" t="s">
        <v>34</v>
      </c>
      <c r="B385" t="s">
        <v>13</v>
      </c>
      <c r="C385" t="s">
        <v>14</v>
      </c>
      <c r="D385" t="s">
        <v>15</v>
      </c>
      <c r="E385" s="3" t="s">
        <v>23</v>
      </c>
      <c r="F385" s="4">
        <v>45789</v>
      </c>
      <c r="G385" s="4" t="s">
        <v>17</v>
      </c>
      <c r="H385" s="4" t="s">
        <v>37</v>
      </c>
      <c r="I385">
        <v>400</v>
      </c>
      <c r="J385">
        <v>9760</v>
      </c>
      <c r="K385">
        <v>3936</v>
      </c>
      <c r="L385">
        <v>5824</v>
      </c>
    </row>
    <row r="386" spans="1:12" hidden="1">
      <c r="A386" t="s">
        <v>12</v>
      </c>
      <c r="B386" t="s">
        <v>13</v>
      </c>
      <c r="C386" t="s">
        <v>14</v>
      </c>
      <c r="D386" t="s">
        <v>15</v>
      </c>
      <c r="E386" s="3" t="s">
        <v>16</v>
      </c>
      <c r="F386" s="4">
        <v>45791</v>
      </c>
      <c r="G386" s="4" t="s">
        <v>44</v>
      </c>
      <c r="H386" s="4" t="s">
        <v>18</v>
      </c>
      <c r="I386">
        <v>400</v>
      </c>
      <c r="J386">
        <v>9156</v>
      </c>
      <c r="K386">
        <v>4088</v>
      </c>
      <c r="L386">
        <v>5068</v>
      </c>
    </row>
    <row r="387" spans="1:12" hidden="1">
      <c r="A387" t="s">
        <v>19</v>
      </c>
      <c r="B387" t="s">
        <v>20</v>
      </c>
      <c r="C387" t="s">
        <v>21</v>
      </c>
      <c r="D387" t="s">
        <v>22</v>
      </c>
      <c r="E387" s="3" t="s">
        <v>16</v>
      </c>
      <c r="F387" s="4">
        <v>45794</v>
      </c>
      <c r="G387" s="4" t="s">
        <v>55</v>
      </c>
      <c r="H387" s="4" t="s">
        <v>56</v>
      </c>
      <c r="I387">
        <v>500</v>
      </c>
      <c r="J387">
        <v>10385</v>
      </c>
      <c r="K387">
        <v>5110</v>
      </c>
      <c r="L387">
        <v>5275</v>
      </c>
    </row>
    <row r="388" spans="1:12" hidden="1">
      <c r="A388" t="s">
        <v>19</v>
      </c>
      <c r="B388" t="s">
        <v>20</v>
      </c>
      <c r="C388" t="s">
        <v>21</v>
      </c>
      <c r="D388" t="s">
        <v>22</v>
      </c>
      <c r="E388" s="3" t="s">
        <v>23</v>
      </c>
      <c r="F388" s="4">
        <v>45796</v>
      </c>
      <c r="G388" s="4" t="s">
        <v>17</v>
      </c>
      <c r="H388" s="4" t="s">
        <v>25</v>
      </c>
      <c r="I388">
        <v>700</v>
      </c>
      <c r="J388">
        <v>14203</v>
      </c>
      <c r="K388">
        <v>6888</v>
      </c>
      <c r="L388">
        <v>7315</v>
      </c>
    </row>
    <row r="389" spans="1:12" hidden="1">
      <c r="A389" t="s">
        <v>34</v>
      </c>
      <c r="B389" t="s">
        <v>20</v>
      </c>
      <c r="C389" t="s">
        <v>21</v>
      </c>
      <c r="D389" t="s">
        <v>22</v>
      </c>
      <c r="E389" s="3" t="s">
        <v>16</v>
      </c>
      <c r="F389" s="4">
        <v>45797</v>
      </c>
      <c r="G389" s="4" t="s">
        <v>24</v>
      </c>
      <c r="H389" s="4" t="s">
        <v>52</v>
      </c>
      <c r="I389">
        <v>600</v>
      </c>
      <c r="J389">
        <v>14634</v>
      </c>
      <c r="K389">
        <v>6132</v>
      </c>
      <c r="L389">
        <v>8502</v>
      </c>
    </row>
    <row r="390" spans="1:12" hidden="1">
      <c r="A390" t="s">
        <v>12</v>
      </c>
      <c r="B390" t="s">
        <v>26</v>
      </c>
      <c r="C390" t="s">
        <v>27</v>
      </c>
      <c r="D390" t="s">
        <v>28</v>
      </c>
      <c r="E390" s="3" t="s">
        <v>16</v>
      </c>
      <c r="F390" s="4">
        <v>45798</v>
      </c>
      <c r="G390" s="4" t="s">
        <v>44</v>
      </c>
      <c r="H390" s="4" t="s">
        <v>60</v>
      </c>
      <c r="I390">
        <v>100</v>
      </c>
      <c r="J390">
        <v>2149</v>
      </c>
      <c r="K390">
        <v>1022</v>
      </c>
      <c r="L390">
        <v>1127</v>
      </c>
    </row>
    <row r="391" spans="1:12" hidden="1">
      <c r="A391" t="s">
        <v>12</v>
      </c>
      <c r="B391" t="s">
        <v>38</v>
      </c>
      <c r="C391" t="s">
        <v>39</v>
      </c>
      <c r="D391" t="s">
        <v>40</v>
      </c>
      <c r="E391" s="3" t="s">
        <v>35</v>
      </c>
      <c r="F391" s="4">
        <v>45798</v>
      </c>
      <c r="G391" s="4" t="s">
        <v>44</v>
      </c>
      <c r="H391" s="4" t="s">
        <v>41</v>
      </c>
      <c r="I391">
        <v>700</v>
      </c>
      <c r="J391">
        <v>13853</v>
      </c>
      <c r="K391">
        <v>5929</v>
      </c>
      <c r="L391">
        <v>7924</v>
      </c>
    </row>
    <row r="392" spans="1:12" hidden="1">
      <c r="A392" t="s">
        <v>12</v>
      </c>
      <c r="B392" t="s">
        <v>13</v>
      </c>
      <c r="C392" t="s">
        <v>14</v>
      </c>
      <c r="D392" t="s">
        <v>15</v>
      </c>
      <c r="E392" s="3" t="s">
        <v>23</v>
      </c>
      <c r="F392" s="4">
        <v>45799</v>
      </c>
      <c r="G392" s="4" t="s">
        <v>29</v>
      </c>
      <c r="H392" s="4" t="s">
        <v>18</v>
      </c>
      <c r="I392">
        <v>200</v>
      </c>
      <c r="J392">
        <v>4474</v>
      </c>
      <c r="K392">
        <v>1968</v>
      </c>
      <c r="L392">
        <v>2506</v>
      </c>
    </row>
    <row r="393" spans="1:12" hidden="1">
      <c r="A393" t="s">
        <v>12</v>
      </c>
      <c r="B393" t="s">
        <v>13</v>
      </c>
      <c r="C393" t="s">
        <v>14</v>
      </c>
      <c r="D393" t="s">
        <v>15</v>
      </c>
      <c r="E393" s="3" t="s">
        <v>16</v>
      </c>
      <c r="F393" s="4">
        <v>45799</v>
      </c>
      <c r="G393" s="4" t="s">
        <v>29</v>
      </c>
      <c r="H393" s="4" t="s">
        <v>18</v>
      </c>
      <c r="I393">
        <v>100</v>
      </c>
      <c r="J393">
        <v>2487</v>
      </c>
      <c r="K393">
        <v>1022</v>
      </c>
      <c r="L393">
        <v>1465</v>
      </c>
    </row>
    <row r="394" spans="1:12" hidden="1">
      <c r="A394" t="s">
        <v>12</v>
      </c>
      <c r="B394" t="s">
        <v>26</v>
      </c>
      <c r="C394" t="s">
        <v>27</v>
      </c>
      <c r="D394" t="s">
        <v>28</v>
      </c>
      <c r="E394" s="3" t="s">
        <v>16</v>
      </c>
      <c r="F394" s="4">
        <v>45800</v>
      </c>
      <c r="G394" s="4" t="s">
        <v>47</v>
      </c>
      <c r="H394" s="4" t="s">
        <v>60</v>
      </c>
      <c r="I394">
        <v>200</v>
      </c>
      <c r="J394">
        <v>4388</v>
      </c>
      <c r="K394">
        <v>2044</v>
      </c>
      <c r="L394">
        <v>2344</v>
      </c>
    </row>
    <row r="395" spans="1:12" hidden="1">
      <c r="A395" t="s">
        <v>19</v>
      </c>
      <c r="B395" t="s">
        <v>20</v>
      </c>
      <c r="C395" t="s">
        <v>21</v>
      </c>
      <c r="D395" t="s">
        <v>22</v>
      </c>
      <c r="E395" s="3" t="s">
        <v>23</v>
      </c>
      <c r="F395" s="4">
        <v>45801</v>
      </c>
      <c r="G395" s="4" t="s">
        <v>55</v>
      </c>
      <c r="H395" s="4" t="s">
        <v>56</v>
      </c>
      <c r="I395">
        <v>300</v>
      </c>
      <c r="J395">
        <v>5094</v>
      </c>
      <c r="K395">
        <v>2541</v>
      </c>
      <c r="L395">
        <v>2553</v>
      </c>
    </row>
    <row r="396" spans="1:12" hidden="1">
      <c r="A396" t="s">
        <v>12</v>
      </c>
      <c r="B396" t="s">
        <v>13</v>
      </c>
      <c r="C396" t="s">
        <v>14</v>
      </c>
      <c r="D396" t="s">
        <v>15</v>
      </c>
      <c r="E396" s="3" t="s">
        <v>23</v>
      </c>
      <c r="F396" s="4">
        <v>45804</v>
      </c>
      <c r="G396" s="4" t="s">
        <v>24</v>
      </c>
      <c r="H396" s="4" t="s">
        <v>18</v>
      </c>
      <c r="I396">
        <v>800</v>
      </c>
      <c r="J396">
        <v>16264</v>
      </c>
      <c r="K396">
        <v>7872</v>
      </c>
      <c r="L396">
        <v>8392</v>
      </c>
    </row>
    <row r="397" spans="1:12" hidden="1">
      <c r="A397" t="s">
        <v>34</v>
      </c>
      <c r="B397" t="s">
        <v>13</v>
      </c>
      <c r="C397" t="s">
        <v>14</v>
      </c>
      <c r="D397" t="s">
        <v>15</v>
      </c>
      <c r="E397" s="3" t="s">
        <v>35</v>
      </c>
      <c r="F397" s="4">
        <v>45804</v>
      </c>
      <c r="G397" s="4" t="s">
        <v>24</v>
      </c>
      <c r="H397" s="4" t="s">
        <v>37</v>
      </c>
      <c r="I397">
        <v>200</v>
      </c>
      <c r="J397">
        <v>3632</v>
      </c>
      <c r="K397">
        <v>1694</v>
      </c>
      <c r="L397">
        <v>1938</v>
      </c>
    </row>
    <row r="398" spans="1:12" hidden="1">
      <c r="A398" t="s">
        <v>12</v>
      </c>
      <c r="B398" t="s">
        <v>13</v>
      </c>
      <c r="C398" t="s">
        <v>14</v>
      </c>
      <c r="D398" t="s">
        <v>15</v>
      </c>
      <c r="E398" s="3" t="s">
        <v>16</v>
      </c>
      <c r="F398" s="4">
        <v>45806</v>
      </c>
      <c r="G398" s="4" t="s">
        <v>29</v>
      </c>
      <c r="H398" s="4" t="s">
        <v>18</v>
      </c>
      <c r="I398">
        <v>500</v>
      </c>
      <c r="J398">
        <v>12550</v>
      </c>
      <c r="K398">
        <v>5110</v>
      </c>
      <c r="L398">
        <v>7440</v>
      </c>
    </row>
    <row r="399" spans="1:12" hidden="1">
      <c r="A399" t="s">
        <v>34</v>
      </c>
      <c r="B399" t="s">
        <v>13</v>
      </c>
      <c r="C399" t="s">
        <v>14</v>
      </c>
      <c r="D399" t="s">
        <v>15</v>
      </c>
      <c r="E399" s="3" t="s">
        <v>23</v>
      </c>
      <c r="F399" s="4">
        <v>45806</v>
      </c>
      <c r="G399" s="4" t="s">
        <v>29</v>
      </c>
      <c r="H399" s="4" t="s">
        <v>37</v>
      </c>
      <c r="I399">
        <v>700</v>
      </c>
      <c r="J399">
        <v>16408</v>
      </c>
      <c r="K399">
        <v>6888</v>
      </c>
      <c r="L399">
        <v>9520</v>
      </c>
    </row>
    <row r="400" spans="1:12" hidden="1">
      <c r="A400" t="s">
        <v>19</v>
      </c>
      <c r="B400" t="s">
        <v>26</v>
      </c>
      <c r="C400" t="s">
        <v>42</v>
      </c>
      <c r="D400" t="s">
        <v>43</v>
      </c>
      <c r="E400" s="3" t="s">
        <v>16</v>
      </c>
      <c r="F400" s="4">
        <v>45807</v>
      </c>
      <c r="G400" s="4" t="s">
        <v>47</v>
      </c>
      <c r="H400" s="4" t="s">
        <v>45</v>
      </c>
      <c r="I400">
        <v>800</v>
      </c>
      <c r="J400">
        <v>19152</v>
      </c>
      <c r="K400">
        <v>8176</v>
      </c>
      <c r="L400">
        <v>10976</v>
      </c>
    </row>
    <row r="401" spans="1:12" hidden="1">
      <c r="A401" t="s">
        <v>34</v>
      </c>
      <c r="B401" t="s">
        <v>26</v>
      </c>
      <c r="C401" t="s">
        <v>49</v>
      </c>
      <c r="D401" t="s">
        <v>50</v>
      </c>
      <c r="E401" s="3" t="s">
        <v>23</v>
      </c>
      <c r="F401" s="4">
        <v>45807</v>
      </c>
      <c r="G401" s="4" t="s">
        <v>47</v>
      </c>
      <c r="H401" s="4" t="s">
        <v>51</v>
      </c>
      <c r="I401">
        <v>800</v>
      </c>
      <c r="J401">
        <v>17056</v>
      </c>
      <c r="K401">
        <v>7872</v>
      </c>
      <c r="L401">
        <v>9184</v>
      </c>
    </row>
    <row r="402" spans="1:12" hidden="1">
      <c r="A402" t="s">
        <v>34</v>
      </c>
      <c r="B402" t="s">
        <v>26</v>
      </c>
      <c r="C402" t="s">
        <v>65</v>
      </c>
      <c r="D402" t="s">
        <v>66</v>
      </c>
      <c r="E402" s="3" t="s">
        <v>16</v>
      </c>
      <c r="F402" s="4">
        <v>45810</v>
      </c>
      <c r="G402" s="4" t="s">
        <v>17</v>
      </c>
      <c r="H402" s="4" t="s">
        <v>67</v>
      </c>
      <c r="I402">
        <v>1000</v>
      </c>
      <c r="J402">
        <v>23990</v>
      </c>
      <c r="K402">
        <v>10220</v>
      </c>
      <c r="L402">
        <v>13770</v>
      </c>
    </row>
    <row r="403" spans="1:12" hidden="1">
      <c r="A403" t="s">
        <v>34</v>
      </c>
      <c r="B403" t="s">
        <v>20</v>
      </c>
      <c r="C403" t="s">
        <v>21</v>
      </c>
      <c r="D403" t="s">
        <v>22</v>
      </c>
      <c r="E403" s="3" t="s">
        <v>16</v>
      </c>
      <c r="F403" s="4">
        <v>45811</v>
      </c>
      <c r="G403" s="4" t="s">
        <v>24</v>
      </c>
      <c r="H403" s="4" t="s">
        <v>52</v>
      </c>
      <c r="I403">
        <v>1000</v>
      </c>
      <c r="J403">
        <v>22020</v>
      </c>
      <c r="K403">
        <v>10220</v>
      </c>
      <c r="L403">
        <v>11800</v>
      </c>
    </row>
    <row r="404" spans="1:12" hidden="1">
      <c r="A404" t="s">
        <v>12</v>
      </c>
      <c r="B404" t="s">
        <v>38</v>
      </c>
      <c r="C404" t="s">
        <v>78</v>
      </c>
      <c r="D404" t="s">
        <v>79</v>
      </c>
      <c r="E404" s="3" t="s">
        <v>16</v>
      </c>
      <c r="F404" s="4">
        <v>45814</v>
      </c>
      <c r="G404" s="4" t="s">
        <v>47</v>
      </c>
      <c r="H404" s="4" t="s">
        <v>80</v>
      </c>
      <c r="I404">
        <v>400</v>
      </c>
      <c r="J404">
        <v>9064</v>
      </c>
      <c r="K404">
        <v>4088</v>
      </c>
      <c r="L404">
        <v>4976</v>
      </c>
    </row>
    <row r="405" spans="1:12" hidden="1">
      <c r="A405" t="s">
        <v>34</v>
      </c>
      <c r="B405" t="s">
        <v>20</v>
      </c>
      <c r="C405" t="s">
        <v>21</v>
      </c>
      <c r="D405" t="s">
        <v>22</v>
      </c>
      <c r="E405" s="3" t="s">
        <v>35</v>
      </c>
      <c r="F405" s="4">
        <v>45815</v>
      </c>
      <c r="G405" s="4" t="s">
        <v>55</v>
      </c>
      <c r="H405" s="4" t="s">
        <v>52</v>
      </c>
      <c r="I405">
        <v>900</v>
      </c>
      <c r="J405">
        <v>18072</v>
      </c>
      <c r="K405">
        <v>7623</v>
      </c>
      <c r="L405">
        <v>10449</v>
      </c>
    </row>
    <row r="406" spans="1:12" hidden="1">
      <c r="A406" t="s">
        <v>34</v>
      </c>
      <c r="B406" t="s">
        <v>26</v>
      </c>
      <c r="C406" t="s">
        <v>49</v>
      </c>
      <c r="D406" t="s">
        <v>50</v>
      </c>
      <c r="E406" s="3" t="s">
        <v>35</v>
      </c>
      <c r="F406" s="4">
        <v>45816</v>
      </c>
      <c r="G406" s="4" t="s">
        <v>36</v>
      </c>
      <c r="H406" s="4" t="s">
        <v>51</v>
      </c>
      <c r="I406">
        <v>800</v>
      </c>
      <c r="J406">
        <v>16288</v>
      </c>
      <c r="K406">
        <v>6776</v>
      </c>
      <c r="L406">
        <v>9512</v>
      </c>
    </row>
    <row r="407" spans="1:12" hidden="1">
      <c r="A407" t="s">
        <v>46</v>
      </c>
      <c r="B407" t="s">
        <v>13</v>
      </c>
      <c r="C407" t="s">
        <v>14</v>
      </c>
      <c r="D407" t="s">
        <v>22</v>
      </c>
      <c r="E407" s="3" t="s">
        <v>23</v>
      </c>
      <c r="F407" s="4">
        <v>45818</v>
      </c>
      <c r="G407" s="4" t="s">
        <v>24</v>
      </c>
      <c r="H407" s="4" t="s">
        <v>48</v>
      </c>
      <c r="I407">
        <v>800</v>
      </c>
      <c r="J407">
        <v>17944</v>
      </c>
      <c r="K407">
        <v>7872</v>
      </c>
      <c r="L407">
        <v>10072</v>
      </c>
    </row>
    <row r="408" spans="1:12" hidden="1">
      <c r="A408" t="s">
        <v>19</v>
      </c>
      <c r="B408" t="s">
        <v>26</v>
      </c>
      <c r="C408" t="s">
        <v>42</v>
      </c>
      <c r="D408" t="s">
        <v>43</v>
      </c>
      <c r="E408" s="3" t="s">
        <v>23</v>
      </c>
      <c r="F408" s="4">
        <v>45819</v>
      </c>
      <c r="G408" s="4" t="s">
        <v>44</v>
      </c>
      <c r="H408" s="4" t="s">
        <v>45</v>
      </c>
      <c r="I408">
        <v>300</v>
      </c>
      <c r="J408">
        <v>6477</v>
      </c>
      <c r="K408">
        <v>2952</v>
      </c>
      <c r="L408">
        <v>3525</v>
      </c>
    </row>
    <row r="409" spans="1:12" hidden="1">
      <c r="A409" t="s">
        <v>12</v>
      </c>
      <c r="B409" t="s">
        <v>26</v>
      </c>
      <c r="C409" t="s">
        <v>27</v>
      </c>
      <c r="D409" t="s">
        <v>28</v>
      </c>
      <c r="E409" s="3" t="s">
        <v>35</v>
      </c>
      <c r="F409" s="4">
        <v>45820</v>
      </c>
      <c r="G409" s="4" t="s">
        <v>29</v>
      </c>
      <c r="H409" s="4" t="s">
        <v>60</v>
      </c>
      <c r="I409">
        <v>600</v>
      </c>
      <c r="J409">
        <v>10404</v>
      </c>
      <c r="K409">
        <v>5082</v>
      </c>
      <c r="L409">
        <v>5322</v>
      </c>
    </row>
    <row r="410" spans="1:12" hidden="1">
      <c r="A410" t="s">
        <v>46</v>
      </c>
      <c r="B410" t="s">
        <v>13</v>
      </c>
      <c r="C410" t="s">
        <v>14</v>
      </c>
      <c r="D410" t="s">
        <v>22</v>
      </c>
      <c r="E410" s="3" t="s">
        <v>35</v>
      </c>
      <c r="F410" s="4">
        <v>45821</v>
      </c>
      <c r="G410" s="4" t="s">
        <v>47</v>
      </c>
      <c r="H410" s="4" t="s">
        <v>48</v>
      </c>
      <c r="I410">
        <v>500</v>
      </c>
      <c r="J410">
        <v>8780</v>
      </c>
      <c r="K410">
        <v>4235</v>
      </c>
      <c r="L410">
        <v>4545</v>
      </c>
    </row>
    <row r="411" spans="1:12" hidden="1">
      <c r="A411" t="s">
        <v>19</v>
      </c>
      <c r="B411" t="s">
        <v>20</v>
      </c>
      <c r="C411" t="s">
        <v>21</v>
      </c>
      <c r="D411" t="s">
        <v>22</v>
      </c>
      <c r="E411" s="3" t="s">
        <v>23</v>
      </c>
      <c r="F411" s="4">
        <v>45825</v>
      </c>
      <c r="G411" s="4" t="s">
        <v>24</v>
      </c>
      <c r="H411" s="4" t="s">
        <v>56</v>
      </c>
      <c r="I411">
        <v>700</v>
      </c>
      <c r="J411">
        <v>13874</v>
      </c>
      <c r="K411">
        <v>5929</v>
      </c>
      <c r="L411">
        <v>7945</v>
      </c>
    </row>
    <row r="412" spans="1:12" hidden="1">
      <c r="A412" t="s">
        <v>19</v>
      </c>
      <c r="B412" t="s">
        <v>20</v>
      </c>
      <c r="C412" t="s">
        <v>21</v>
      </c>
      <c r="D412" t="s">
        <v>22</v>
      </c>
      <c r="E412" s="3" t="s">
        <v>16</v>
      </c>
      <c r="F412" s="4">
        <v>45828</v>
      </c>
      <c r="G412" s="4" t="s">
        <v>47</v>
      </c>
      <c r="H412" s="4" t="s">
        <v>25</v>
      </c>
      <c r="I412">
        <v>700</v>
      </c>
      <c r="J412">
        <v>15988</v>
      </c>
      <c r="K412">
        <v>7154</v>
      </c>
      <c r="L412">
        <v>8834</v>
      </c>
    </row>
    <row r="413" spans="1:12" hidden="1">
      <c r="A413" t="s">
        <v>34</v>
      </c>
      <c r="B413" t="s">
        <v>26</v>
      </c>
      <c r="C413" t="s">
        <v>49</v>
      </c>
      <c r="D413" t="s">
        <v>50</v>
      </c>
      <c r="E413" s="3" t="s">
        <v>23</v>
      </c>
      <c r="F413" s="4">
        <v>45831</v>
      </c>
      <c r="G413" s="4" t="s">
        <v>17</v>
      </c>
      <c r="H413" s="4" t="s">
        <v>51</v>
      </c>
      <c r="I413">
        <v>1000</v>
      </c>
      <c r="J413">
        <v>20020</v>
      </c>
      <c r="K413">
        <v>9840</v>
      </c>
      <c r="L413">
        <v>10180</v>
      </c>
    </row>
    <row r="414" spans="1:12">
      <c r="A414" t="s">
        <v>76</v>
      </c>
      <c r="B414" t="s">
        <v>20</v>
      </c>
      <c r="C414" t="s">
        <v>21</v>
      </c>
      <c r="D414" t="s">
        <v>22</v>
      </c>
      <c r="E414" s="3" t="s">
        <v>23</v>
      </c>
      <c r="F414" s="4">
        <v>45832</v>
      </c>
      <c r="G414" s="4" t="s">
        <v>24</v>
      </c>
      <c r="H414" s="4" t="s">
        <v>87</v>
      </c>
      <c r="I414">
        <v>200</v>
      </c>
      <c r="J414">
        <v>4060</v>
      </c>
      <c r="K414">
        <v>1968</v>
      </c>
      <c r="L414">
        <v>2092</v>
      </c>
    </row>
    <row r="415" spans="1:12" hidden="1">
      <c r="A415" t="s">
        <v>12</v>
      </c>
      <c r="B415" t="s">
        <v>13</v>
      </c>
      <c r="C415" t="s">
        <v>14</v>
      </c>
      <c r="D415" t="s">
        <v>15</v>
      </c>
      <c r="E415" s="3" t="s">
        <v>23</v>
      </c>
      <c r="F415" s="4">
        <v>45833</v>
      </c>
      <c r="G415" s="4" t="s">
        <v>44</v>
      </c>
      <c r="H415" s="4" t="s">
        <v>18</v>
      </c>
      <c r="I415">
        <v>700</v>
      </c>
      <c r="J415">
        <v>16219</v>
      </c>
      <c r="K415">
        <v>6888</v>
      </c>
      <c r="L415">
        <v>9331</v>
      </c>
    </row>
    <row r="416" spans="1:12" hidden="1">
      <c r="A416" t="s">
        <v>19</v>
      </c>
      <c r="B416" t="s">
        <v>20</v>
      </c>
      <c r="C416" t="s">
        <v>21</v>
      </c>
      <c r="D416" t="s">
        <v>22</v>
      </c>
      <c r="E416" s="3" t="s">
        <v>23</v>
      </c>
      <c r="F416" s="4">
        <v>45833</v>
      </c>
      <c r="G416" s="4" t="s">
        <v>44</v>
      </c>
      <c r="H416" s="4" t="s">
        <v>56</v>
      </c>
      <c r="I416">
        <v>800</v>
      </c>
      <c r="J416">
        <v>15400</v>
      </c>
      <c r="K416">
        <v>6776</v>
      </c>
      <c r="L416">
        <v>8624</v>
      </c>
    </row>
    <row r="417" spans="1:12" hidden="1">
      <c r="A417" t="s">
        <v>12</v>
      </c>
      <c r="B417" t="s">
        <v>26</v>
      </c>
      <c r="C417" t="s">
        <v>27</v>
      </c>
      <c r="D417" t="s">
        <v>28</v>
      </c>
      <c r="E417" s="3" t="s">
        <v>16</v>
      </c>
      <c r="F417" s="4">
        <v>45834</v>
      </c>
      <c r="G417" s="4" t="s">
        <v>29</v>
      </c>
      <c r="H417" s="4" t="s">
        <v>60</v>
      </c>
      <c r="I417">
        <v>400</v>
      </c>
      <c r="J417">
        <v>8804</v>
      </c>
      <c r="K417">
        <v>4088</v>
      </c>
      <c r="L417">
        <v>4716</v>
      </c>
    </row>
    <row r="418" spans="1:12" hidden="1">
      <c r="A418" t="s">
        <v>12</v>
      </c>
      <c r="B418" t="s">
        <v>26</v>
      </c>
      <c r="C418" t="s">
        <v>27</v>
      </c>
      <c r="D418" t="s">
        <v>28</v>
      </c>
      <c r="E418" s="3" t="s">
        <v>16</v>
      </c>
      <c r="F418" s="4">
        <v>45837</v>
      </c>
      <c r="G418" s="4" t="s">
        <v>36</v>
      </c>
      <c r="H418" s="4" t="s">
        <v>60</v>
      </c>
      <c r="I418">
        <v>500</v>
      </c>
      <c r="J418">
        <v>12425</v>
      </c>
      <c r="K418">
        <v>5110</v>
      </c>
      <c r="L418">
        <v>7315</v>
      </c>
    </row>
    <row r="419" spans="1:12" hidden="1">
      <c r="A419" t="s">
        <v>19</v>
      </c>
      <c r="B419" t="s">
        <v>20</v>
      </c>
      <c r="C419" t="s">
        <v>21</v>
      </c>
      <c r="D419" t="s">
        <v>22</v>
      </c>
      <c r="E419" s="3" t="s">
        <v>23</v>
      </c>
      <c r="F419" s="4">
        <v>45838</v>
      </c>
      <c r="G419" s="4" t="s">
        <v>17</v>
      </c>
      <c r="H419" s="4" t="s">
        <v>25</v>
      </c>
      <c r="I419">
        <v>100</v>
      </c>
      <c r="J419">
        <v>2054</v>
      </c>
      <c r="K419">
        <v>984</v>
      </c>
      <c r="L419">
        <v>1070</v>
      </c>
    </row>
    <row r="420" spans="1:12" hidden="1">
      <c r="A420" t="s">
        <v>46</v>
      </c>
      <c r="B420" t="s">
        <v>13</v>
      </c>
      <c r="C420" t="s">
        <v>14</v>
      </c>
      <c r="D420" t="s">
        <v>22</v>
      </c>
      <c r="E420" s="3" t="s">
        <v>16</v>
      </c>
      <c r="F420" s="4">
        <v>45839</v>
      </c>
      <c r="G420" s="4" t="s">
        <v>24</v>
      </c>
      <c r="H420" s="4" t="s">
        <v>48</v>
      </c>
      <c r="I420">
        <v>400</v>
      </c>
      <c r="J420">
        <v>9816</v>
      </c>
      <c r="K420">
        <v>4088</v>
      </c>
      <c r="L420">
        <v>5728</v>
      </c>
    </row>
    <row r="421" spans="1:12" hidden="1">
      <c r="A421" t="s">
        <v>19</v>
      </c>
      <c r="B421" t="s">
        <v>26</v>
      </c>
      <c r="C421" t="s">
        <v>42</v>
      </c>
      <c r="D421" t="s">
        <v>43</v>
      </c>
      <c r="E421" s="3" t="s">
        <v>23</v>
      </c>
      <c r="F421" s="4">
        <v>45840</v>
      </c>
      <c r="G421" s="4" t="s">
        <v>44</v>
      </c>
      <c r="H421" s="4" t="s">
        <v>45</v>
      </c>
      <c r="I421">
        <v>900</v>
      </c>
      <c r="J421">
        <v>18099</v>
      </c>
      <c r="K421">
        <v>8856</v>
      </c>
      <c r="L421">
        <v>9243</v>
      </c>
    </row>
    <row r="422" spans="1:12" hidden="1">
      <c r="A422" t="s">
        <v>34</v>
      </c>
      <c r="B422" t="s">
        <v>26</v>
      </c>
      <c r="C422" t="s">
        <v>49</v>
      </c>
      <c r="D422" t="s">
        <v>50</v>
      </c>
      <c r="E422" s="3" t="s">
        <v>35</v>
      </c>
      <c r="F422" s="4">
        <v>45840</v>
      </c>
      <c r="G422" s="4" t="s">
        <v>44</v>
      </c>
      <c r="H422" s="4" t="s">
        <v>51</v>
      </c>
      <c r="I422">
        <v>200</v>
      </c>
      <c r="J422">
        <v>4192</v>
      </c>
      <c r="K422">
        <v>1694</v>
      </c>
      <c r="L422">
        <v>2498</v>
      </c>
    </row>
    <row r="423" spans="1:12" hidden="1">
      <c r="A423" t="s">
        <v>12</v>
      </c>
      <c r="B423" t="s">
        <v>26</v>
      </c>
      <c r="C423" t="s">
        <v>27</v>
      </c>
      <c r="D423" t="s">
        <v>28</v>
      </c>
      <c r="E423" s="3" t="s">
        <v>23</v>
      </c>
      <c r="F423" s="4">
        <v>45842</v>
      </c>
      <c r="G423" s="4" t="s">
        <v>47</v>
      </c>
      <c r="H423" s="4" t="s">
        <v>60</v>
      </c>
      <c r="I423">
        <v>700</v>
      </c>
      <c r="J423">
        <v>16303</v>
      </c>
      <c r="K423">
        <v>6888</v>
      </c>
      <c r="L423">
        <v>9415</v>
      </c>
    </row>
    <row r="424" spans="1:12" hidden="1">
      <c r="A424" t="s">
        <v>19</v>
      </c>
      <c r="B424" t="s">
        <v>26</v>
      </c>
      <c r="C424" t="s">
        <v>42</v>
      </c>
      <c r="D424" t="s">
        <v>43</v>
      </c>
      <c r="E424" s="3" t="s">
        <v>16</v>
      </c>
      <c r="F424" s="4">
        <v>45844</v>
      </c>
      <c r="G424" s="4" t="s">
        <v>36</v>
      </c>
      <c r="H424" s="4" t="s">
        <v>45</v>
      </c>
      <c r="I424">
        <v>400</v>
      </c>
      <c r="J424">
        <v>8580</v>
      </c>
      <c r="K424">
        <v>4088</v>
      </c>
      <c r="L424">
        <v>4492</v>
      </c>
    </row>
    <row r="425" spans="1:12" hidden="1">
      <c r="A425" t="s">
        <v>34</v>
      </c>
      <c r="B425" t="s">
        <v>13</v>
      </c>
      <c r="C425" t="s">
        <v>14</v>
      </c>
      <c r="D425" t="s">
        <v>15</v>
      </c>
      <c r="E425" s="3" t="s">
        <v>23</v>
      </c>
      <c r="F425" s="4">
        <v>45845</v>
      </c>
      <c r="G425" s="4" t="s">
        <v>17</v>
      </c>
      <c r="H425" s="4" t="s">
        <v>37</v>
      </c>
      <c r="I425">
        <v>500</v>
      </c>
      <c r="J425">
        <v>12270</v>
      </c>
      <c r="K425">
        <v>4920</v>
      </c>
      <c r="L425">
        <v>7350</v>
      </c>
    </row>
    <row r="426" spans="1:12" hidden="1">
      <c r="A426" t="s">
        <v>19</v>
      </c>
      <c r="B426" t="s">
        <v>26</v>
      </c>
      <c r="C426" t="s">
        <v>42</v>
      </c>
      <c r="D426" t="s">
        <v>43</v>
      </c>
      <c r="E426" s="3" t="s">
        <v>35</v>
      </c>
      <c r="F426" s="4">
        <v>45848</v>
      </c>
      <c r="G426" s="4" t="s">
        <v>29</v>
      </c>
      <c r="H426" s="4" t="s">
        <v>45</v>
      </c>
      <c r="I426">
        <v>900</v>
      </c>
      <c r="J426">
        <v>17883</v>
      </c>
      <c r="K426">
        <v>7623</v>
      </c>
      <c r="L426">
        <v>10260</v>
      </c>
    </row>
    <row r="427" spans="1:12" hidden="1">
      <c r="A427" t="s">
        <v>46</v>
      </c>
      <c r="B427" t="s">
        <v>13</v>
      </c>
      <c r="C427" t="s">
        <v>14</v>
      </c>
      <c r="D427" t="s">
        <v>22</v>
      </c>
      <c r="E427" s="3" t="s">
        <v>23</v>
      </c>
      <c r="F427" s="4">
        <v>45850</v>
      </c>
      <c r="G427" s="4" t="s">
        <v>55</v>
      </c>
      <c r="H427" s="4" t="s">
        <v>48</v>
      </c>
      <c r="I427">
        <v>500</v>
      </c>
      <c r="J427">
        <v>11725</v>
      </c>
      <c r="K427">
        <v>4920</v>
      </c>
      <c r="L427">
        <v>6805</v>
      </c>
    </row>
    <row r="428" spans="1:12" hidden="1">
      <c r="A428" t="s">
        <v>46</v>
      </c>
      <c r="B428" t="s">
        <v>13</v>
      </c>
      <c r="C428" t="s">
        <v>14</v>
      </c>
      <c r="D428" t="s">
        <v>22</v>
      </c>
      <c r="E428" s="3" t="s">
        <v>16</v>
      </c>
      <c r="F428" s="4">
        <v>45851</v>
      </c>
      <c r="G428" s="4" t="s">
        <v>36</v>
      </c>
      <c r="H428" s="4" t="s">
        <v>48</v>
      </c>
      <c r="I428">
        <v>900</v>
      </c>
      <c r="J428">
        <v>21366</v>
      </c>
      <c r="K428">
        <v>9198</v>
      </c>
      <c r="L428">
        <v>12168</v>
      </c>
    </row>
    <row r="429" spans="1:12" hidden="1">
      <c r="A429" t="s">
        <v>34</v>
      </c>
      <c r="B429" t="s">
        <v>13</v>
      </c>
      <c r="C429" t="s">
        <v>57</v>
      </c>
      <c r="D429" t="s">
        <v>58</v>
      </c>
      <c r="E429" s="3" t="s">
        <v>23</v>
      </c>
      <c r="F429" s="4">
        <v>45852</v>
      </c>
      <c r="G429" s="4" t="s">
        <v>17</v>
      </c>
      <c r="H429" s="4" t="s">
        <v>75</v>
      </c>
      <c r="I429">
        <v>700</v>
      </c>
      <c r="J429">
        <v>14497</v>
      </c>
      <c r="K429">
        <v>6888</v>
      </c>
      <c r="L429">
        <v>7609</v>
      </c>
    </row>
    <row r="430" spans="1:12" hidden="1">
      <c r="A430" t="s">
        <v>12</v>
      </c>
      <c r="B430" t="s">
        <v>13</v>
      </c>
      <c r="C430" t="s">
        <v>14</v>
      </c>
      <c r="D430" t="s">
        <v>15</v>
      </c>
      <c r="E430" s="3" t="s">
        <v>23</v>
      </c>
      <c r="F430" s="4">
        <v>45853</v>
      </c>
      <c r="G430" s="4" t="s">
        <v>24</v>
      </c>
      <c r="H430" s="4" t="s">
        <v>18</v>
      </c>
      <c r="I430">
        <v>800</v>
      </c>
      <c r="J430">
        <v>17416</v>
      </c>
      <c r="K430">
        <v>7872</v>
      </c>
      <c r="L430">
        <v>9544</v>
      </c>
    </row>
    <row r="431" spans="1:12" hidden="1">
      <c r="A431" t="s">
        <v>46</v>
      </c>
      <c r="B431" t="s">
        <v>13</v>
      </c>
      <c r="C431" t="s">
        <v>14</v>
      </c>
      <c r="D431" t="s">
        <v>22</v>
      </c>
      <c r="E431" s="3" t="s">
        <v>16</v>
      </c>
      <c r="F431" s="4">
        <v>45855</v>
      </c>
      <c r="G431" s="4" t="s">
        <v>29</v>
      </c>
      <c r="H431" s="4" t="s">
        <v>48</v>
      </c>
      <c r="I431">
        <v>200</v>
      </c>
      <c r="J431">
        <v>4902</v>
      </c>
      <c r="K431">
        <v>2044</v>
      </c>
      <c r="L431">
        <v>2858</v>
      </c>
    </row>
    <row r="432" spans="1:12" hidden="1">
      <c r="A432" t="s">
        <v>12</v>
      </c>
      <c r="B432" t="s">
        <v>13</v>
      </c>
      <c r="C432" t="s">
        <v>14</v>
      </c>
      <c r="D432" t="s">
        <v>15</v>
      </c>
      <c r="E432" s="3" t="s">
        <v>35</v>
      </c>
      <c r="F432" s="4">
        <v>45855</v>
      </c>
      <c r="G432" s="4" t="s">
        <v>29</v>
      </c>
      <c r="H432" s="4" t="s">
        <v>18</v>
      </c>
      <c r="I432">
        <v>700</v>
      </c>
      <c r="J432">
        <v>13804</v>
      </c>
      <c r="K432">
        <v>5929</v>
      </c>
      <c r="L432">
        <v>7875</v>
      </c>
    </row>
    <row r="433" spans="1:12" hidden="1">
      <c r="A433" t="s">
        <v>19</v>
      </c>
      <c r="B433" t="s">
        <v>26</v>
      </c>
      <c r="C433" t="s">
        <v>42</v>
      </c>
      <c r="D433" t="s">
        <v>43</v>
      </c>
      <c r="E433" s="3" t="s">
        <v>23</v>
      </c>
      <c r="F433" s="4">
        <v>45856</v>
      </c>
      <c r="G433" s="4" t="s">
        <v>47</v>
      </c>
      <c r="H433" s="4" t="s">
        <v>45</v>
      </c>
      <c r="I433">
        <v>500</v>
      </c>
      <c r="J433">
        <v>11235</v>
      </c>
      <c r="K433">
        <v>4920</v>
      </c>
      <c r="L433">
        <v>6315</v>
      </c>
    </row>
    <row r="434" spans="1:12" hidden="1">
      <c r="A434" t="s">
        <v>34</v>
      </c>
      <c r="B434" t="s">
        <v>26</v>
      </c>
      <c r="C434" t="s">
        <v>69</v>
      </c>
      <c r="D434" t="s">
        <v>63</v>
      </c>
      <c r="E434" s="3" t="s">
        <v>16</v>
      </c>
      <c r="F434" s="4">
        <v>45858</v>
      </c>
      <c r="G434" s="4" t="s">
        <v>36</v>
      </c>
      <c r="H434" s="4" t="s">
        <v>70</v>
      </c>
      <c r="I434">
        <v>1000</v>
      </c>
      <c r="J434">
        <v>22840</v>
      </c>
      <c r="K434">
        <v>10220</v>
      </c>
      <c r="L434">
        <v>12620</v>
      </c>
    </row>
    <row r="435" spans="1:12" hidden="1">
      <c r="A435" t="s">
        <v>12</v>
      </c>
      <c r="B435" t="s">
        <v>26</v>
      </c>
      <c r="C435" t="s">
        <v>27</v>
      </c>
      <c r="D435" t="s">
        <v>28</v>
      </c>
      <c r="E435" s="3" t="s">
        <v>35</v>
      </c>
      <c r="F435" s="4">
        <v>45859</v>
      </c>
      <c r="G435" s="4" t="s">
        <v>17</v>
      </c>
      <c r="H435" s="4" t="s">
        <v>60</v>
      </c>
      <c r="I435">
        <v>200</v>
      </c>
      <c r="J435">
        <v>3390</v>
      </c>
      <c r="K435">
        <v>1694</v>
      </c>
      <c r="L435">
        <v>1696</v>
      </c>
    </row>
    <row r="436" spans="1:12" hidden="1">
      <c r="A436" t="s">
        <v>19</v>
      </c>
      <c r="B436" t="s">
        <v>20</v>
      </c>
      <c r="C436" t="s">
        <v>21</v>
      </c>
      <c r="D436" t="s">
        <v>22</v>
      </c>
      <c r="E436" s="3" t="s">
        <v>23</v>
      </c>
      <c r="F436" s="4">
        <v>45860</v>
      </c>
      <c r="G436" s="4" t="s">
        <v>24</v>
      </c>
      <c r="H436" s="4" t="s">
        <v>25</v>
      </c>
      <c r="I436">
        <v>300</v>
      </c>
      <c r="J436">
        <v>6228</v>
      </c>
      <c r="K436">
        <v>2952</v>
      </c>
      <c r="L436">
        <v>3276</v>
      </c>
    </row>
    <row r="437" spans="1:12" hidden="1">
      <c r="A437" t="s">
        <v>12</v>
      </c>
      <c r="B437" t="s">
        <v>13</v>
      </c>
      <c r="C437" t="s">
        <v>14</v>
      </c>
      <c r="D437" t="s">
        <v>15</v>
      </c>
      <c r="E437" s="3" t="s">
        <v>23</v>
      </c>
      <c r="F437" s="4">
        <v>45863</v>
      </c>
      <c r="G437" s="4" t="s">
        <v>47</v>
      </c>
      <c r="H437" s="4" t="s">
        <v>18</v>
      </c>
      <c r="I437">
        <v>600</v>
      </c>
      <c r="J437">
        <v>13332</v>
      </c>
      <c r="K437">
        <v>5904</v>
      </c>
      <c r="L437">
        <v>7428</v>
      </c>
    </row>
    <row r="438" spans="1:12" hidden="1">
      <c r="A438" t="s">
        <v>19</v>
      </c>
      <c r="B438" t="s">
        <v>26</v>
      </c>
      <c r="C438" t="s">
        <v>42</v>
      </c>
      <c r="D438" t="s">
        <v>43</v>
      </c>
      <c r="E438" s="3" t="s">
        <v>23</v>
      </c>
      <c r="F438" s="4">
        <v>45864</v>
      </c>
      <c r="G438" s="4" t="s">
        <v>55</v>
      </c>
      <c r="H438" s="4" t="s">
        <v>45</v>
      </c>
      <c r="I438">
        <v>200</v>
      </c>
      <c r="J438">
        <v>4132</v>
      </c>
      <c r="K438">
        <v>1968</v>
      </c>
      <c r="L438">
        <v>2164</v>
      </c>
    </row>
    <row r="439" spans="1:12" hidden="1">
      <c r="A439" t="s">
        <v>12</v>
      </c>
      <c r="B439" t="s">
        <v>26</v>
      </c>
      <c r="C439" t="s">
        <v>27</v>
      </c>
      <c r="D439" t="s">
        <v>28</v>
      </c>
      <c r="E439" s="3" t="s">
        <v>16</v>
      </c>
      <c r="F439" s="4">
        <v>45865</v>
      </c>
      <c r="G439" s="4" t="s">
        <v>36</v>
      </c>
      <c r="H439" s="4" t="s">
        <v>60</v>
      </c>
      <c r="I439">
        <v>200</v>
      </c>
      <c r="J439">
        <v>4722</v>
      </c>
      <c r="K439">
        <v>2044</v>
      </c>
      <c r="L439">
        <v>2678</v>
      </c>
    </row>
    <row r="440" spans="1:12" hidden="1">
      <c r="A440" t="s">
        <v>34</v>
      </c>
      <c r="B440" t="s">
        <v>13</v>
      </c>
      <c r="C440" t="s">
        <v>14</v>
      </c>
      <c r="D440" t="s">
        <v>15</v>
      </c>
      <c r="E440" s="3" t="s">
        <v>23</v>
      </c>
      <c r="F440" s="4">
        <v>45866</v>
      </c>
      <c r="G440" s="4" t="s">
        <v>17</v>
      </c>
      <c r="H440" s="4" t="s">
        <v>37</v>
      </c>
      <c r="I440">
        <v>700</v>
      </c>
      <c r="J440">
        <v>16170</v>
      </c>
      <c r="K440">
        <v>6888</v>
      </c>
      <c r="L440">
        <v>9282</v>
      </c>
    </row>
    <row r="441" spans="1:12" hidden="1">
      <c r="A441" t="s">
        <v>19</v>
      </c>
      <c r="B441" t="s">
        <v>20</v>
      </c>
      <c r="C441" t="s">
        <v>21</v>
      </c>
      <c r="D441" t="s">
        <v>22</v>
      </c>
      <c r="E441" s="3" t="s">
        <v>23</v>
      </c>
      <c r="F441" s="4">
        <v>45867</v>
      </c>
      <c r="G441" s="4" t="s">
        <v>24</v>
      </c>
      <c r="H441" s="4" t="s">
        <v>25</v>
      </c>
      <c r="I441">
        <v>300</v>
      </c>
      <c r="J441">
        <v>6159</v>
      </c>
      <c r="K441">
        <v>2952</v>
      </c>
      <c r="L441">
        <v>3207</v>
      </c>
    </row>
    <row r="442" spans="1:12" hidden="1">
      <c r="A442" t="s">
        <v>19</v>
      </c>
      <c r="B442" t="s">
        <v>38</v>
      </c>
      <c r="C442" t="s">
        <v>39</v>
      </c>
      <c r="D442" t="s">
        <v>40</v>
      </c>
      <c r="E442" s="3" t="s">
        <v>35</v>
      </c>
      <c r="F442" s="4">
        <v>45867</v>
      </c>
      <c r="G442" s="4" t="s">
        <v>24</v>
      </c>
      <c r="H442" s="4" t="s">
        <v>61</v>
      </c>
      <c r="I442">
        <v>1000</v>
      </c>
      <c r="J442">
        <v>18290</v>
      </c>
      <c r="K442">
        <v>8470</v>
      </c>
      <c r="L442">
        <v>9820</v>
      </c>
    </row>
    <row r="443" spans="1:12" hidden="1">
      <c r="A443" t="s">
        <v>12</v>
      </c>
      <c r="B443" t="s">
        <v>26</v>
      </c>
      <c r="C443" t="s">
        <v>27</v>
      </c>
      <c r="D443" t="s">
        <v>28</v>
      </c>
      <c r="E443" s="3" t="s">
        <v>35</v>
      </c>
      <c r="F443" s="4">
        <v>45868</v>
      </c>
      <c r="G443" s="4" t="s">
        <v>44</v>
      </c>
      <c r="H443" s="4" t="s">
        <v>60</v>
      </c>
      <c r="I443">
        <v>1000</v>
      </c>
      <c r="J443">
        <v>18500</v>
      </c>
      <c r="K443">
        <v>8470</v>
      </c>
      <c r="L443">
        <v>10030</v>
      </c>
    </row>
    <row r="444" spans="1:12" hidden="1">
      <c r="A444" t="s">
        <v>12</v>
      </c>
      <c r="B444" t="s">
        <v>26</v>
      </c>
      <c r="C444" t="s">
        <v>27</v>
      </c>
      <c r="D444" t="s">
        <v>28</v>
      </c>
      <c r="E444" s="3" t="s">
        <v>16</v>
      </c>
      <c r="F444" s="4">
        <v>45871</v>
      </c>
      <c r="G444" s="4" t="s">
        <v>55</v>
      </c>
      <c r="H444" s="4" t="s">
        <v>60</v>
      </c>
      <c r="I444">
        <v>900</v>
      </c>
      <c r="J444">
        <v>21159</v>
      </c>
      <c r="K444">
        <v>9198</v>
      </c>
      <c r="L444">
        <v>11961</v>
      </c>
    </row>
    <row r="445" spans="1:12" hidden="1">
      <c r="A445" t="s">
        <v>34</v>
      </c>
      <c r="B445" t="s">
        <v>26</v>
      </c>
      <c r="C445" t="s">
        <v>49</v>
      </c>
      <c r="D445" t="s">
        <v>50</v>
      </c>
      <c r="E445" s="3" t="s">
        <v>35</v>
      </c>
      <c r="F445" s="4">
        <v>45872</v>
      </c>
      <c r="G445" s="4" t="s">
        <v>36</v>
      </c>
      <c r="H445" s="4" t="s">
        <v>51</v>
      </c>
      <c r="I445">
        <v>800</v>
      </c>
      <c r="J445">
        <v>15488</v>
      </c>
      <c r="K445">
        <v>6776</v>
      </c>
      <c r="L445">
        <v>8712</v>
      </c>
    </row>
    <row r="446" spans="1:12" hidden="1">
      <c r="A446" t="s">
        <v>12</v>
      </c>
      <c r="B446" t="s">
        <v>13</v>
      </c>
      <c r="C446" t="s">
        <v>14</v>
      </c>
      <c r="D446" t="s">
        <v>15</v>
      </c>
      <c r="E446" s="3" t="s">
        <v>16</v>
      </c>
      <c r="F446" s="4">
        <v>45872</v>
      </c>
      <c r="G446" s="4" t="s">
        <v>36</v>
      </c>
      <c r="H446" s="4" t="s">
        <v>18</v>
      </c>
      <c r="I446">
        <v>100</v>
      </c>
      <c r="J446">
        <v>2547</v>
      </c>
      <c r="K446">
        <v>1022</v>
      </c>
      <c r="L446">
        <v>1525</v>
      </c>
    </row>
    <row r="447" spans="1:12" hidden="1">
      <c r="A447" t="s">
        <v>19</v>
      </c>
      <c r="B447" t="s">
        <v>26</v>
      </c>
      <c r="C447" t="s">
        <v>42</v>
      </c>
      <c r="D447" t="s">
        <v>43</v>
      </c>
      <c r="E447" s="3" t="s">
        <v>35</v>
      </c>
      <c r="F447" s="4">
        <v>45873</v>
      </c>
      <c r="G447" s="4" t="s">
        <v>17</v>
      </c>
      <c r="H447" s="4" t="s">
        <v>45</v>
      </c>
      <c r="I447">
        <v>200</v>
      </c>
      <c r="J447">
        <v>3418</v>
      </c>
      <c r="K447">
        <v>1694</v>
      </c>
      <c r="L447">
        <v>1724</v>
      </c>
    </row>
    <row r="448" spans="1:12" hidden="1">
      <c r="A448" t="s">
        <v>34</v>
      </c>
      <c r="B448" t="s">
        <v>13</v>
      </c>
      <c r="C448" t="s">
        <v>14</v>
      </c>
      <c r="D448" t="s">
        <v>15</v>
      </c>
      <c r="E448" s="3" t="s">
        <v>35</v>
      </c>
      <c r="F448" s="4">
        <v>45874</v>
      </c>
      <c r="G448" s="4" t="s">
        <v>24</v>
      </c>
      <c r="H448" s="4" t="s">
        <v>37</v>
      </c>
      <c r="I448">
        <v>1000</v>
      </c>
      <c r="J448">
        <v>19530</v>
      </c>
      <c r="K448">
        <v>8470</v>
      </c>
      <c r="L448">
        <v>11060</v>
      </c>
    </row>
    <row r="449" spans="1:12" hidden="1">
      <c r="A449" t="s">
        <v>12</v>
      </c>
      <c r="B449" t="s">
        <v>38</v>
      </c>
      <c r="C449" t="s">
        <v>78</v>
      </c>
      <c r="D449" t="s">
        <v>79</v>
      </c>
      <c r="E449" s="3" t="s">
        <v>23</v>
      </c>
      <c r="F449" s="4">
        <v>45875</v>
      </c>
      <c r="G449" s="4" t="s">
        <v>44</v>
      </c>
      <c r="H449" s="4" t="s">
        <v>80</v>
      </c>
      <c r="I449">
        <v>200</v>
      </c>
      <c r="J449">
        <v>4380</v>
      </c>
      <c r="K449">
        <v>1968</v>
      </c>
      <c r="L449">
        <v>2412</v>
      </c>
    </row>
    <row r="450" spans="1:12" hidden="1">
      <c r="A450" t="s">
        <v>19</v>
      </c>
      <c r="B450" t="s">
        <v>26</v>
      </c>
      <c r="C450" t="s">
        <v>42</v>
      </c>
      <c r="D450" t="s">
        <v>43</v>
      </c>
      <c r="E450" s="3" t="s">
        <v>23</v>
      </c>
      <c r="F450" s="4">
        <v>45879</v>
      </c>
      <c r="G450" s="4" t="s">
        <v>36</v>
      </c>
      <c r="H450" s="4" t="s">
        <v>45</v>
      </c>
      <c r="I450">
        <v>600</v>
      </c>
      <c r="J450">
        <v>13368</v>
      </c>
      <c r="K450">
        <v>5904</v>
      </c>
      <c r="L450">
        <v>7464</v>
      </c>
    </row>
    <row r="451" spans="1:12" hidden="1">
      <c r="A451" t="s">
        <v>12</v>
      </c>
      <c r="B451" t="s">
        <v>13</v>
      </c>
      <c r="C451" t="s">
        <v>14</v>
      </c>
      <c r="D451" t="s">
        <v>15</v>
      </c>
      <c r="E451" s="3" t="s">
        <v>16</v>
      </c>
      <c r="F451" s="4">
        <v>45880</v>
      </c>
      <c r="G451" s="4" t="s">
        <v>17</v>
      </c>
      <c r="H451" s="4" t="s">
        <v>18</v>
      </c>
      <c r="I451">
        <v>200</v>
      </c>
      <c r="J451">
        <v>4550</v>
      </c>
      <c r="K451">
        <v>2044</v>
      </c>
      <c r="L451">
        <v>2506</v>
      </c>
    </row>
    <row r="452" spans="1:12" hidden="1">
      <c r="A452" t="s">
        <v>34</v>
      </c>
      <c r="B452" t="s">
        <v>26</v>
      </c>
      <c r="C452" t="s">
        <v>49</v>
      </c>
      <c r="D452" t="s">
        <v>50</v>
      </c>
      <c r="E452" s="3" t="s">
        <v>23</v>
      </c>
      <c r="F452" s="4">
        <v>45882</v>
      </c>
      <c r="G452" s="4" t="s">
        <v>44</v>
      </c>
      <c r="H452" s="4" t="s">
        <v>51</v>
      </c>
      <c r="I452">
        <v>300</v>
      </c>
      <c r="J452">
        <v>6522</v>
      </c>
      <c r="K452">
        <v>2952</v>
      </c>
      <c r="L452">
        <v>3570</v>
      </c>
    </row>
    <row r="453" spans="1:12" hidden="1">
      <c r="A453" t="s">
        <v>34</v>
      </c>
      <c r="B453" t="s">
        <v>26</v>
      </c>
      <c r="C453" t="s">
        <v>65</v>
      </c>
      <c r="D453" t="s">
        <v>66</v>
      </c>
      <c r="E453" s="3" t="s">
        <v>23</v>
      </c>
      <c r="F453" s="4">
        <v>45884</v>
      </c>
      <c r="G453" s="4" t="s">
        <v>47</v>
      </c>
      <c r="H453" s="4" t="s">
        <v>67</v>
      </c>
      <c r="I453">
        <v>700</v>
      </c>
      <c r="J453">
        <v>17213</v>
      </c>
      <c r="K453">
        <v>6888</v>
      </c>
      <c r="L453">
        <v>10325</v>
      </c>
    </row>
    <row r="454" spans="1:12" hidden="1">
      <c r="A454" t="s">
        <v>19</v>
      </c>
      <c r="B454" t="s">
        <v>26</v>
      </c>
      <c r="C454" t="s">
        <v>27</v>
      </c>
      <c r="D454" t="s">
        <v>28</v>
      </c>
      <c r="E454" s="3" t="s">
        <v>23</v>
      </c>
      <c r="F454" s="4">
        <v>45884</v>
      </c>
      <c r="G454" s="4" t="s">
        <v>47</v>
      </c>
      <c r="H454" s="4" t="s">
        <v>30</v>
      </c>
      <c r="I454">
        <v>200</v>
      </c>
      <c r="J454">
        <v>4270</v>
      </c>
      <c r="K454">
        <v>1968</v>
      </c>
      <c r="L454">
        <v>2302</v>
      </c>
    </row>
    <row r="455" spans="1:12" hidden="1">
      <c r="A455" t="s">
        <v>12</v>
      </c>
      <c r="B455" t="s">
        <v>26</v>
      </c>
      <c r="C455" t="s">
        <v>27</v>
      </c>
      <c r="D455" t="s">
        <v>28</v>
      </c>
      <c r="E455" s="3" t="s">
        <v>23</v>
      </c>
      <c r="F455" s="4">
        <v>45886</v>
      </c>
      <c r="G455" s="4" t="s">
        <v>36</v>
      </c>
      <c r="H455" s="4" t="s">
        <v>60</v>
      </c>
      <c r="I455">
        <v>800</v>
      </c>
      <c r="J455">
        <v>16232</v>
      </c>
      <c r="K455">
        <v>7872</v>
      </c>
      <c r="L455">
        <v>8360</v>
      </c>
    </row>
    <row r="456" spans="1:12" hidden="1">
      <c r="A456" t="s">
        <v>12</v>
      </c>
      <c r="B456" t="s">
        <v>13</v>
      </c>
      <c r="C456" t="s">
        <v>14</v>
      </c>
      <c r="D456" t="s">
        <v>15</v>
      </c>
      <c r="E456" s="3" t="s">
        <v>16</v>
      </c>
      <c r="F456" s="4">
        <v>45887</v>
      </c>
      <c r="G456" s="4" t="s">
        <v>17</v>
      </c>
      <c r="H456" s="4" t="s">
        <v>18</v>
      </c>
      <c r="I456">
        <v>500</v>
      </c>
      <c r="J456">
        <v>12755</v>
      </c>
      <c r="K456">
        <v>5110</v>
      </c>
      <c r="L456">
        <v>7645</v>
      </c>
    </row>
    <row r="457" spans="1:12" hidden="1">
      <c r="A457" t="s">
        <v>34</v>
      </c>
      <c r="B457" t="s">
        <v>13</v>
      </c>
      <c r="C457" t="s">
        <v>14</v>
      </c>
      <c r="D457" t="s">
        <v>15</v>
      </c>
      <c r="E457" s="3" t="s">
        <v>23</v>
      </c>
      <c r="F457" s="4">
        <v>45888</v>
      </c>
      <c r="G457" s="4" t="s">
        <v>24</v>
      </c>
      <c r="H457" s="4" t="s">
        <v>37</v>
      </c>
      <c r="I457">
        <v>200</v>
      </c>
      <c r="J457">
        <v>4470</v>
      </c>
      <c r="K457">
        <v>1968</v>
      </c>
      <c r="L457">
        <v>2502</v>
      </c>
    </row>
    <row r="458" spans="1:12" hidden="1">
      <c r="A458" t="s">
        <v>12</v>
      </c>
      <c r="B458" t="s">
        <v>13</v>
      </c>
      <c r="C458" t="s">
        <v>14</v>
      </c>
      <c r="D458" t="s">
        <v>15</v>
      </c>
      <c r="E458" s="3" t="s">
        <v>35</v>
      </c>
      <c r="F458" s="4">
        <v>45889</v>
      </c>
      <c r="G458" s="4" t="s">
        <v>44</v>
      </c>
      <c r="H458" s="4" t="s">
        <v>18</v>
      </c>
      <c r="I458">
        <v>300</v>
      </c>
      <c r="J458">
        <v>6156</v>
      </c>
      <c r="K458">
        <v>2541</v>
      </c>
      <c r="L458">
        <v>3615</v>
      </c>
    </row>
    <row r="459" spans="1:12" hidden="1">
      <c r="A459" t="s">
        <v>19</v>
      </c>
      <c r="B459" t="s">
        <v>20</v>
      </c>
      <c r="C459" t="s">
        <v>21</v>
      </c>
      <c r="D459" t="s">
        <v>22</v>
      </c>
      <c r="E459" s="3" t="s">
        <v>23</v>
      </c>
      <c r="F459" s="4">
        <v>45890</v>
      </c>
      <c r="G459" s="4" t="s">
        <v>29</v>
      </c>
      <c r="H459" s="4" t="s">
        <v>56</v>
      </c>
      <c r="I459">
        <v>800</v>
      </c>
      <c r="J459">
        <v>15544</v>
      </c>
      <c r="K459">
        <v>6776</v>
      </c>
      <c r="L459">
        <v>8768</v>
      </c>
    </row>
    <row r="460" spans="1:12" hidden="1">
      <c r="A460" t="s">
        <v>12</v>
      </c>
      <c r="B460" t="s">
        <v>13</v>
      </c>
      <c r="C460" t="s">
        <v>14</v>
      </c>
      <c r="D460" t="s">
        <v>15</v>
      </c>
      <c r="E460" s="3" t="s">
        <v>23</v>
      </c>
      <c r="F460" s="4">
        <v>45892</v>
      </c>
      <c r="G460" s="4" t="s">
        <v>55</v>
      </c>
      <c r="H460" s="4" t="s">
        <v>18</v>
      </c>
      <c r="I460">
        <v>100</v>
      </c>
      <c r="J460">
        <v>2409</v>
      </c>
      <c r="K460">
        <v>984</v>
      </c>
      <c r="L460">
        <v>1425</v>
      </c>
    </row>
    <row r="461" spans="1:12" hidden="1">
      <c r="A461" t="s">
        <v>34</v>
      </c>
      <c r="B461" t="s">
        <v>26</v>
      </c>
      <c r="C461" t="s">
        <v>65</v>
      </c>
      <c r="D461" t="s">
        <v>66</v>
      </c>
      <c r="E461" s="3" t="s">
        <v>16</v>
      </c>
      <c r="F461" s="4">
        <v>45893</v>
      </c>
      <c r="G461" s="4" t="s">
        <v>36</v>
      </c>
      <c r="H461" s="4" t="s">
        <v>67</v>
      </c>
      <c r="I461">
        <v>600</v>
      </c>
      <c r="J461">
        <v>12570</v>
      </c>
      <c r="K461">
        <v>6132</v>
      </c>
      <c r="L461">
        <v>6438</v>
      </c>
    </row>
    <row r="462" spans="1:12" hidden="1">
      <c r="A462" t="s">
        <v>46</v>
      </c>
      <c r="B462" t="s">
        <v>13</v>
      </c>
      <c r="C462" t="s">
        <v>14</v>
      </c>
      <c r="D462" t="s">
        <v>22</v>
      </c>
      <c r="E462" s="3" t="s">
        <v>16</v>
      </c>
      <c r="F462" s="4">
        <v>45893</v>
      </c>
      <c r="G462" s="4" t="s">
        <v>36</v>
      </c>
      <c r="H462" s="4" t="s">
        <v>48</v>
      </c>
      <c r="I462">
        <v>300</v>
      </c>
      <c r="J462">
        <v>6438</v>
      </c>
      <c r="K462">
        <v>3066</v>
      </c>
      <c r="L462">
        <v>3372</v>
      </c>
    </row>
    <row r="463" spans="1:12" hidden="1">
      <c r="A463" t="s">
        <v>12</v>
      </c>
      <c r="B463" t="s">
        <v>13</v>
      </c>
      <c r="C463" t="s">
        <v>14</v>
      </c>
      <c r="D463" t="s">
        <v>15</v>
      </c>
      <c r="E463" s="3" t="s">
        <v>16</v>
      </c>
      <c r="F463" s="4">
        <v>45894</v>
      </c>
      <c r="G463" s="4" t="s">
        <v>17</v>
      </c>
      <c r="H463" s="4" t="s">
        <v>18</v>
      </c>
      <c r="I463">
        <v>900</v>
      </c>
      <c r="J463">
        <v>19593</v>
      </c>
      <c r="K463">
        <v>9198</v>
      </c>
      <c r="L463">
        <v>10395</v>
      </c>
    </row>
    <row r="464" spans="1:12" hidden="1">
      <c r="A464" t="s">
        <v>19</v>
      </c>
      <c r="B464" t="s">
        <v>20</v>
      </c>
      <c r="C464" t="s">
        <v>21</v>
      </c>
      <c r="D464" t="s">
        <v>22</v>
      </c>
      <c r="E464" s="3" t="s">
        <v>35</v>
      </c>
      <c r="F464" s="4">
        <v>45895</v>
      </c>
      <c r="G464" s="4" t="s">
        <v>24</v>
      </c>
      <c r="H464" s="4" t="s">
        <v>25</v>
      </c>
      <c r="I464">
        <v>900</v>
      </c>
      <c r="J464">
        <v>18981</v>
      </c>
      <c r="K464">
        <v>7623</v>
      </c>
      <c r="L464">
        <v>11358</v>
      </c>
    </row>
    <row r="465" spans="1:12" hidden="1">
      <c r="A465" t="s">
        <v>19</v>
      </c>
      <c r="B465" t="s">
        <v>26</v>
      </c>
      <c r="C465" t="s">
        <v>42</v>
      </c>
      <c r="D465" t="s">
        <v>43</v>
      </c>
      <c r="E465" s="3" t="s">
        <v>35</v>
      </c>
      <c r="F465" s="4">
        <v>45896</v>
      </c>
      <c r="G465" s="4" t="s">
        <v>44</v>
      </c>
      <c r="H465" s="4" t="s">
        <v>45</v>
      </c>
      <c r="I465">
        <v>300</v>
      </c>
      <c r="J465">
        <v>5859</v>
      </c>
      <c r="K465">
        <v>2541</v>
      </c>
      <c r="L465">
        <v>3318</v>
      </c>
    </row>
    <row r="466" spans="1:12" hidden="1">
      <c r="A466" t="s">
        <v>46</v>
      </c>
      <c r="B466" t="s">
        <v>13</v>
      </c>
      <c r="C466" t="s">
        <v>14</v>
      </c>
      <c r="D466" t="s">
        <v>22</v>
      </c>
      <c r="E466" s="3" t="s">
        <v>35</v>
      </c>
      <c r="F466" s="4">
        <v>45896</v>
      </c>
      <c r="G466" s="4" t="s">
        <v>44</v>
      </c>
      <c r="H466" s="4" t="s">
        <v>48</v>
      </c>
      <c r="I466">
        <v>100</v>
      </c>
      <c r="J466">
        <v>2028</v>
      </c>
      <c r="K466">
        <v>847</v>
      </c>
      <c r="L466">
        <v>1181</v>
      </c>
    </row>
    <row r="467" spans="1:12" hidden="1">
      <c r="A467" t="s">
        <v>12</v>
      </c>
      <c r="B467" t="s">
        <v>26</v>
      </c>
      <c r="C467" t="s">
        <v>27</v>
      </c>
      <c r="D467" t="s">
        <v>28</v>
      </c>
      <c r="E467" s="3" t="s">
        <v>16</v>
      </c>
      <c r="F467" s="4">
        <v>45896</v>
      </c>
      <c r="G467" s="4" t="s">
        <v>44</v>
      </c>
      <c r="H467" s="4" t="s">
        <v>60</v>
      </c>
      <c r="I467">
        <v>800</v>
      </c>
      <c r="J467">
        <v>17160</v>
      </c>
      <c r="K467">
        <v>8176</v>
      </c>
      <c r="L467">
        <v>8984</v>
      </c>
    </row>
    <row r="468" spans="1:12" hidden="1">
      <c r="A468" t="s">
        <v>12</v>
      </c>
      <c r="B468" t="s">
        <v>26</v>
      </c>
      <c r="C468" t="s">
        <v>27</v>
      </c>
      <c r="D468" t="s">
        <v>28</v>
      </c>
      <c r="E468" s="3" t="s">
        <v>35</v>
      </c>
      <c r="F468" s="4">
        <v>45897</v>
      </c>
      <c r="G468" s="4" t="s">
        <v>29</v>
      </c>
      <c r="H468" s="4" t="s">
        <v>68</v>
      </c>
      <c r="I468">
        <v>300</v>
      </c>
      <c r="J468">
        <v>5532</v>
      </c>
      <c r="K468">
        <v>2541</v>
      </c>
      <c r="L468">
        <v>2991</v>
      </c>
    </row>
    <row r="469" spans="1:12" hidden="1">
      <c r="A469" t="s">
        <v>12</v>
      </c>
      <c r="B469" t="s">
        <v>13</v>
      </c>
      <c r="C469" t="s">
        <v>14</v>
      </c>
      <c r="D469" t="s">
        <v>15</v>
      </c>
      <c r="E469" s="3" t="s">
        <v>16</v>
      </c>
      <c r="F469" s="4">
        <v>45898</v>
      </c>
      <c r="G469" s="4" t="s">
        <v>47</v>
      </c>
      <c r="H469" s="4" t="s">
        <v>18</v>
      </c>
      <c r="I469">
        <v>500</v>
      </c>
      <c r="J469">
        <v>12575</v>
      </c>
      <c r="K469">
        <v>5110</v>
      </c>
      <c r="L469">
        <v>7465</v>
      </c>
    </row>
    <row r="470" spans="1:12" hidden="1">
      <c r="A470" t="s">
        <v>34</v>
      </c>
      <c r="B470" t="s">
        <v>20</v>
      </c>
      <c r="C470" t="s">
        <v>21</v>
      </c>
      <c r="D470" t="s">
        <v>22</v>
      </c>
      <c r="E470" s="3" t="s">
        <v>35</v>
      </c>
      <c r="F470" s="4">
        <v>45900</v>
      </c>
      <c r="G470" s="4" t="s">
        <v>36</v>
      </c>
      <c r="H470" s="4" t="s">
        <v>52</v>
      </c>
      <c r="I470">
        <v>800</v>
      </c>
      <c r="J470">
        <v>16144</v>
      </c>
      <c r="K470">
        <v>6776</v>
      </c>
      <c r="L470">
        <v>9368</v>
      </c>
    </row>
    <row r="471" spans="1:12" hidden="1">
      <c r="A471" t="s">
        <v>34</v>
      </c>
      <c r="B471" t="s">
        <v>13</v>
      </c>
      <c r="C471" t="s">
        <v>14</v>
      </c>
      <c r="D471" t="s">
        <v>15</v>
      </c>
      <c r="E471" s="3" t="s">
        <v>23</v>
      </c>
      <c r="F471" s="4">
        <v>45902</v>
      </c>
      <c r="G471" s="4" t="s">
        <v>24</v>
      </c>
      <c r="H471" s="4" t="s">
        <v>37</v>
      </c>
      <c r="I471">
        <v>900</v>
      </c>
      <c r="J471">
        <v>18486</v>
      </c>
      <c r="K471">
        <v>8856</v>
      </c>
      <c r="L471">
        <v>9630</v>
      </c>
    </row>
    <row r="472" spans="1:12" hidden="1">
      <c r="A472" t="s">
        <v>34</v>
      </c>
      <c r="B472" t="s">
        <v>13</v>
      </c>
      <c r="C472" t="s">
        <v>14</v>
      </c>
      <c r="D472" t="s">
        <v>15</v>
      </c>
      <c r="E472" s="3" t="s">
        <v>23</v>
      </c>
      <c r="F472" s="4">
        <v>45904</v>
      </c>
      <c r="G472" s="4" t="s">
        <v>29</v>
      </c>
      <c r="H472" s="4" t="s">
        <v>37</v>
      </c>
      <c r="I472">
        <v>100</v>
      </c>
      <c r="J472">
        <v>2106</v>
      </c>
      <c r="K472">
        <v>984</v>
      </c>
      <c r="L472">
        <v>1122</v>
      </c>
    </row>
    <row r="473" spans="1:12" hidden="1">
      <c r="A473" t="s">
        <v>12</v>
      </c>
      <c r="B473" t="s">
        <v>26</v>
      </c>
      <c r="C473" t="s">
        <v>27</v>
      </c>
      <c r="D473" t="s">
        <v>28</v>
      </c>
      <c r="E473" s="3" t="s">
        <v>35</v>
      </c>
      <c r="F473" s="4">
        <v>45904</v>
      </c>
      <c r="G473" s="4" t="s">
        <v>29</v>
      </c>
      <c r="H473" s="4" t="s">
        <v>60</v>
      </c>
      <c r="I473">
        <v>900</v>
      </c>
      <c r="J473">
        <v>17289</v>
      </c>
      <c r="K473">
        <v>7623</v>
      </c>
      <c r="L473">
        <v>9666</v>
      </c>
    </row>
    <row r="474" spans="1:12" hidden="1">
      <c r="A474" t="s">
        <v>76</v>
      </c>
      <c r="B474" t="s">
        <v>26</v>
      </c>
      <c r="C474" t="s">
        <v>49</v>
      </c>
      <c r="D474" t="s">
        <v>50</v>
      </c>
      <c r="E474" s="3" t="s">
        <v>23</v>
      </c>
      <c r="F474" s="4">
        <v>45908</v>
      </c>
      <c r="G474" s="4" t="s">
        <v>17</v>
      </c>
      <c r="H474" s="4" t="s">
        <v>77</v>
      </c>
      <c r="I474">
        <v>100</v>
      </c>
      <c r="J474">
        <v>2029</v>
      </c>
      <c r="K474">
        <v>984</v>
      </c>
      <c r="L474">
        <v>1045</v>
      </c>
    </row>
    <row r="475" spans="1:12" hidden="1">
      <c r="A475" t="s">
        <v>19</v>
      </c>
      <c r="B475" t="s">
        <v>20</v>
      </c>
      <c r="C475" t="s">
        <v>21</v>
      </c>
      <c r="D475" t="s">
        <v>22</v>
      </c>
      <c r="E475" s="3" t="s">
        <v>16</v>
      </c>
      <c r="F475" s="4">
        <v>45909</v>
      </c>
      <c r="G475" s="4" t="s">
        <v>24</v>
      </c>
      <c r="H475" s="4" t="s">
        <v>25</v>
      </c>
      <c r="I475">
        <v>600</v>
      </c>
      <c r="J475">
        <v>12936</v>
      </c>
      <c r="K475">
        <v>6132</v>
      </c>
      <c r="L475">
        <v>6804</v>
      </c>
    </row>
    <row r="476" spans="1:12" hidden="1">
      <c r="A476" t="s">
        <v>34</v>
      </c>
      <c r="B476" t="s">
        <v>38</v>
      </c>
      <c r="C476" t="s">
        <v>39</v>
      </c>
      <c r="D476" t="s">
        <v>40</v>
      </c>
      <c r="E476" s="3" t="s">
        <v>23</v>
      </c>
      <c r="F476" s="4">
        <v>45909</v>
      </c>
      <c r="G476" s="4" t="s">
        <v>24</v>
      </c>
      <c r="H476" s="4" t="s">
        <v>71</v>
      </c>
      <c r="I476">
        <v>500</v>
      </c>
      <c r="J476">
        <v>11550</v>
      </c>
      <c r="K476">
        <v>4920</v>
      </c>
      <c r="L476">
        <v>6630</v>
      </c>
    </row>
    <row r="477" spans="1:12" hidden="1">
      <c r="A477" t="s">
        <v>34</v>
      </c>
      <c r="B477" t="s">
        <v>26</v>
      </c>
      <c r="C477" t="s">
        <v>65</v>
      </c>
      <c r="D477" t="s">
        <v>66</v>
      </c>
      <c r="E477" s="3" t="s">
        <v>23</v>
      </c>
      <c r="F477" s="4">
        <v>45911</v>
      </c>
      <c r="G477" s="4" t="s">
        <v>29</v>
      </c>
      <c r="H477" s="4" t="s">
        <v>67</v>
      </c>
      <c r="I477">
        <v>600</v>
      </c>
      <c r="J477">
        <v>14580</v>
      </c>
      <c r="K477">
        <v>5904</v>
      </c>
      <c r="L477">
        <v>8676</v>
      </c>
    </row>
    <row r="478" spans="1:12" hidden="1">
      <c r="A478" t="s">
        <v>12</v>
      </c>
      <c r="B478" t="s">
        <v>13</v>
      </c>
      <c r="C478" t="s">
        <v>14</v>
      </c>
      <c r="D478" t="s">
        <v>15</v>
      </c>
      <c r="E478" s="3" t="s">
        <v>23</v>
      </c>
      <c r="F478" s="4">
        <v>45913</v>
      </c>
      <c r="G478" s="4" t="s">
        <v>55</v>
      </c>
      <c r="H478" s="4" t="s">
        <v>18</v>
      </c>
      <c r="I478">
        <v>600</v>
      </c>
      <c r="J478">
        <v>13566</v>
      </c>
      <c r="K478">
        <v>5904</v>
      </c>
      <c r="L478">
        <v>7662</v>
      </c>
    </row>
    <row r="479" spans="1:12" hidden="1">
      <c r="A479" t="s">
        <v>34</v>
      </c>
      <c r="B479" t="s">
        <v>20</v>
      </c>
      <c r="C479" t="s">
        <v>21</v>
      </c>
      <c r="D479" t="s">
        <v>22</v>
      </c>
      <c r="E479" s="3" t="s">
        <v>16</v>
      </c>
      <c r="F479" s="4">
        <v>45913</v>
      </c>
      <c r="G479" s="4" t="s">
        <v>55</v>
      </c>
      <c r="H479" s="4" t="s">
        <v>52</v>
      </c>
      <c r="I479">
        <v>100</v>
      </c>
      <c r="J479">
        <v>2058</v>
      </c>
      <c r="K479">
        <v>1022</v>
      </c>
      <c r="L479">
        <v>1036</v>
      </c>
    </row>
    <row r="480" spans="1:12" hidden="1">
      <c r="A480" t="s">
        <v>19</v>
      </c>
      <c r="B480" t="s">
        <v>20</v>
      </c>
      <c r="C480" t="s">
        <v>21</v>
      </c>
      <c r="D480" t="s">
        <v>22</v>
      </c>
      <c r="E480" s="3" t="s">
        <v>23</v>
      </c>
      <c r="F480" s="4">
        <v>45916</v>
      </c>
      <c r="G480" s="4" t="s">
        <v>24</v>
      </c>
      <c r="H480" s="4" t="s">
        <v>56</v>
      </c>
      <c r="I480">
        <v>100</v>
      </c>
      <c r="J480">
        <v>1741</v>
      </c>
      <c r="K480">
        <v>847</v>
      </c>
      <c r="L480">
        <v>894</v>
      </c>
    </row>
    <row r="481" spans="1:12" hidden="1">
      <c r="A481" t="s">
        <v>12</v>
      </c>
      <c r="B481" t="s">
        <v>26</v>
      </c>
      <c r="C481" t="s">
        <v>27</v>
      </c>
      <c r="D481" t="s">
        <v>28</v>
      </c>
      <c r="E481" s="3" t="s">
        <v>16</v>
      </c>
      <c r="F481" s="4">
        <v>45917</v>
      </c>
      <c r="G481" s="4" t="s">
        <v>44</v>
      </c>
      <c r="H481" s="4" t="s">
        <v>60</v>
      </c>
      <c r="I481">
        <v>200</v>
      </c>
      <c r="J481">
        <v>5002</v>
      </c>
      <c r="K481">
        <v>2044</v>
      </c>
      <c r="L481">
        <v>2958</v>
      </c>
    </row>
    <row r="482" spans="1:12" hidden="1">
      <c r="A482" t="s">
        <v>34</v>
      </c>
      <c r="B482" t="s">
        <v>26</v>
      </c>
      <c r="C482" t="s">
        <v>49</v>
      </c>
      <c r="D482" t="s">
        <v>50</v>
      </c>
      <c r="E482" s="3" t="s">
        <v>35</v>
      </c>
      <c r="F482" s="4">
        <v>45918</v>
      </c>
      <c r="G482" s="4" t="s">
        <v>29</v>
      </c>
      <c r="H482" s="4" t="s">
        <v>51</v>
      </c>
      <c r="I482">
        <v>100</v>
      </c>
      <c r="J482">
        <v>1795</v>
      </c>
      <c r="K482">
        <v>847</v>
      </c>
      <c r="L482">
        <v>948</v>
      </c>
    </row>
    <row r="483" spans="1:12" hidden="1">
      <c r="A483" t="s">
        <v>46</v>
      </c>
      <c r="B483" t="s">
        <v>13</v>
      </c>
      <c r="C483" t="s">
        <v>14</v>
      </c>
      <c r="D483" t="s">
        <v>22</v>
      </c>
      <c r="E483" s="3" t="s">
        <v>23</v>
      </c>
      <c r="F483" s="4">
        <v>45921</v>
      </c>
      <c r="G483" s="4" t="s">
        <v>36</v>
      </c>
      <c r="H483" s="4" t="s">
        <v>48</v>
      </c>
      <c r="I483">
        <v>400</v>
      </c>
      <c r="J483">
        <v>8592</v>
      </c>
      <c r="K483">
        <v>3936</v>
      </c>
      <c r="L483">
        <v>4656</v>
      </c>
    </row>
    <row r="484" spans="1:12" hidden="1">
      <c r="A484" t="s">
        <v>34</v>
      </c>
      <c r="B484" t="s">
        <v>26</v>
      </c>
      <c r="C484" t="s">
        <v>49</v>
      </c>
      <c r="D484" t="s">
        <v>50</v>
      </c>
      <c r="E484" s="3" t="s">
        <v>23</v>
      </c>
      <c r="F484" s="4">
        <v>45924</v>
      </c>
      <c r="G484" s="4" t="s">
        <v>44</v>
      </c>
      <c r="H484" s="4" t="s">
        <v>51</v>
      </c>
      <c r="I484">
        <v>600</v>
      </c>
      <c r="J484">
        <v>12690</v>
      </c>
      <c r="K484">
        <v>5904</v>
      </c>
      <c r="L484">
        <v>6786</v>
      </c>
    </row>
    <row r="485" spans="1:12" hidden="1">
      <c r="A485" t="s">
        <v>46</v>
      </c>
      <c r="B485" t="s">
        <v>13</v>
      </c>
      <c r="C485" t="s">
        <v>14</v>
      </c>
      <c r="D485" t="s">
        <v>22</v>
      </c>
      <c r="E485" s="3" t="s">
        <v>23</v>
      </c>
      <c r="F485" s="4">
        <v>45924</v>
      </c>
      <c r="G485" s="4" t="s">
        <v>44</v>
      </c>
      <c r="H485" s="4" t="s">
        <v>48</v>
      </c>
      <c r="I485">
        <v>300</v>
      </c>
      <c r="J485">
        <v>6582</v>
      </c>
      <c r="K485">
        <v>2952</v>
      </c>
      <c r="L485">
        <v>3630</v>
      </c>
    </row>
    <row r="486" spans="1:12" hidden="1">
      <c r="A486" t="s">
        <v>19</v>
      </c>
      <c r="B486" t="s">
        <v>20</v>
      </c>
      <c r="C486" t="s">
        <v>21</v>
      </c>
      <c r="D486" t="s">
        <v>22</v>
      </c>
      <c r="E486" s="3" t="s">
        <v>23</v>
      </c>
      <c r="F486" s="4">
        <v>45925</v>
      </c>
      <c r="G486" s="4" t="s">
        <v>29</v>
      </c>
      <c r="H486" s="4" t="s">
        <v>56</v>
      </c>
      <c r="I486">
        <v>400</v>
      </c>
      <c r="J486">
        <v>9672</v>
      </c>
      <c r="K486">
        <v>3936</v>
      </c>
      <c r="L486">
        <v>5736</v>
      </c>
    </row>
    <row r="487" spans="1:12" hidden="1">
      <c r="A487" t="s">
        <v>19</v>
      </c>
      <c r="B487" t="s">
        <v>20</v>
      </c>
      <c r="C487" t="s">
        <v>21</v>
      </c>
      <c r="D487" t="s">
        <v>22</v>
      </c>
      <c r="E487" s="3" t="s">
        <v>16</v>
      </c>
      <c r="F487" s="4">
        <v>45925</v>
      </c>
      <c r="G487" s="4" t="s">
        <v>29</v>
      </c>
      <c r="H487" s="4" t="s">
        <v>56</v>
      </c>
      <c r="I487">
        <v>900</v>
      </c>
      <c r="J487">
        <v>22014</v>
      </c>
      <c r="K487">
        <v>9198</v>
      </c>
      <c r="L487">
        <v>12816</v>
      </c>
    </row>
    <row r="488" spans="1:12" hidden="1">
      <c r="A488" t="s">
        <v>19</v>
      </c>
      <c r="B488" t="s">
        <v>26</v>
      </c>
      <c r="C488" t="s">
        <v>42</v>
      </c>
      <c r="D488" t="s">
        <v>43</v>
      </c>
      <c r="E488" s="3" t="s">
        <v>23</v>
      </c>
      <c r="F488" s="4">
        <v>45926</v>
      </c>
      <c r="G488" s="4" t="s">
        <v>47</v>
      </c>
      <c r="H488" s="4" t="s">
        <v>45</v>
      </c>
      <c r="I488">
        <v>600</v>
      </c>
      <c r="J488">
        <v>14004</v>
      </c>
      <c r="K488">
        <v>5904</v>
      </c>
      <c r="L488">
        <v>8100</v>
      </c>
    </row>
    <row r="489" spans="1:12" hidden="1">
      <c r="A489" t="s">
        <v>12</v>
      </c>
      <c r="B489" t="s">
        <v>26</v>
      </c>
      <c r="C489" t="s">
        <v>27</v>
      </c>
      <c r="D489" t="s">
        <v>28</v>
      </c>
      <c r="E489" s="3" t="s">
        <v>35</v>
      </c>
      <c r="F489" s="4">
        <v>45926</v>
      </c>
      <c r="G489" s="4" t="s">
        <v>47</v>
      </c>
      <c r="H489" s="4" t="s">
        <v>60</v>
      </c>
      <c r="I489">
        <v>1000</v>
      </c>
      <c r="J489">
        <v>18530</v>
      </c>
      <c r="K489">
        <v>8470</v>
      </c>
      <c r="L489">
        <v>10060</v>
      </c>
    </row>
    <row r="490" spans="1:12" hidden="1">
      <c r="A490" t="s">
        <v>19</v>
      </c>
      <c r="B490" t="s">
        <v>26</v>
      </c>
      <c r="C490" t="s">
        <v>42</v>
      </c>
      <c r="D490" t="s">
        <v>43</v>
      </c>
      <c r="E490" s="3" t="s">
        <v>35</v>
      </c>
      <c r="F490" s="4">
        <v>45927</v>
      </c>
      <c r="G490" s="4" t="s">
        <v>55</v>
      </c>
      <c r="H490" s="4" t="s">
        <v>45</v>
      </c>
      <c r="I490">
        <v>700</v>
      </c>
      <c r="J490">
        <v>13139</v>
      </c>
      <c r="K490">
        <v>5929</v>
      </c>
      <c r="L490">
        <v>7210</v>
      </c>
    </row>
    <row r="491" spans="1:12" hidden="1">
      <c r="A491" t="s">
        <v>34</v>
      </c>
      <c r="B491" t="s">
        <v>26</v>
      </c>
      <c r="C491" t="s">
        <v>65</v>
      </c>
      <c r="D491" t="s">
        <v>66</v>
      </c>
      <c r="E491" s="3" t="s">
        <v>35</v>
      </c>
      <c r="F491" s="4">
        <v>45928</v>
      </c>
      <c r="G491" s="4" t="s">
        <v>36</v>
      </c>
      <c r="H491" s="4" t="s">
        <v>67</v>
      </c>
      <c r="I491">
        <v>500</v>
      </c>
      <c r="J491">
        <v>8715</v>
      </c>
      <c r="K491">
        <v>4235</v>
      </c>
      <c r="L491">
        <v>4480</v>
      </c>
    </row>
    <row r="492" spans="1:12" hidden="1">
      <c r="A492" t="s">
        <v>34</v>
      </c>
      <c r="B492" t="s">
        <v>20</v>
      </c>
      <c r="C492" t="s">
        <v>21</v>
      </c>
      <c r="D492" t="s">
        <v>22</v>
      </c>
      <c r="E492" s="3" t="s">
        <v>35</v>
      </c>
      <c r="F492" s="4">
        <v>45931</v>
      </c>
      <c r="G492" s="4" t="s">
        <v>44</v>
      </c>
      <c r="H492" s="4" t="s">
        <v>52</v>
      </c>
      <c r="I492">
        <v>400</v>
      </c>
      <c r="J492">
        <v>6944</v>
      </c>
      <c r="K492">
        <v>3388</v>
      </c>
      <c r="L492">
        <v>3556</v>
      </c>
    </row>
    <row r="493" spans="1:12" hidden="1">
      <c r="A493" t="s">
        <v>19</v>
      </c>
      <c r="B493" t="s">
        <v>26</v>
      </c>
      <c r="C493" t="s">
        <v>42</v>
      </c>
      <c r="D493" t="s">
        <v>43</v>
      </c>
      <c r="E493" s="3" t="s">
        <v>16</v>
      </c>
      <c r="F493" s="4">
        <v>45932</v>
      </c>
      <c r="G493" s="4" t="s">
        <v>29</v>
      </c>
      <c r="H493" s="4" t="s">
        <v>45</v>
      </c>
      <c r="I493">
        <v>500</v>
      </c>
      <c r="J493">
        <v>12760</v>
      </c>
      <c r="K493">
        <v>5110</v>
      </c>
      <c r="L493">
        <v>7650</v>
      </c>
    </row>
    <row r="494" spans="1:12" hidden="1">
      <c r="A494" t="s">
        <v>19</v>
      </c>
      <c r="B494" t="s">
        <v>26</v>
      </c>
      <c r="C494" t="s">
        <v>42</v>
      </c>
      <c r="D494" t="s">
        <v>43</v>
      </c>
      <c r="E494" s="3" t="s">
        <v>16</v>
      </c>
      <c r="F494" s="4">
        <v>45934</v>
      </c>
      <c r="G494" s="4" t="s">
        <v>55</v>
      </c>
      <c r="H494" s="4" t="s">
        <v>45</v>
      </c>
      <c r="I494">
        <v>1000</v>
      </c>
      <c r="J494">
        <v>24070</v>
      </c>
      <c r="K494">
        <v>10220</v>
      </c>
      <c r="L494">
        <v>13850</v>
      </c>
    </row>
    <row r="495" spans="1:12" hidden="1">
      <c r="A495" t="s">
        <v>34</v>
      </c>
      <c r="B495" t="s">
        <v>13</v>
      </c>
      <c r="C495" t="s">
        <v>14</v>
      </c>
      <c r="D495" t="s">
        <v>15</v>
      </c>
      <c r="E495" s="3" t="s">
        <v>23</v>
      </c>
      <c r="F495" s="4">
        <v>45935</v>
      </c>
      <c r="G495" s="4" t="s">
        <v>36</v>
      </c>
      <c r="H495" s="4" t="s">
        <v>37</v>
      </c>
      <c r="I495">
        <v>200</v>
      </c>
      <c r="J495">
        <v>4186</v>
      </c>
      <c r="K495">
        <v>1968</v>
      </c>
      <c r="L495">
        <v>2218</v>
      </c>
    </row>
    <row r="496" spans="1:12" hidden="1">
      <c r="A496" t="s">
        <v>19</v>
      </c>
      <c r="B496" t="s">
        <v>20</v>
      </c>
      <c r="C496" t="s">
        <v>21</v>
      </c>
      <c r="D496" t="s">
        <v>22</v>
      </c>
      <c r="E496" s="3" t="s">
        <v>35</v>
      </c>
      <c r="F496" s="4">
        <v>45936</v>
      </c>
      <c r="G496" s="4" t="s">
        <v>17</v>
      </c>
      <c r="H496" s="4" t="s">
        <v>25</v>
      </c>
      <c r="I496">
        <v>700</v>
      </c>
      <c r="J496">
        <v>13195</v>
      </c>
      <c r="K496">
        <v>5929</v>
      </c>
      <c r="L496">
        <v>7266</v>
      </c>
    </row>
    <row r="497" spans="1:12" hidden="1">
      <c r="A497" t="s">
        <v>19</v>
      </c>
      <c r="B497" t="s">
        <v>20</v>
      </c>
      <c r="C497" t="s">
        <v>21</v>
      </c>
      <c r="D497" t="s">
        <v>22</v>
      </c>
      <c r="E497" s="3" t="s">
        <v>23</v>
      </c>
      <c r="F497" s="4">
        <v>45937</v>
      </c>
      <c r="G497" s="4" t="s">
        <v>24</v>
      </c>
      <c r="H497" s="4" t="s">
        <v>56</v>
      </c>
      <c r="I497">
        <v>200</v>
      </c>
      <c r="J497">
        <v>3922</v>
      </c>
      <c r="K497">
        <v>1694</v>
      </c>
      <c r="L497">
        <v>2228</v>
      </c>
    </row>
    <row r="498" spans="1:12" hidden="1">
      <c r="A498" t="s">
        <v>34</v>
      </c>
      <c r="B498" t="s">
        <v>26</v>
      </c>
      <c r="C498" t="s">
        <v>65</v>
      </c>
      <c r="D498" t="s">
        <v>66</v>
      </c>
      <c r="E498" s="3" t="s">
        <v>23</v>
      </c>
      <c r="F498" s="4">
        <v>45938</v>
      </c>
      <c r="G498" s="4" t="s">
        <v>44</v>
      </c>
      <c r="H498" s="4" t="s">
        <v>67</v>
      </c>
      <c r="I498">
        <v>1000</v>
      </c>
      <c r="J498">
        <v>23970</v>
      </c>
      <c r="K498">
        <v>9840</v>
      </c>
      <c r="L498">
        <v>14130</v>
      </c>
    </row>
    <row r="499" spans="1:12" hidden="1">
      <c r="A499" t="s">
        <v>12</v>
      </c>
      <c r="B499" t="s">
        <v>13</v>
      </c>
      <c r="C499" t="s">
        <v>72</v>
      </c>
      <c r="D499" t="s">
        <v>73</v>
      </c>
      <c r="E499" s="3" t="s">
        <v>35</v>
      </c>
      <c r="F499" s="4">
        <v>45940</v>
      </c>
      <c r="G499" s="4" t="s">
        <v>47</v>
      </c>
      <c r="H499" s="4" t="s">
        <v>74</v>
      </c>
      <c r="I499">
        <v>500</v>
      </c>
      <c r="J499">
        <v>8940</v>
      </c>
      <c r="K499">
        <v>4235</v>
      </c>
      <c r="L499">
        <v>4705</v>
      </c>
    </row>
    <row r="500" spans="1:12" hidden="1">
      <c r="A500" t="s">
        <v>12</v>
      </c>
      <c r="B500" t="s">
        <v>26</v>
      </c>
      <c r="C500" t="s">
        <v>27</v>
      </c>
      <c r="D500" t="s">
        <v>28</v>
      </c>
      <c r="E500" s="3" t="s">
        <v>16</v>
      </c>
      <c r="F500" s="4">
        <v>45941</v>
      </c>
      <c r="G500" s="4" t="s">
        <v>55</v>
      </c>
      <c r="H500" s="4" t="s">
        <v>60</v>
      </c>
      <c r="I500">
        <v>200</v>
      </c>
      <c r="J500">
        <v>5002</v>
      </c>
      <c r="K500">
        <v>2044</v>
      </c>
      <c r="L500">
        <v>2958</v>
      </c>
    </row>
    <row r="501" spans="1:12" hidden="1">
      <c r="A501" t="s">
        <v>34</v>
      </c>
      <c r="B501" t="s">
        <v>13</v>
      </c>
      <c r="C501" t="s">
        <v>57</v>
      </c>
      <c r="D501" t="s">
        <v>58</v>
      </c>
      <c r="E501" s="3" t="s">
        <v>35</v>
      </c>
      <c r="F501" s="4">
        <v>45943</v>
      </c>
      <c r="G501" s="4" t="s">
        <v>17</v>
      </c>
      <c r="H501" s="4" t="s">
        <v>75</v>
      </c>
      <c r="I501">
        <v>1000</v>
      </c>
      <c r="J501">
        <v>17190</v>
      </c>
      <c r="K501">
        <v>8470</v>
      </c>
      <c r="L501">
        <v>8720</v>
      </c>
    </row>
    <row r="502" spans="1:12" hidden="1">
      <c r="A502" t="s">
        <v>34</v>
      </c>
      <c r="B502" t="s">
        <v>26</v>
      </c>
      <c r="C502" t="s">
        <v>49</v>
      </c>
      <c r="D502" t="s">
        <v>50</v>
      </c>
      <c r="E502" s="3" t="s">
        <v>16</v>
      </c>
      <c r="F502" s="4">
        <v>45945</v>
      </c>
      <c r="G502" s="4" t="s">
        <v>44</v>
      </c>
      <c r="H502" s="4" t="s">
        <v>51</v>
      </c>
      <c r="I502">
        <v>900</v>
      </c>
      <c r="J502">
        <v>21042</v>
      </c>
      <c r="K502">
        <v>9198</v>
      </c>
      <c r="L502">
        <v>11844</v>
      </c>
    </row>
    <row r="503" spans="1:12" hidden="1">
      <c r="A503" t="s">
        <v>46</v>
      </c>
      <c r="B503" t="s">
        <v>13</v>
      </c>
      <c r="C503" t="s">
        <v>14</v>
      </c>
      <c r="D503" t="s">
        <v>22</v>
      </c>
      <c r="E503" s="3" t="s">
        <v>23</v>
      </c>
      <c r="F503" s="4">
        <v>45945</v>
      </c>
      <c r="G503" s="4" t="s">
        <v>44</v>
      </c>
      <c r="H503" s="4" t="s">
        <v>48</v>
      </c>
      <c r="I503">
        <v>500</v>
      </c>
      <c r="J503">
        <v>11530</v>
      </c>
      <c r="K503">
        <v>4920</v>
      </c>
      <c r="L503">
        <v>6610</v>
      </c>
    </row>
    <row r="504" spans="1:12" hidden="1">
      <c r="A504" t="s">
        <v>34</v>
      </c>
      <c r="B504" t="s">
        <v>13</v>
      </c>
      <c r="C504" t="s">
        <v>57</v>
      </c>
      <c r="D504" t="s">
        <v>58</v>
      </c>
      <c r="E504" s="3" t="s">
        <v>35</v>
      </c>
      <c r="F504" s="4">
        <v>45946</v>
      </c>
      <c r="G504" s="4" t="s">
        <v>29</v>
      </c>
      <c r="H504" s="4" t="s">
        <v>81</v>
      </c>
      <c r="I504">
        <v>800</v>
      </c>
      <c r="J504">
        <v>15312</v>
      </c>
      <c r="K504">
        <v>6776</v>
      </c>
      <c r="L504">
        <v>8536</v>
      </c>
    </row>
    <row r="505" spans="1:12" hidden="1">
      <c r="A505" t="s">
        <v>19</v>
      </c>
      <c r="B505" t="s">
        <v>20</v>
      </c>
      <c r="C505" t="s">
        <v>21</v>
      </c>
      <c r="D505" t="s">
        <v>22</v>
      </c>
      <c r="E505" s="3" t="s">
        <v>16</v>
      </c>
      <c r="F505" s="4">
        <v>45947</v>
      </c>
      <c r="G505" s="4" t="s">
        <v>47</v>
      </c>
      <c r="H505" s="4" t="s">
        <v>25</v>
      </c>
      <c r="I505">
        <v>900</v>
      </c>
      <c r="J505">
        <v>19161</v>
      </c>
      <c r="K505">
        <v>9198</v>
      </c>
      <c r="L505">
        <v>9963</v>
      </c>
    </row>
    <row r="506" spans="1:12" hidden="1">
      <c r="A506" t="s">
        <v>34</v>
      </c>
      <c r="B506" t="s">
        <v>20</v>
      </c>
      <c r="C506" t="s">
        <v>21</v>
      </c>
      <c r="D506" t="s">
        <v>22</v>
      </c>
      <c r="E506" s="3" t="s">
        <v>16</v>
      </c>
      <c r="F506" s="4">
        <v>45948</v>
      </c>
      <c r="G506" s="4" t="s">
        <v>55</v>
      </c>
      <c r="H506" s="4" t="s">
        <v>52</v>
      </c>
      <c r="I506">
        <v>500</v>
      </c>
      <c r="J506">
        <v>10940</v>
      </c>
      <c r="K506">
        <v>5110</v>
      </c>
      <c r="L506">
        <v>5830</v>
      </c>
    </row>
    <row r="507" spans="1:12" hidden="1">
      <c r="A507" t="s">
        <v>12</v>
      </c>
      <c r="B507" t="s">
        <v>13</v>
      </c>
      <c r="C507" t="s">
        <v>14</v>
      </c>
      <c r="D507" t="s">
        <v>15</v>
      </c>
      <c r="E507" s="3" t="s">
        <v>35</v>
      </c>
      <c r="F507" s="4">
        <v>45949</v>
      </c>
      <c r="G507" s="4" t="s">
        <v>36</v>
      </c>
      <c r="H507" s="4" t="s">
        <v>18</v>
      </c>
      <c r="I507">
        <v>1000</v>
      </c>
      <c r="J507">
        <v>21010</v>
      </c>
      <c r="K507">
        <v>8470</v>
      </c>
      <c r="L507">
        <v>12540</v>
      </c>
    </row>
    <row r="508" spans="1:12" hidden="1">
      <c r="A508" t="s">
        <v>34</v>
      </c>
      <c r="B508" t="s">
        <v>26</v>
      </c>
      <c r="C508" t="s">
        <v>65</v>
      </c>
      <c r="D508" t="s">
        <v>66</v>
      </c>
      <c r="E508" s="3" t="s">
        <v>35</v>
      </c>
      <c r="F508" s="4">
        <v>45951</v>
      </c>
      <c r="G508" s="4" t="s">
        <v>24</v>
      </c>
      <c r="H508" s="4" t="s">
        <v>67</v>
      </c>
      <c r="I508">
        <v>900</v>
      </c>
      <c r="J508">
        <v>18576</v>
      </c>
      <c r="K508">
        <v>7623</v>
      </c>
      <c r="L508">
        <v>10953</v>
      </c>
    </row>
    <row r="509" spans="1:12" hidden="1">
      <c r="A509" t="s">
        <v>34</v>
      </c>
      <c r="B509" t="s">
        <v>20</v>
      </c>
      <c r="C509" t="s">
        <v>21</v>
      </c>
      <c r="D509" t="s">
        <v>22</v>
      </c>
      <c r="E509" s="3" t="s">
        <v>23</v>
      </c>
      <c r="F509" s="4">
        <v>45951</v>
      </c>
      <c r="G509" s="4" t="s">
        <v>24</v>
      </c>
      <c r="H509" s="4" t="s">
        <v>52</v>
      </c>
      <c r="I509">
        <v>200</v>
      </c>
      <c r="J509">
        <v>4484</v>
      </c>
      <c r="K509">
        <v>1968</v>
      </c>
      <c r="L509">
        <v>2516</v>
      </c>
    </row>
    <row r="510" spans="1:12" hidden="1">
      <c r="A510" t="s">
        <v>19</v>
      </c>
      <c r="B510" t="s">
        <v>20</v>
      </c>
      <c r="C510" t="s">
        <v>21</v>
      </c>
      <c r="D510" t="s">
        <v>22</v>
      </c>
      <c r="E510" s="3" t="s">
        <v>23</v>
      </c>
      <c r="F510" s="4">
        <v>45951</v>
      </c>
      <c r="G510" s="4" t="s">
        <v>24</v>
      </c>
      <c r="H510" s="4" t="s">
        <v>56</v>
      </c>
      <c r="I510">
        <v>700</v>
      </c>
      <c r="J510">
        <v>13797</v>
      </c>
      <c r="K510">
        <v>6888</v>
      </c>
      <c r="L510">
        <v>6909</v>
      </c>
    </row>
    <row r="511" spans="1:12" hidden="1">
      <c r="A511" t="s">
        <v>34</v>
      </c>
      <c r="B511" t="s">
        <v>20</v>
      </c>
      <c r="C511" t="s">
        <v>21</v>
      </c>
      <c r="D511" t="s">
        <v>22</v>
      </c>
      <c r="E511" s="3" t="s">
        <v>35</v>
      </c>
      <c r="F511" s="4">
        <v>45952</v>
      </c>
      <c r="G511" s="4" t="s">
        <v>44</v>
      </c>
      <c r="H511" s="4" t="s">
        <v>52</v>
      </c>
      <c r="I511">
        <v>700</v>
      </c>
      <c r="J511">
        <v>12131</v>
      </c>
      <c r="K511">
        <v>5929</v>
      </c>
      <c r="L511">
        <v>6202</v>
      </c>
    </row>
    <row r="512" spans="1:12" hidden="1">
      <c r="A512" t="s">
        <v>12</v>
      </c>
      <c r="B512" t="s">
        <v>26</v>
      </c>
      <c r="C512" t="s">
        <v>27</v>
      </c>
      <c r="D512" t="s">
        <v>28</v>
      </c>
      <c r="E512" s="3" t="s">
        <v>23</v>
      </c>
      <c r="F512" s="4">
        <v>45954</v>
      </c>
      <c r="G512" s="4" t="s">
        <v>47</v>
      </c>
      <c r="H512" s="4" t="s">
        <v>60</v>
      </c>
      <c r="I512">
        <v>500</v>
      </c>
      <c r="J512">
        <v>11250</v>
      </c>
      <c r="K512">
        <v>4920</v>
      </c>
      <c r="L512">
        <v>6330</v>
      </c>
    </row>
    <row r="513" spans="1:12" hidden="1">
      <c r="A513" t="s">
        <v>34</v>
      </c>
      <c r="B513" t="s">
        <v>20</v>
      </c>
      <c r="C513" t="s">
        <v>21</v>
      </c>
      <c r="D513" t="s">
        <v>22</v>
      </c>
      <c r="E513" s="3" t="s">
        <v>23</v>
      </c>
      <c r="F513" s="4">
        <v>45955</v>
      </c>
      <c r="G513" s="4" t="s">
        <v>55</v>
      </c>
      <c r="H513" s="4" t="s">
        <v>52</v>
      </c>
      <c r="I513">
        <v>500</v>
      </c>
      <c r="J513">
        <v>11430</v>
      </c>
      <c r="K513">
        <v>4920</v>
      </c>
      <c r="L513">
        <v>6510</v>
      </c>
    </row>
    <row r="514" spans="1:12" hidden="1">
      <c r="A514" t="s">
        <v>34</v>
      </c>
      <c r="B514" t="s">
        <v>13</v>
      </c>
      <c r="C514" t="s">
        <v>14</v>
      </c>
      <c r="D514" t="s">
        <v>15</v>
      </c>
      <c r="E514" s="3" t="s">
        <v>16</v>
      </c>
      <c r="F514" s="4">
        <v>45958</v>
      </c>
      <c r="G514" s="4" t="s">
        <v>24</v>
      </c>
      <c r="H514" s="4" t="s">
        <v>37</v>
      </c>
      <c r="I514">
        <v>100</v>
      </c>
      <c r="J514">
        <v>2234</v>
      </c>
      <c r="K514">
        <v>1022</v>
      </c>
      <c r="L514">
        <v>1212</v>
      </c>
    </row>
    <row r="515" spans="1:12" hidden="1">
      <c r="A515" t="s">
        <v>12</v>
      </c>
      <c r="B515" t="s">
        <v>26</v>
      </c>
      <c r="C515" t="s">
        <v>27</v>
      </c>
      <c r="D515" t="s">
        <v>28</v>
      </c>
      <c r="E515" s="3" t="s">
        <v>16</v>
      </c>
      <c r="F515" s="4">
        <v>45960</v>
      </c>
      <c r="G515" s="4" t="s">
        <v>29</v>
      </c>
      <c r="H515" s="4" t="s">
        <v>60</v>
      </c>
      <c r="I515">
        <v>600</v>
      </c>
      <c r="J515">
        <v>13818</v>
      </c>
      <c r="K515">
        <v>6132</v>
      </c>
      <c r="L515">
        <v>7686</v>
      </c>
    </row>
    <row r="516" spans="1:12" hidden="1">
      <c r="A516" t="s">
        <v>19</v>
      </c>
      <c r="B516" t="s">
        <v>20</v>
      </c>
      <c r="C516" t="s">
        <v>21</v>
      </c>
      <c r="D516" t="s">
        <v>22</v>
      </c>
      <c r="E516" s="3" t="s">
        <v>16</v>
      </c>
      <c r="F516" s="4">
        <v>45960</v>
      </c>
      <c r="G516" s="4" t="s">
        <v>29</v>
      </c>
      <c r="H516" s="4" t="s">
        <v>25</v>
      </c>
      <c r="I516">
        <v>100</v>
      </c>
      <c r="J516">
        <v>2092</v>
      </c>
      <c r="K516">
        <v>1022</v>
      </c>
      <c r="L516">
        <v>1070</v>
      </c>
    </row>
    <row r="517" spans="1:12" hidden="1">
      <c r="A517" t="s">
        <v>12</v>
      </c>
      <c r="B517" t="s">
        <v>13</v>
      </c>
      <c r="C517" t="s">
        <v>72</v>
      </c>
      <c r="D517" t="s">
        <v>73</v>
      </c>
      <c r="E517" s="3" t="s">
        <v>16</v>
      </c>
      <c r="F517" s="4">
        <v>45964</v>
      </c>
      <c r="G517" s="4" t="s">
        <v>17</v>
      </c>
      <c r="H517" s="4" t="s">
        <v>74</v>
      </c>
      <c r="I517">
        <v>600</v>
      </c>
      <c r="J517">
        <v>12612</v>
      </c>
      <c r="K517">
        <v>6132</v>
      </c>
      <c r="L517">
        <v>6480</v>
      </c>
    </row>
    <row r="518" spans="1:12">
      <c r="A518" t="s">
        <v>76</v>
      </c>
      <c r="B518" t="s">
        <v>20</v>
      </c>
      <c r="C518" t="s">
        <v>21</v>
      </c>
      <c r="D518" t="s">
        <v>22</v>
      </c>
      <c r="E518" s="3" t="s">
        <v>35</v>
      </c>
      <c r="F518" s="4">
        <v>45965</v>
      </c>
      <c r="G518" s="4" t="s">
        <v>24</v>
      </c>
      <c r="H518" s="4" t="s">
        <v>87</v>
      </c>
      <c r="I518">
        <v>800</v>
      </c>
      <c r="J518">
        <v>15104</v>
      </c>
      <c r="K518">
        <v>6776</v>
      </c>
      <c r="L518">
        <v>8328</v>
      </c>
    </row>
    <row r="519" spans="1:12" hidden="1">
      <c r="A519" t="s">
        <v>12</v>
      </c>
      <c r="B519" t="s">
        <v>26</v>
      </c>
      <c r="C519" t="s">
        <v>27</v>
      </c>
      <c r="D519" t="s">
        <v>28</v>
      </c>
      <c r="E519" s="3" t="s">
        <v>16</v>
      </c>
      <c r="F519" s="4">
        <v>45968</v>
      </c>
      <c r="G519" s="4" t="s">
        <v>47</v>
      </c>
      <c r="H519" s="4" t="s">
        <v>60</v>
      </c>
      <c r="I519">
        <v>700</v>
      </c>
      <c r="J519">
        <v>16576</v>
      </c>
      <c r="K519">
        <v>7154</v>
      </c>
      <c r="L519">
        <v>9422</v>
      </c>
    </row>
    <row r="520" spans="1:12" hidden="1">
      <c r="A520" t="s">
        <v>34</v>
      </c>
      <c r="B520" t="s">
        <v>13</v>
      </c>
      <c r="C520" t="s">
        <v>14</v>
      </c>
      <c r="D520" t="s">
        <v>15</v>
      </c>
      <c r="E520" s="3" t="s">
        <v>16</v>
      </c>
      <c r="F520" s="4">
        <v>45969</v>
      </c>
      <c r="G520" s="4" t="s">
        <v>55</v>
      </c>
      <c r="H520" s="4" t="s">
        <v>37</v>
      </c>
      <c r="I520">
        <v>700</v>
      </c>
      <c r="J520">
        <v>17059</v>
      </c>
      <c r="K520">
        <v>7154</v>
      </c>
      <c r="L520">
        <v>9905</v>
      </c>
    </row>
    <row r="521" spans="1:12" hidden="1">
      <c r="A521" t="s">
        <v>19</v>
      </c>
      <c r="B521" t="s">
        <v>26</v>
      </c>
      <c r="C521" t="s">
        <v>42</v>
      </c>
      <c r="D521" t="s">
        <v>43</v>
      </c>
      <c r="E521" s="3" t="s">
        <v>23</v>
      </c>
      <c r="F521" s="4">
        <v>45973</v>
      </c>
      <c r="G521" s="4" t="s">
        <v>44</v>
      </c>
      <c r="H521" s="4" t="s">
        <v>45</v>
      </c>
      <c r="I521">
        <v>700</v>
      </c>
      <c r="J521">
        <v>14784</v>
      </c>
      <c r="K521">
        <v>6888</v>
      </c>
      <c r="L521">
        <v>7896</v>
      </c>
    </row>
    <row r="522" spans="1:12" hidden="1">
      <c r="A522" t="s">
        <v>34</v>
      </c>
      <c r="B522" t="s">
        <v>20</v>
      </c>
      <c r="C522" t="s">
        <v>21</v>
      </c>
      <c r="D522" t="s">
        <v>22</v>
      </c>
      <c r="E522" s="3" t="s">
        <v>23</v>
      </c>
      <c r="F522" s="4">
        <v>45973</v>
      </c>
      <c r="G522" s="4" t="s">
        <v>44</v>
      </c>
      <c r="H522" s="4" t="s">
        <v>52</v>
      </c>
      <c r="I522">
        <v>800</v>
      </c>
      <c r="J522">
        <v>19424</v>
      </c>
      <c r="K522">
        <v>7872</v>
      </c>
      <c r="L522">
        <v>11552</v>
      </c>
    </row>
    <row r="523" spans="1:12" hidden="1">
      <c r="A523" t="s">
        <v>12</v>
      </c>
      <c r="B523" t="s">
        <v>13</v>
      </c>
      <c r="C523" t="s">
        <v>14</v>
      </c>
      <c r="D523" t="s">
        <v>15</v>
      </c>
      <c r="E523" s="3" t="s">
        <v>23</v>
      </c>
      <c r="F523" s="4">
        <v>45974</v>
      </c>
      <c r="G523" s="4" t="s">
        <v>29</v>
      </c>
      <c r="H523" s="4" t="s">
        <v>18</v>
      </c>
      <c r="I523">
        <v>1000</v>
      </c>
      <c r="J523">
        <v>21740</v>
      </c>
      <c r="K523">
        <v>9840</v>
      </c>
      <c r="L523">
        <v>11900</v>
      </c>
    </row>
    <row r="524" spans="1:12" hidden="1">
      <c r="A524" t="s">
        <v>19</v>
      </c>
      <c r="B524" t="s">
        <v>26</v>
      </c>
      <c r="C524" t="s">
        <v>42</v>
      </c>
      <c r="D524" t="s">
        <v>43</v>
      </c>
      <c r="E524" s="3" t="s">
        <v>35</v>
      </c>
      <c r="F524" s="4">
        <v>45975</v>
      </c>
      <c r="G524" s="4" t="s">
        <v>47</v>
      </c>
      <c r="H524" s="4" t="s">
        <v>45</v>
      </c>
      <c r="I524">
        <v>500</v>
      </c>
      <c r="J524">
        <v>8970</v>
      </c>
      <c r="K524">
        <v>4235</v>
      </c>
      <c r="L524">
        <v>4735</v>
      </c>
    </row>
    <row r="525" spans="1:12" hidden="1">
      <c r="A525" t="s">
        <v>12</v>
      </c>
      <c r="B525" t="s">
        <v>13</v>
      </c>
      <c r="C525" t="s">
        <v>14</v>
      </c>
      <c r="D525" t="s">
        <v>15</v>
      </c>
      <c r="E525" s="3" t="s">
        <v>23</v>
      </c>
      <c r="F525" s="4">
        <v>45975</v>
      </c>
      <c r="G525" s="4" t="s">
        <v>47</v>
      </c>
      <c r="H525" s="4" t="s">
        <v>18</v>
      </c>
      <c r="I525">
        <v>900</v>
      </c>
      <c r="J525">
        <v>19674</v>
      </c>
      <c r="K525">
        <v>8856</v>
      </c>
      <c r="L525">
        <v>10818</v>
      </c>
    </row>
    <row r="526" spans="1:12" hidden="1">
      <c r="A526" t="s">
        <v>34</v>
      </c>
      <c r="B526" t="s">
        <v>13</v>
      </c>
      <c r="C526" t="s">
        <v>14</v>
      </c>
      <c r="D526" t="s">
        <v>15</v>
      </c>
      <c r="E526" s="3" t="s">
        <v>16</v>
      </c>
      <c r="F526" s="4">
        <v>45977</v>
      </c>
      <c r="G526" s="4" t="s">
        <v>36</v>
      </c>
      <c r="H526" s="4" t="s">
        <v>37</v>
      </c>
      <c r="I526">
        <v>600</v>
      </c>
      <c r="J526">
        <v>13680</v>
      </c>
      <c r="K526">
        <v>6132</v>
      </c>
      <c r="L526">
        <v>7548</v>
      </c>
    </row>
    <row r="527" spans="1:12" hidden="1">
      <c r="A527" t="s">
        <v>34</v>
      </c>
      <c r="B527" t="s">
        <v>20</v>
      </c>
      <c r="C527" t="s">
        <v>21</v>
      </c>
      <c r="D527" t="s">
        <v>22</v>
      </c>
      <c r="E527" s="3" t="s">
        <v>23</v>
      </c>
      <c r="F527" s="4">
        <v>45979</v>
      </c>
      <c r="G527" s="4" t="s">
        <v>24</v>
      </c>
      <c r="H527" s="4" t="s">
        <v>52</v>
      </c>
      <c r="I527">
        <v>800</v>
      </c>
      <c r="J527">
        <v>17136</v>
      </c>
      <c r="K527">
        <v>7872</v>
      </c>
      <c r="L527">
        <v>9264</v>
      </c>
    </row>
    <row r="528" spans="1:12" hidden="1">
      <c r="A528" t="s">
        <v>19</v>
      </c>
      <c r="B528" t="s">
        <v>26</v>
      </c>
      <c r="C528" t="s">
        <v>42</v>
      </c>
      <c r="D528" t="s">
        <v>43</v>
      </c>
      <c r="E528" s="3" t="s">
        <v>35</v>
      </c>
      <c r="F528" s="4">
        <v>45980</v>
      </c>
      <c r="G528" s="4" t="s">
        <v>44</v>
      </c>
      <c r="H528" s="4" t="s">
        <v>45</v>
      </c>
      <c r="I528">
        <v>400</v>
      </c>
      <c r="J528">
        <v>6880</v>
      </c>
      <c r="K528">
        <v>3388</v>
      </c>
      <c r="L528">
        <v>3492</v>
      </c>
    </row>
    <row r="529" spans="1:12" hidden="1">
      <c r="A529" t="s">
        <v>34</v>
      </c>
      <c r="B529" t="s">
        <v>13</v>
      </c>
      <c r="C529" t="s">
        <v>14</v>
      </c>
      <c r="D529" t="s">
        <v>15</v>
      </c>
      <c r="E529" s="3" t="s">
        <v>23</v>
      </c>
      <c r="F529" s="4">
        <v>45981</v>
      </c>
      <c r="G529" s="4" t="s">
        <v>29</v>
      </c>
      <c r="H529" s="4" t="s">
        <v>37</v>
      </c>
      <c r="I529">
        <v>500</v>
      </c>
      <c r="J529">
        <v>11330</v>
      </c>
      <c r="K529">
        <v>4920</v>
      </c>
      <c r="L529">
        <v>6410</v>
      </c>
    </row>
    <row r="530" spans="1:12" hidden="1">
      <c r="A530" t="s">
        <v>12</v>
      </c>
      <c r="B530" t="s">
        <v>26</v>
      </c>
      <c r="C530" t="s">
        <v>27</v>
      </c>
      <c r="D530" t="s">
        <v>28</v>
      </c>
      <c r="E530" s="3" t="s">
        <v>23</v>
      </c>
      <c r="F530" s="4">
        <v>45982</v>
      </c>
      <c r="G530" s="4" t="s">
        <v>47</v>
      </c>
      <c r="H530" s="4" t="s">
        <v>60</v>
      </c>
      <c r="I530">
        <v>200</v>
      </c>
      <c r="J530">
        <v>4412</v>
      </c>
      <c r="K530">
        <v>1968</v>
      </c>
      <c r="L530">
        <v>2444</v>
      </c>
    </row>
    <row r="531" spans="1:12" hidden="1">
      <c r="A531" t="s">
        <v>34</v>
      </c>
      <c r="B531" t="s">
        <v>20</v>
      </c>
      <c r="C531" t="s">
        <v>21</v>
      </c>
      <c r="D531" t="s">
        <v>22</v>
      </c>
      <c r="E531" s="3" t="s">
        <v>23</v>
      </c>
      <c r="F531" s="4">
        <v>45983</v>
      </c>
      <c r="G531" s="4" t="s">
        <v>55</v>
      </c>
      <c r="H531" s="4" t="s">
        <v>52</v>
      </c>
      <c r="I531">
        <v>400</v>
      </c>
      <c r="J531">
        <v>9484</v>
      </c>
      <c r="K531">
        <v>3936</v>
      </c>
      <c r="L531">
        <v>5548</v>
      </c>
    </row>
    <row r="532" spans="1:12" hidden="1">
      <c r="A532" t="s">
        <v>34</v>
      </c>
      <c r="B532" t="s">
        <v>20</v>
      </c>
      <c r="C532" t="s">
        <v>21</v>
      </c>
      <c r="D532" t="s">
        <v>22</v>
      </c>
      <c r="E532" s="3" t="s">
        <v>23</v>
      </c>
      <c r="F532" s="4">
        <v>45984</v>
      </c>
      <c r="G532" s="4" t="s">
        <v>36</v>
      </c>
      <c r="H532" s="4" t="s">
        <v>52</v>
      </c>
      <c r="I532">
        <v>400</v>
      </c>
      <c r="J532">
        <v>8204</v>
      </c>
      <c r="K532">
        <v>3936</v>
      </c>
      <c r="L532">
        <v>4268</v>
      </c>
    </row>
    <row r="533" spans="1:12" hidden="1">
      <c r="A533" t="s">
        <v>12</v>
      </c>
      <c r="B533" t="s">
        <v>38</v>
      </c>
      <c r="C533" t="s">
        <v>78</v>
      </c>
      <c r="D533" t="s">
        <v>79</v>
      </c>
      <c r="E533" s="3" t="s">
        <v>16</v>
      </c>
      <c r="F533" s="4">
        <v>45985</v>
      </c>
      <c r="G533" s="4" t="s">
        <v>17</v>
      </c>
      <c r="H533" s="4" t="s">
        <v>80</v>
      </c>
      <c r="I533">
        <v>400</v>
      </c>
      <c r="J533">
        <v>8556</v>
      </c>
      <c r="K533">
        <v>4088</v>
      </c>
      <c r="L533">
        <v>4468</v>
      </c>
    </row>
    <row r="534" spans="1:12" hidden="1">
      <c r="A534" t="s">
        <v>34</v>
      </c>
      <c r="B534" t="s">
        <v>13</v>
      </c>
      <c r="C534" t="s">
        <v>14</v>
      </c>
      <c r="D534" t="s">
        <v>15</v>
      </c>
      <c r="E534" s="3" t="s">
        <v>16</v>
      </c>
      <c r="F534" s="4">
        <v>45988</v>
      </c>
      <c r="G534" s="4" t="s">
        <v>29</v>
      </c>
      <c r="H534" s="4" t="s">
        <v>37</v>
      </c>
      <c r="I534">
        <v>500</v>
      </c>
      <c r="J534">
        <v>11470</v>
      </c>
      <c r="K534">
        <v>5110</v>
      </c>
      <c r="L534">
        <v>6360</v>
      </c>
    </row>
    <row r="535" spans="1:12" hidden="1">
      <c r="A535" t="s">
        <v>34</v>
      </c>
      <c r="B535" t="s">
        <v>20</v>
      </c>
      <c r="C535" t="s">
        <v>21</v>
      </c>
      <c r="D535" t="s">
        <v>22</v>
      </c>
      <c r="E535" s="3" t="s">
        <v>23</v>
      </c>
      <c r="F535" s="4">
        <v>45988</v>
      </c>
      <c r="G535" s="4" t="s">
        <v>29</v>
      </c>
      <c r="H535" s="4" t="s">
        <v>52</v>
      </c>
      <c r="I535">
        <v>400</v>
      </c>
      <c r="J535">
        <v>8464</v>
      </c>
      <c r="K535">
        <v>3936</v>
      </c>
      <c r="L535">
        <v>4528</v>
      </c>
    </row>
    <row r="536" spans="1:12" hidden="1">
      <c r="A536" t="s">
        <v>34</v>
      </c>
      <c r="B536" t="s">
        <v>26</v>
      </c>
      <c r="C536" t="s">
        <v>49</v>
      </c>
      <c r="D536" t="s">
        <v>50</v>
      </c>
      <c r="E536" s="3" t="s">
        <v>23</v>
      </c>
      <c r="F536" s="4">
        <v>45989</v>
      </c>
      <c r="G536" s="4" t="s">
        <v>47</v>
      </c>
      <c r="H536" s="4" t="s">
        <v>51</v>
      </c>
      <c r="I536">
        <v>600</v>
      </c>
      <c r="J536">
        <v>14154</v>
      </c>
      <c r="K536">
        <v>5904</v>
      </c>
      <c r="L536">
        <v>8250</v>
      </c>
    </row>
    <row r="537" spans="1:12" hidden="1">
      <c r="A537" t="s">
        <v>19</v>
      </c>
      <c r="B537" t="s">
        <v>26</v>
      </c>
      <c r="C537" t="s">
        <v>42</v>
      </c>
      <c r="D537" t="s">
        <v>43</v>
      </c>
      <c r="E537" s="3" t="s">
        <v>23</v>
      </c>
      <c r="F537" s="4">
        <v>45990</v>
      </c>
      <c r="G537" s="4" t="s">
        <v>55</v>
      </c>
      <c r="H537" s="4" t="s">
        <v>45</v>
      </c>
      <c r="I537">
        <v>800</v>
      </c>
      <c r="J537">
        <v>19280</v>
      </c>
      <c r="K537">
        <v>7872</v>
      </c>
      <c r="L537">
        <v>11408</v>
      </c>
    </row>
    <row r="538" spans="1:12" hidden="1">
      <c r="A538" t="s">
        <v>34</v>
      </c>
      <c r="B538" t="s">
        <v>13</v>
      </c>
      <c r="C538" t="s">
        <v>14</v>
      </c>
      <c r="D538" t="s">
        <v>15</v>
      </c>
      <c r="E538" s="3" t="s">
        <v>16</v>
      </c>
      <c r="F538" s="4">
        <v>45991</v>
      </c>
      <c r="G538" s="4" t="s">
        <v>36</v>
      </c>
      <c r="H538" s="4" t="s">
        <v>37</v>
      </c>
      <c r="I538">
        <v>900</v>
      </c>
      <c r="J538">
        <v>22887</v>
      </c>
      <c r="K538">
        <v>9198</v>
      </c>
      <c r="L538">
        <v>13689</v>
      </c>
    </row>
    <row r="539" spans="1:12" hidden="1">
      <c r="A539" t="s">
        <v>12</v>
      </c>
      <c r="B539" t="s">
        <v>26</v>
      </c>
      <c r="C539" t="s">
        <v>27</v>
      </c>
      <c r="D539" t="s">
        <v>28</v>
      </c>
      <c r="E539" s="3" t="s">
        <v>23</v>
      </c>
      <c r="F539" s="4">
        <v>45992</v>
      </c>
      <c r="G539" s="4" t="s">
        <v>17</v>
      </c>
      <c r="H539" s="4" t="s">
        <v>60</v>
      </c>
      <c r="I539">
        <v>1000</v>
      </c>
      <c r="J539">
        <v>20840</v>
      </c>
      <c r="K539">
        <v>9840</v>
      </c>
      <c r="L539">
        <v>11000</v>
      </c>
    </row>
    <row r="540" spans="1:12" hidden="1">
      <c r="A540" t="s">
        <v>19</v>
      </c>
      <c r="B540" t="s">
        <v>20</v>
      </c>
      <c r="C540" t="s">
        <v>21</v>
      </c>
      <c r="D540" t="s">
        <v>22</v>
      </c>
      <c r="E540" s="3" t="s">
        <v>16</v>
      </c>
      <c r="F540" s="4">
        <v>45992</v>
      </c>
      <c r="G540" s="4" t="s">
        <v>17</v>
      </c>
      <c r="H540" s="4" t="s">
        <v>25</v>
      </c>
      <c r="I540">
        <v>600</v>
      </c>
      <c r="J540">
        <v>13290</v>
      </c>
      <c r="K540">
        <v>6132</v>
      </c>
      <c r="L540">
        <v>7158</v>
      </c>
    </row>
    <row r="541" spans="1:12" hidden="1">
      <c r="A541" t="s">
        <v>12</v>
      </c>
      <c r="B541" t="s">
        <v>13</v>
      </c>
      <c r="C541" t="s">
        <v>14</v>
      </c>
      <c r="D541" t="s">
        <v>15</v>
      </c>
      <c r="E541" s="3" t="s">
        <v>16</v>
      </c>
      <c r="F541" s="4">
        <v>45995</v>
      </c>
      <c r="G541" s="4" t="s">
        <v>29</v>
      </c>
      <c r="H541" s="4" t="s">
        <v>18</v>
      </c>
      <c r="I541">
        <v>800</v>
      </c>
      <c r="J541">
        <v>17496</v>
      </c>
      <c r="K541">
        <v>8176</v>
      </c>
      <c r="L541">
        <v>9320</v>
      </c>
    </row>
    <row r="542" spans="1:12" hidden="1">
      <c r="A542" t="s">
        <v>34</v>
      </c>
      <c r="B542" t="s">
        <v>20</v>
      </c>
      <c r="C542" t="s">
        <v>21</v>
      </c>
      <c r="D542" t="s">
        <v>22</v>
      </c>
      <c r="E542" s="3" t="s">
        <v>16</v>
      </c>
      <c r="F542" s="4">
        <v>45995</v>
      </c>
      <c r="G542" s="4" t="s">
        <v>29</v>
      </c>
      <c r="H542" s="4" t="s">
        <v>52</v>
      </c>
      <c r="I542">
        <v>400</v>
      </c>
      <c r="J542">
        <v>8284</v>
      </c>
      <c r="K542">
        <v>4088</v>
      </c>
      <c r="L542">
        <v>4196</v>
      </c>
    </row>
    <row r="543" spans="1:12" hidden="1">
      <c r="A543" t="s">
        <v>12</v>
      </c>
      <c r="B543" t="s">
        <v>38</v>
      </c>
      <c r="C543" t="s">
        <v>39</v>
      </c>
      <c r="D543" t="s">
        <v>40</v>
      </c>
      <c r="E543" s="3" t="s">
        <v>16</v>
      </c>
      <c r="F543" s="4">
        <v>45995</v>
      </c>
      <c r="G543" s="4" t="s">
        <v>29</v>
      </c>
      <c r="H543" s="4" t="s">
        <v>41</v>
      </c>
      <c r="I543">
        <v>800</v>
      </c>
      <c r="J543">
        <v>19544</v>
      </c>
      <c r="K543">
        <v>8176</v>
      </c>
      <c r="L543">
        <v>11368</v>
      </c>
    </row>
    <row r="544" spans="1:12" hidden="1">
      <c r="A544" t="s">
        <v>34</v>
      </c>
      <c r="B544" t="s">
        <v>13</v>
      </c>
      <c r="C544" t="s">
        <v>14</v>
      </c>
      <c r="D544" t="s">
        <v>15</v>
      </c>
      <c r="E544" s="3" t="s">
        <v>23</v>
      </c>
      <c r="F544" s="4">
        <v>45997</v>
      </c>
      <c r="G544" s="4" t="s">
        <v>55</v>
      </c>
      <c r="H544" s="4" t="s">
        <v>37</v>
      </c>
      <c r="I544">
        <v>1000</v>
      </c>
      <c r="J544">
        <v>23690</v>
      </c>
      <c r="K544">
        <v>9840</v>
      </c>
      <c r="L544">
        <v>13850</v>
      </c>
    </row>
    <row r="545" spans="1:12" hidden="1">
      <c r="A545" t="s">
        <v>34</v>
      </c>
      <c r="B545" t="s">
        <v>20</v>
      </c>
      <c r="C545" t="s">
        <v>21</v>
      </c>
      <c r="D545" t="s">
        <v>22</v>
      </c>
      <c r="E545" s="3" t="s">
        <v>16</v>
      </c>
      <c r="F545" s="4">
        <v>45998</v>
      </c>
      <c r="G545" s="4" t="s">
        <v>36</v>
      </c>
      <c r="H545" s="4" t="s">
        <v>52</v>
      </c>
      <c r="I545">
        <v>100</v>
      </c>
      <c r="J545">
        <v>2309</v>
      </c>
      <c r="K545">
        <v>1022</v>
      </c>
      <c r="L545">
        <v>1287</v>
      </c>
    </row>
    <row r="546" spans="1:12" hidden="1">
      <c r="A546" t="s">
        <v>34</v>
      </c>
      <c r="B546" t="s">
        <v>26</v>
      </c>
      <c r="C546" t="s">
        <v>65</v>
      </c>
      <c r="D546" t="s">
        <v>66</v>
      </c>
      <c r="E546" s="3" t="s">
        <v>16</v>
      </c>
      <c r="F546" s="4">
        <v>45999</v>
      </c>
      <c r="G546" s="4" t="s">
        <v>17</v>
      </c>
      <c r="H546" s="4" t="s">
        <v>67</v>
      </c>
      <c r="I546">
        <v>900</v>
      </c>
      <c r="J546">
        <v>18756</v>
      </c>
      <c r="K546">
        <v>9198</v>
      </c>
      <c r="L546">
        <v>9558</v>
      </c>
    </row>
    <row r="547" spans="1:12" hidden="1">
      <c r="A547" t="s">
        <v>34</v>
      </c>
      <c r="B547" t="s">
        <v>13</v>
      </c>
      <c r="C547" t="s">
        <v>14</v>
      </c>
      <c r="D547" t="s">
        <v>15</v>
      </c>
      <c r="E547" s="3" t="s">
        <v>35</v>
      </c>
      <c r="F547" s="4">
        <v>46000</v>
      </c>
      <c r="G547" s="4" t="s">
        <v>24</v>
      </c>
      <c r="H547" s="4" t="s">
        <v>37</v>
      </c>
      <c r="I547">
        <v>1000</v>
      </c>
      <c r="J547">
        <v>17410</v>
      </c>
      <c r="K547">
        <v>8470</v>
      </c>
      <c r="L547">
        <v>8940</v>
      </c>
    </row>
    <row r="548" spans="1:12" hidden="1">
      <c r="A548" t="s">
        <v>34</v>
      </c>
      <c r="B548" t="s">
        <v>13</v>
      </c>
      <c r="C548" t="s">
        <v>14</v>
      </c>
      <c r="D548" t="s">
        <v>15</v>
      </c>
      <c r="E548" s="3" t="s">
        <v>23</v>
      </c>
      <c r="F548" s="4">
        <v>46000</v>
      </c>
      <c r="G548" s="4" t="s">
        <v>24</v>
      </c>
      <c r="H548" s="4" t="s">
        <v>37</v>
      </c>
      <c r="I548">
        <v>200</v>
      </c>
      <c r="J548">
        <v>4492</v>
      </c>
      <c r="K548">
        <v>1968</v>
      </c>
      <c r="L548">
        <v>2524</v>
      </c>
    </row>
    <row r="549" spans="1:12" hidden="1">
      <c r="A549" t="s">
        <v>19</v>
      </c>
      <c r="B549" t="s">
        <v>20</v>
      </c>
      <c r="C549" t="s">
        <v>21</v>
      </c>
      <c r="D549" t="s">
        <v>22</v>
      </c>
      <c r="E549" s="3" t="s">
        <v>23</v>
      </c>
      <c r="F549" s="4">
        <v>46001</v>
      </c>
      <c r="G549" s="4" t="s">
        <v>44</v>
      </c>
      <c r="H549" s="4" t="s">
        <v>56</v>
      </c>
      <c r="I549">
        <v>200</v>
      </c>
      <c r="J549">
        <v>4696</v>
      </c>
      <c r="K549">
        <v>1968</v>
      </c>
      <c r="L549">
        <v>2728</v>
      </c>
    </row>
    <row r="550" spans="1:12" hidden="1">
      <c r="A550" t="s">
        <v>19</v>
      </c>
      <c r="B550" t="s">
        <v>20</v>
      </c>
      <c r="C550" t="s">
        <v>21</v>
      </c>
      <c r="D550" t="s">
        <v>22</v>
      </c>
      <c r="E550" s="3" t="s">
        <v>23</v>
      </c>
      <c r="F550" s="4">
        <v>46003</v>
      </c>
      <c r="G550" s="4" t="s">
        <v>47</v>
      </c>
      <c r="H550" s="4" t="s">
        <v>25</v>
      </c>
      <c r="I550">
        <v>500</v>
      </c>
      <c r="J550">
        <v>10295</v>
      </c>
      <c r="K550">
        <v>4920</v>
      </c>
      <c r="L550">
        <v>5375</v>
      </c>
    </row>
    <row r="551" spans="1:12" hidden="1">
      <c r="A551" t="s">
        <v>12</v>
      </c>
      <c r="B551" t="s">
        <v>13</v>
      </c>
      <c r="C551" t="s">
        <v>14</v>
      </c>
      <c r="D551" t="s">
        <v>15</v>
      </c>
      <c r="E551" s="3" t="s">
        <v>16</v>
      </c>
      <c r="F551" s="4">
        <v>46005</v>
      </c>
      <c r="G551" s="4" t="s">
        <v>36</v>
      </c>
      <c r="H551" s="4" t="s">
        <v>18</v>
      </c>
      <c r="I551">
        <v>500</v>
      </c>
      <c r="J551">
        <v>10380</v>
      </c>
      <c r="K551">
        <v>5110</v>
      </c>
      <c r="L551">
        <v>5270</v>
      </c>
    </row>
    <row r="552" spans="1:12" hidden="1">
      <c r="A552" t="s">
        <v>34</v>
      </c>
      <c r="B552" t="s">
        <v>20</v>
      </c>
      <c r="C552" t="s">
        <v>21</v>
      </c>
      <c r="D552" t="s">
        <v>22</v>
      </c>
      <c r="E552" s="3" t="s">
        <v>16</v>
      </c>
      <c r="F552" s="4">
        <v>46005</v>
      </c>
      <c r="G552" s="4" t="s">
        <v>36</v>
      </c>
      <c r="H552" s="4" t="s">
        <v>52</v>
      </c>
      <c r="I552">
        <v>1000</v>
      </c>
      <c r="J552">
        <v>25010</v>
      </c>
      <c r="K552">
        <v>10220</v>
      </c>
      <c r="L552">
        <v>14790</v>
      </c>
    </row>
    <row r="553" spans="1:12" hidden="1">
      <c r="A553" t="s">
        <v>46</v>
      </c>
      <c r="B553" t="s">
        <v>13</v>
      </c>
      <c r="C553" t="s">
        <v>14</v>
      </c>
      <c r="D553" t="s">
        <v>22</v>
      </c>
      <c r="E553" s="3" t="s">
        <v>16</v>
      </c>
      <c r="F553" s="4">
        <v>46006</v>
      </c>
      <c r="G553" s="4" t="s">
        <v>17</v>
      </c>
      <c r="H553" s="4" t="s">
        <v>48</v>
      </c>
      <c r="I553">
        <v>300</v>
      </c>
      <c r="J553">
        <v>6744</v>
      </c>
      <c r="K553">
        <v>3066</v>
      </c>
      <c r="L553">
        <v>3678</v>
      </c>
    </row>
    <row r="554" spans="1:12" hidden="1">
      <c r="A554" t="s">
        <v>12</v>
      </c>
      <c r="B554" t="s">
        <v>13</v>
      </c>
      <c r="C554" t="s">
        <v>14</v>
      </c>
      <c r="D554" t="s">
        <v>15</v>
      </c>
      <c r="E554" s="3" t="s">
        <v>35</v>
      </c>
      <c r="F554" s="4">
        <v>46008</v>
      </c>
      <c r="G554" s="4" t="s">
        <v>44</v>
      </c>
      <c r="H554" s="4" t="s">
        <v>18</v>
      </c>
      <c r="I554">
        <v>700</v>
      </c>
      <c r="J554">
        <v>13552</v>
      </c>
      <c r="K554">
        <v>5929</v>
      </c>
      <c r="L554">
        <v>7623</v>
      </c>
    </row>
    <row r="555" spans="1:12" hidden="1">
      <c r="A555" t="s">
        <v>19</v>
      </c>
      <c r="B555" t="s">
        <v>26</v>
      </c>
      <c r="C555" t="s">
        <v>42</v>
      </c>
      <c r="D555" t="s">
        <v>43</v>
      </c>
      <c r="E555" s="3" t="s">
        <v>16</v>
      </c>
      <c r="F555" s="4">
        <v>46010</v>
      </c>
      <c r="G555" s="4" t="s">
        <v>47</v>
      </c>
      <c r="H555" s="4" t="s">
        <v>45</v>
      </c>
      <c r="I555">
        <v>800</v>
      </c>
      <c r="J555">
        <v>18560</v>
      </c>
      <c r="K555">
        <v>8176</v>
      </c>
      <c r="L555">
        <v>10384</v>
      </c>
    </row>
    <row r="556" spans="1:12" hidden="1">
      <c r="A556" t="s">
        <v>12</v>
      </c>
      <c r="B556" t="s">
        <v>26</v>
      </c>
      <c r="C556" t="s">
        <v>27</v>
      </c>
      <c r="D556" t="s">
        <v>28</v>
      </c>
      <c r="E556" s="3" t="s">
        <v>35</v>
      </c>
      <c r="F556" s="4">
        <v>46011</v>
      </c>
      <c r="G556" s="4" t="s">
        <v>55</v>
      </c>
      <c r="H556" s="4" t="s">
        <v>60</v>
      </c>
      <c r="I556">
        <v>300</v>
      </c>
      <c r="J556">
        <v>5847</v>
      </c>
      <c r="K556">
        <v>2541</v>
      </c>
      <c r="L556">
        <v>3306</v>
      </c>
    </row>
    <row r="557" spans="1:12" hidden="1">
      <c r="A557" t="s">
        <v>34</v>
      </c>
      <c r="B557" t="s">
        <v>26</v>
      </c>
      <c r="C557" t="s">
        <v>49</v>
      </c>
      <c r="D557" t="s">
        <v>50</v>
      </c>
      <c r="E557" s="3" t="s">
        <v>16</v>
      </c>
      <c r="F557" s="4">
        <v>46012</v>
      </c>
      <c r="G557" s="4" t="s">
        <v>36</v>
      </c>
      <c r="H557" s="4" t="s">
        <v>51</v>
      </c>
      <c r="I557">
        <v>800</v>
      </c>
      <c r="J557">
        <v>18304</v>
      </c>
      <c r="K557">
        <v>8176</v>
      </c>
      <c r="L557">
        <v>10128</v>
      </c>
    </row>
    <row r="558" spans="1:12" hidden="1">
      <c r="A558" t="s">
        <v>12</v>
      </c>
      <c r="B558" t="s">
        <v>26</v>
      </c>
      <c r="C558" t="s">
        <v>27</v>
      </c>
      <c r="D558" t="s">
        <v>28</v>
      </c>
      <c r="E558" s="3" t="s">
        <v>16</v>
      </c>
      <c r="F558" s="4">
        <v>46013</v>
      </c>
      <c r="G558" s="4" t="s">
        <v>17</v>
      </c>
      <c r="H558" s="4" t="s">
        <v>60</v>
      </c>
      <c r="I558">
        <v>700</v>
      </c>
      <c r="J558">
        <v>17199</v>
      </c>
      <c r="K558">
        <v>7154</v>
      </c>
      <c r="L558">
        <v>10045</v>
      </c>
    </row>
    <row r="559" spans="1:12" hidden="1">
      <c r="A559" t="s">
        <v>46</v>
      </c>
      <c r="B559" t="s">
        <v>13</v>
      </c>
      <c r="C559" t="s">
        <v>14</v>
      </c>
      <c r="D559" t="s">
        <v>22</v>
      </c>
      <c r="E559" s="3" t="s">
        <v>35</v>
      </c>
      <c r="F559" s="4">
        <v>46014</v>
      </c>
      <c r="G559" s="4" t="s">
        <v>24</v>
      </c>
      <c r="H559" s="4" t="s">
        <v>48</v>
      </c>
      <c r="I559">
        <v>100</v>
      </c>
      <c r="J559">
        <v>1968</v>
      </c>
      <c r="K559">
        <v>847</v>
      </c>
      <c r="L559">
        <v>1121</v>
      </c>
    </row>
    <row r="560" spans="1:12" hidden="1">
      <c r="A560" t="s">
        <v>19</v>
      </c>
      <c r="B560" t="s">
        <v>26</v>
      </c>
      <c r="C560" t="s">
        <v>42</v>
      </c>
      <c r="D560" t="s">
        <v>43</v>
      </c>
      <c r="E560" s="3" t="s">
        <v>16</v>
      </c>
      <c r="F560" s="4">
        <v>46015</v>
      </c>
      <c r="G560" s="4" t="s">
        <v>44</v>
      </c>
      <c r="H560" s="4" t="s">
        <v>45</v>
      </c>
      <c r="I560">
        <v>200</v>
      </c>
      <c r="J560">
        <v>4690</v>
      </c>
      <c r="K560">
        <v>2044</v>
      </c>
      <c r="L560">
        <v>2646</v>
      </c>
    </row>
    <row r="561" spans="1:12" hidden="1">
      <c r="A561" t="s">
        <v>19</v>
      </c>
      <c r="B561" t="s">
        <v>26</v>
      </c>
      <c r="C561" t="s">
        <v>42</v>
      </c>
      <c r="D561" t="s">
        <v>43</v>
      </c>
      <c r="E561" s="3" t="s">
        <v>23</v>
      </c>
      <c r="F561" s="4">
        <v>46017</v>
      </c>
      <c r="G561" s="4" t="s">
        <v>47</v>
      </c>
      <c r="H561" s="4" t="s">
        <v>45</v>
      </c>
      <c r="I561">
        <v>700</v>
      </c>
      <c r="J561">
        <v>14560</v>
      </c>
      <c r="K561">
        <v>6888</v>
      </c>
      <c r="L561">
        <v>7672</v>
      </c>
    </row>
    <row r="562" spans="1:12" hidden="1">
      <c r="A562" t="s">
        <v>19</v>
      </c>
      <c r="B562" t="s">
        <v>20</v>
      </c>
      <c r="C562" t="s">
        <v>21</v>
      </c>
      <c r="D562" t="s">
        <v>22</v>
      </c>
      <c r="E562" s="3" t="s">
        <v>16</v>
      </c>
      <c r="F562" s="4">
        <v>46017</v>
      </c>
      <c r="G562" s="4" t="s">
        <v>47</v>
      </c>
      <c r="H562" s="4" t="s">
        <v>54</v>
      </c>
      <c r="I562">
        <v>500</v>
      </c>
      <c r="J562">
        <v>11680</v>
      </c>
      <c r="K562">
        <v>5110</v>
      </c>
      <c r="L562">
        <v>6570</v>
      </c>
    </row>
    <row r="563" spans="1:12" hidden="1">
      <c r="A563" t="s">
        <v>34</v>
      </c>
      <c r="B563" t="s">
        <v>26</v>
      </c>
      <c r="C563" t="s">
        <v>65</v>
      </c>
      <c r="D563" t="s">
        <v>66</v>
      </c>
      <c r="E563" s="3" t="s">
        <v>16</v>
      </c>
      <c r="F563" s="4">
        <v>46018</v>
      </c>
      <c r="G563" s="4" t="s">
        <v>55</v>
      </c>
      <c r="H563" s="4" t="s">
        <v>67</v>
      </c>
      <c r="I563">
        <v>700</v>
      </c>
      <c r="J563">
        <v>15225</v>
      </c>
      <c r="K563">
        <v>7154</v>
      </c>
      <c r="L563">
        <v>8071</v>
      </c>
    </row>
    <row r="564" spans="1:12" hidden="1">
      <c r="A564" t="s">
        <v>34</v>
      </c>
      <c r="B564" t="s">
        <v>13</v>
      </c>
      <c r="C564" t="s">
        <v>14</v>
      </c>
      <c r="D564" t="s">
        <v>15</v>
      </c>
      <c r="E564" s="3" t="s">
        <v>35</v>
      </c>
      <c r="F564" s="4">
        <v>46019</v>
      </c>
      <c r="G564" s="4" t="s">
        <v>36</v>
      </c>
      <c r="H564" s="4" t="s">
        <v>37</v>
      </c>
      <c r="I564">
        <v>900</v>
      </c>
      <c r="J564">
        <v>15363</v>
      </c>
      <c r="K564">
        <v>7623</v>
      </c>
      <c r="L564">
        <v>7740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18C2A-1829-4670-9395-788DC0331604}">
  <sheetPr codeName="Sheet3"/>
  <dimension ref="A2:L29"/>
  <sheetViews>
    <sheetView topLeftCell="A2" workbookViewId="0">
      <selection activeCell="D4" sqref="D4"/>
    </sheetView>
  </sheetViews>
  <sheetFormatPr defaultRowHeight="15"/>
  <cols>
    <col min="1" max="1" width="28.140625" customWidth="1"/>
    <col min="3" max="3" width="4" customWidth="1"/>
    <col min="4" max="4" width="31.42578125" bestFit="1" customWidth="1"/>
  </cols>
  <sheetData>
    <row r="2" spans="1:12">
      <c r="L2" t="str">
        <f ca="1">_xlfn.FORMULATEXT(A3)</f>
        <v>=CUBESET("ThisWorkbookDataModel",
        "[CustData].[Customer].children",
        "Customer",
         2,
         "[Measures].[Sum of Revenue]")</v>
      </c>
    </row>
    <row r="3" spans="1:12">
      <c r="A3" t="str" vm="28">
        <f>CUBESET("ThisWorkbookDataModel",
        "[CustData].[Customer].children",
        "Customer",
         2,
         "[Measures].[Sum of Revenue]")</f>
        <v>Customer</v>
      </c>
      <c r="B3" t="str" vm="23">
        <f>CUBEMEMBER("ThisWorkbookDataModel","[Measures].[Sum of Revenue]","Revenue")</f>
        <v>Revenue</v>
      </c>
      <c r="D3" t="str" vm="28">
        <f>A3</f>
        <v>Customer</v>
      </c>
      <c r="E3" t="str" vm="23">
        <f>B3</f>
        <v>Revenue</v>
      </c>
      <c r="L3" t="str">
        <f ca="1">_xlfn.FORMULATEXT(B3)</f>
        <v>=CUBEMEMBER("ThisWorkbookDataModel","[Measures].[Sum of Revenue]","Revenue")</v>
      </c>
    </row>
    <row r="4" spans="1:12">
      <c r="A4" t="str" cm="1" vm="29">
        <f t="array" ref="A4:B29">_xlfn.MAKEARRAY(CUBESETCOUNT(A3),2,
_xlfn.LAMBDA(_xlpm.r,_xlpm.c,
_xlfn.LET(_xlpm.ThisCust,CUBERANKEDMEMBER("ThisWorkbookDataModel",A3,_xlpm.r),
_xlfn.SWITCH(_xlpm.c,
1,_xlpm.ThisCust,
2,CUBEVALUE("ThisWorkbookDataModel",_xlpm.ThisCust,B3,Slicer_Sector)))))</f>
        <v>MySpreadsheetLab</v>
      </c>
      <c r="B4" t="str" vm="55">
        <v/>
      </c>
      <c r="D4" t="str" cm="1" vm="31">
        <f t="array" ref="D4:E6">_xlfn._xlws.FILTER(_xlfn.ANCHORARRAY(A4),INDEX(_xlfn.ANCHORARRAY(A4),,2)&lt;&gt;"")</f>
        <v>The Salem Ohio Historical Society</v>
      </c>
      <c r="E4" vm="62">
        <v>427349</v>
      </c>
      <c r="L4" s="7" t="str">
        <f ca="1">_xlfn.FORMULATEXT(A4)</f>
        <v>=MAKEARRAY(CUBESETCOUNT(A3),2,
LAMBDA(r,c,
LET(ThisCust,CUBERANKEDMEMBER("ThisWorkbookDataModel",A3,r),
SWITCH(c,
1,ThisCust,
2,CUBEVALUE("ThisWorkbookDataModel",ThisCust,B3,Slicer_Sector)))))</v>
      </c>
    </row>
    <row r="5" spans="1:12">
      <c r="A5" t="str" vm="30">
        <v>Surten Excel</v>
      </c>
      <c r="B5" t="str" vm="56">
        <v/>
      </c>
      <c r="D5" t="str" vm="81">
        <v>Mike's Dog Store San Antonio</v>
      </c>
      <c r="E5" vm="82">
        <v>51240</v>
      </c>
    </row>
    <row r="6" spans="1:12">
      <c r="A6" t="str" vm="36">
        <v>SkyWire, Inc.</v>
      </c>
      <c r="B6" t="str" vm="57">
        <v/>
      </c>
      <c r="C6" s="7"/>
      <c r="D6" t="str" vm="53">
        <v>Tennessee Moon</v>
      </c>
      <c r="E6" vm="79">
        <v>31369</v>
      </c>
    </row>
    <row r="7" spans="1:12">
      <c r="A7" t="str" vm="37">
        <v>SpringBoard</v>
      </c>
      <c r="B7" t="str" vm="58">
        <v/>
      </c>
    </row>
    <row r="8" spans="1:12">
      <c r="A8" t="str" vm="34">
        <v>NetCom Computer</v>
      </c>
      <c r="B8" t="str" vm="59">
        <v/>
      </c>
    </row>
    <row r="9" spans="1:12">
      <c r="A9" t="str" vm="35">
        <v>St. Peter's Prep</v>
      </c>
      <c r="B9" t="str" vm="60">
        <v/>
      </c>
    </row>
    <row r="10" spans="1:12">
      <c r="A10" t="str" vm="42">
        <v>Adaept Information Management</v>
      </c>
      <c r="B10" t="str" vm="61">
        <v/>
      </c>
    </row>
    <row r="11" spans="1:12">
      <c r="A11" t="str" vm="31">
        <v>The Salem Ohio Historical Society</v>
      </c>
      <c r="B11" vm="62">
        <v>427349</v>
      </c>
    </row>
    <row r="12" spans="1:12">
      <c r="A12" t="str" vm="33">
        <v>Calleia Company</v>
      </c>
      <c r="B12" t="str" vm="63">
        <v/>
      </c>
    </row>
    <row r="13" spans="1:12">
      <c r="A13" t="str" vm="41">
        <v>MyOnlineTrainingHub.com</v>
      </c>
      <c r="B13" t="str" vm="64">
        <v/>
      </c>
    </row>
    <row r="14" spans="1:12">
      <c r="A14" t="str" vm="38">
        <v>Excel4Apps</v>
      </c>
      <c r="B14" t="str" vm="65">
        <v/>
      </c>
    </row>
    <row r="15" spans="1:12">
      <c r="A15" t="str" vm="39">
        <v>Excel Learning Zone</v>
      </c>
      <c r="B15" t="str" vm="66">
        <v/>
      </c>
    </row>
    <row r="16" spans="1:12">
      <c r="A16" t="str" vm="40">
        <v>Excel Design Solutions Ltd</v>
      </c>
      <c r="B16" t="str" vm="67">
        <v/>
      </c>
    </row>
    <row r="17" spans="1:2">
      <c r="A17" t="str" vm="32">
        <v>Yesenita</v>
      </c>
      <c r="B17" t="str" vm="68">
        <v/>
      </c>
    </row>
    <row r="18" spans="1:2">
      <c r="A18" t="str" vm="43">
        <v>Vertex42</v>
      </c>
      <c r="B18" t="str" vm="69">
        <v/>
      </c>
    </row>
    <row r="19" spans="1:2">
      <c r="A19" t="str" vm="44">
        <v>Resource Optimizer</v>
      </c>
      <c r="B19" t="str" vm="70">
        <v/>
      </c>
    </row>
    <row r="20" spans="1:2">
      <c r="A20" t="str" vm="45">
        <v>Symons</v>
      </c>
      <c r="B20" t="str" vm="71">
        <v/>
      </c>
    </row>
    <row r="21" spans="1:2">
      <c r="A21" t="str" vm="46">
        <v>MyExcelOnline.com</v>
      </c>
      <c r="B21" t="str" vm="72">
        <v/>
      </c>
    </row>
    <row r="22" spans="1:2">
      <c r="A22" t="str" vm="81">
        <v>Mike's Dog Store San Antonio</v>
      </c>
      <c r="B22" vm="82">
        <v>51240</v>
      </c>
    </row>
    <row r="23" spans="1:2">
      <c r="A23" t="str" vm="47">
        <v>JEVS Human Services</v>
      </c>
      <c r="B23" t="str" vm="73">
        <v/>
      </c>
    </row>
    <row r="24" spans="1:2">
      <c r="A24" t="str" vm="48">
        <v>Spain Enterprises</v>
      </c>
      <c r="B24" t="str" vm="74">
        <v/>
      </c>
    </row>
    <row r="25" spans="1:2">
      <c r="A25" t="str" vm="49">
        <v>Excel-Translator.de</v>
      </c>
      <c r="B25" t="str" vm="75">
        <v/>
      </c>
    </row>
    <row r="26" spans="1:2">
      <c r="A26" t="str" vm="50">
        <v>Ribbon Commander Framework</v>
      </c>
      <c r="B26" t="str" vm="76">
        <v/>
      </c>
    </row>
    <row r="27" spans="1:2">
      <c r="A27" t="str" vm="51">
        <v>F-Keys Ltd.</v>
      </c>
      <c r="B27" t="str" vm="77">
        <v/>
      </c>
    </row>
    <row r="28" spans="1:2">
      <c r="A28" t="str" vm="52">
        <v>LearnExcelBooks.com</v>
      </c>
      <c r="B28" t="str" vm="78">
        <v/>
      </c>
    </row>
    <row r="29" spans="1:2">
      <c r="A29" t="str" vm="53">
        <v>Tennessee Moon</v>
      </c>
      <c r="B29" vm="79">
        <v>31369</v>
      </c>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12755-4207-4F73-BC95-01E852984D3A}">
  <sheetPr codeName="Sheet4"/>
  <dimension ref="A1:C13"/>
  <sheetViews>
    <sheetView workbookViewId="0">
      <selection activeCell="A9" sqref="A9"/>
    </sheetView>
  </sheetViews>
  <sheetFormatPr defaultRowHeight="15"/>
  <cols>
    <col min="1" max="3" width="15.7109375" customWidth="1"/>
  </cols>
  <sheetData>
    <row r="1" spans="1:3">
      <c r="A1" t="str">
        <f ca="1">_xlfn.FORMULATEXT(A2)</f>
        <v>=MAKEARRAY(5,3,LAMBDA(r,c,"Row "&amp;r&amp;" | Col "&amp;c))</v>
      </c>
    </row>
    <row r="2" spans="1:3">
      <c r="A2" s="10" t="str" cm="1">
        <f t="array" ref="A2:C6">_xlfn.MAKEARRAY(5,3,_xlfn.LAMBDA(_xlpm.r,_xlpm.c,"Row "&amp;_xlpm.r&amp;" | Col "&amp;_xlpm.c))</f>
        <v>Row 1 | Col 1</v>
      </c>
      <c r="B2" s="10" t="str">
        <v>Row 1 | Col 2</v>
      </c>
      <c r="C2" s="10" t="str">
        <v>Row 1 | Col 3</v>
      </c>
    </row>
    <row r="3" spans="1:3">
      <c r="A3" s="10" t="str">
        <v>Row 2 | Col 1</v>
      </c>
      <c r="B3" s="10" t="str">
        <v>Row 2 | Col 2</v>
      </c>
      <c r="C3" s="10" t="str">
        <v>Row 2 | Col 3</v>
      </c>
    </row>
    <row r="4" spans="1:3">
      <c r="A4" s="10" t="str">
        <v>Row 3 | Col 1</v>
      </c>
      <c r="B4" s="10" t="str">
        <v>Row 3 | Col 2</v>
      </c>
      <c r="C4" s="10" t="str">
        <v>Row 3 | Col 3</v>
      </c>
    </row>
    <row r="5" spans="1:3">
      <c r="A5" s="10" t="str">
        <v>Row 4 | Col 1</v>
      </c>
      <c r="B5" s="10" t="str">
        <v>Row 4 | Col 2</v>
      </c>
      <c r="C5" s="10" t="str">
        <v>Row 4 | Col 3</v>
      </c>
    </row>
    <row r="6" spans="1:3">
      <c r="A6" s="10" t="str">
        <v>Row 5 | Col 1</v>
      </c>
      <c r="B6" s="10" t="str">
        <v>Row 5 | Col 2</v>
      </c>
      <c r="C6" s="10" t="str">
        <v>Row 5 | Col 3</v>
      </c>
    </row>
    <row r="8" spans="1:3" ht="60">
      <c r="A8" s="11" t="str">
        <f ca="1">_xlfn.FORMULATEXT(A9)</f>
        <v>=MAKEARRAY(5,3,LAMBDA(r,c,SWITCH(c,
1,r,
2,CHAR(64+r),
3,r^2)))</v>
      </c>
      <c r="B8" s="12"/>
      <c r="C8" s="12"/>
    </row>
    <row r="9" spans="1:3">
      <c r="A9" s="10" cm="1">
        <f t="array" ref="A9:C13">_xlfn.MAKEARRAY(5,3,_xlfn.LAMBDA(_xlpm.r,_xlpm.c,_xlfn.SWITCH(_xlpm.c,
1,_xlpm.r,
2,CHAR(64+_xlpm.r),
3,_xlpm.r^2)))</f>
        <v>1</v>
      </c>
      <c r="B9" s="10" t="str">
        <v>A</v>
      </c>
      <c r="C9" s="10">
        <v>1</v>
      </c>
    </row>
    <row r="10" spans="1:3">
      <c r="A10" s="10">
        <v>2</v>
      </c>
      <c r="B10" s="10" t="str">
        <v>B</v>
      </c>
      <c r="C10" s="10">
        <v>4</v>
      </c>
    </row>
    <row r="11" spans="1:3">
      <c r="A11" s="10">
        <v>3</v>
      </c>
      <c r="B11" s="10" t="str">
        <v>C</v>
      </c>
      <c r="C11" s="10">
        <v>9</v>
      </c>
    </row>
    <row r="12" spans="1:3">
      <c r="A12" s="10">
        <v>4</v>
      </c>
      <c r="B12" s="10" t="str">
        <v>D</v>
      </c>
      <c r="C12" s="10">
        <v>16</v>
      </c>
    </row>
    <row r="13" spans="1:3">
      <c r="A13" s="10">
        <v>5</v>
      </c>
      <c r="B13" s="10" t="str">
        <v>E</v>
      </c>
      <c r="C13" s="10">
        <v>25</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
</file>

<file path=customXml/item4.xml>��
</file>

<file path=customXml/item5.xml>��
</file>

<file path=customXml/itemProps1.xml><?xml version="1.0" encoding="utf-8"?>
<ds:datastoreItem xmlns:ds="http://schemas.openxmlformats.org/officeDocument/2006/customXml" ds:itemID="{4D86B9B9-6104-4AFF-A2C2-EDB195F73A2B}">
  <ds:schemaRefs/>
</ds:datastoreItem>
</file>

<file path=customXml/itemProps2.xml><?xml version="1.0" encoding="utf-8"?>
<ds:datastoreItem xmlns:ds="http://schemas.openxmlformats.org/officeDocument/2006/customXml" ds:itemID="{FBDC1490-EE63-4139-B3F4-EA7CD23996E5}">
  <ds:schemaRefs/>
</ds:datastoreItem>
</file>

<file path=customXml/itemProps3.xml><?xml version="1.0" encoding="utf-8"?>
<ds:datastoreItem xmlns:ds="http://schemas.openxmlformats.org/officeDocument/2006/customXml" ds:itemID="{A0809952-828B-44D5-B54C-430FF13CC1C3}">
  <ds:schemaRefs/>
</ds:datastoreItem>
</file>

<file path=customXml/itemProps4.xml><?xml version="1.0" encoding="utf-8"?>
<ds:datastoreItem xmlns:ds="http://schemas.openxmlformats.org/officeDocument/2006/customXml" ds:itemID="{452B11D8-5863-4840-AEC5-0C55874702CE}">
  <ds:schemaRefs/>
</ds:datastoreItem>
</file>

<file path=customXml/itemProps5.xml><?xml version="1.0" encoding="utf-8"?>
<ds:datastoreItem xmlns:ds="http://schemas.openxmlformats.org/officeDocument/2006/customXml" ds:itemID="{FA92CB35-577C-40AB-B292-84BBC12C9D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Welcome</vt:lpstr>
      <vt:lpstr>Sheet2</vt:lpstr>
      <vt:lpstr>Data</vt:lpstr>
      <vt:lpstr>Alpha</vt:lpstr>
      <vt:lpstr>Fig9.7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Jelen</dc:creator>
  <cp:lastModifiedBy>Bill Jelen</cp:lastModifiedBy>
  <dcterms:created xsi:type="dcterms:W3CDTF">2021-08-11T01:59:49Z</dcterms:created>
  <dcterms:modified xsi:type="dcterms:W3CDTF">2021-11-07T13:38:29Z</dcterms:modified>
</cp:coreProperties>
</file>