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23"/>
  <workbookPr codeName="ThisWorkbook"/>
  <mc:AlternateContent xmlns:mc="http://schemas.openxmlformats.org/markup-compatibility/2006">
    <mc:Choice Requires="x15">
      <x15ac:absPath xmlns:x15ac="http://schemas.microsoft.com/office/spreadsheetml/2010/11/ac" url="D:\2021PTDC\SampleFiles\"/>
    </mc:Choice>
  </mc:AlternateContent>
  <xr:revisionPtr revIDLastSave="0" documentId="13_ncr:1_{2FCDA265-A2C1-4201-AE62-4EACC12690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elcome" sheetId="7" r:id="rId1"/>
    <sheet name="Sheet4" sheetId="5" r:id="rId2"/>
    <sheet name="Data" sheetId="3" r:id="rId3"/>
    <sheet name="Diagram" sheetId="4" r:id="rId4"/>
    <sheet name="UglyPivotTable" sheetId="6" r:id="rId5"/>
    <sheet name="Financials" sheetId="1" r:id="rId6"/>
    <sheet name="Report" sheetId="2" r:id="rId7"/>
  </sheets>
  <calcPr calcId="191029"/>
  <pivotCaches>
    <pivotCache cacheId="234" r:id="rId8"/>
    <pivotCache cacheId="235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" i="2" l="1"/>
  <c r="L4" i="2"/>
  <c r="K4" i="2"/>
  <c r="J4" i="2"/>
  <c r="I4" i="2"/>
  <c r="H4" i="2"/>
  <c r="G4" i="2"/>
  <c r="F4" i="2"/>
  <c r="E4" i="2"/>
  <c r="D4" i="2"/>
  <c r="C4" i="2"/>
  <c r="B4" i="2"/>
  <c r="D6" i="5"/>
  <c r="D7" i="5"/>
  <c r="D8" i="5"/>
  <c r="D9" i="5"/>
  <c r="D10" i="5"/>
  <c r="D11" i="5"/>
  <c r="D12" i="5"/>
  <c r="D5" i="5"/>
  <c r="O10" i="2"/>
  <c r="J16" i="2"/>
  <c r="M12" i="2"/>
  <c r="E6" i="2"/>
  <c r="I11" i="2"/>
  <c r="E7" i="2"/>
  <c r="B11" i="2"/>
  <c r="E16" i="2"/>
  <c r="B12" i="2"/>
  <c r="O12" i="2"/>
  <c r="C16" i="2"/>
  <c r="E12" i="2"/>
  <c r="F16" i="2"/>
  <c r="I10" i="2"/>
  <c r="L6" i="2"/>
  <c r="O7" i="2"/>
  <c r="B16" i="2"/>
  <c r="L12" i="2"/>
  <c r="D6" i="2"/>
  <c r="J7" i="2"/>
  <c r="O6" i="2"/>
  <c r="K6" i="2"/>
  <c r="L7" i="2"/>
  <c r="B6" i="2"/>
  <c r="H15" i="2"/>
  <c r="E15" i="2"/>
  <c r="C12" i="2"/>
  <c r="M7" i="2"/>
  <c r="O11" i="2"/>
  <c r="K11" i="2"/>
  <c r="D12" i="2"/>
  <c r="J15" i="2"/>
  <c r="M15" i="2"/>
  <c r="J11" i="2"/>
  <c r="J6" i="2"/>
  <c r="O16" i="2"/>
  <c r="B15" i="2"/>
  <c r="M16" i="2"/>
  <c r="L16" i="2"/>
  <c r="M6" i="2"/>
  <c r="O15" i="2"/>
  <c r="K15" i="2"/>
  <c r="K12" i="2"/>
  <c r="H16" i="2"/>
  <c r="B10" i="2"/>
  <c r="B7" i="2"/>
  <c r="D16" i="2"/>
  <c r="J12" i="2"/>
  <c r="D7" i="2"/>
  <c r="K7" i="2"/>
  <c r="I15" i="2"/>
  <c r="H10" i="2"/>
  <c r="F12" i="2"/>
  <c r="C6" i="2"/>
  <c r="G16" i="2"/>
  <c r="O8" i="2" l="1"/>
  <c r="O13" i="2"/>
  <c r="O17" i="2"/>
  <c r="M17" i="2"/>
  <c r="E17" i="2"/>
  <c r="H17" i="2"/>
  <c r="J17" i="2"/>
  <c r="B17" i="2"/>
  <c r="B13" i="2"/>
  <c r="L8" i="2"/>
  <c r="M8" i="2"/>
  <c r="J8" i="2"/>
  <c r="K8" i="2"/>
  <c r="D8" i="2"/>
  <c r="E8" i="2"/>
  <c r="B8" i="2"/>
  <c r="F10" i="2"/>
  <c r="G10" i="2"/>
  <c r="F15" i="2"/>
  <c r="K16" i="2"/>
  <c r="E11" i="2"/>
  <c r="L11" i="2"/>
  <c r="D11" i="2"/>
  <c r="M11" i="2"/>
  <c r="G15" i="2"/>
  <c r="G7" i="2"/>
  <c r="C10" i="2"/>
  <c r="F11" i="2"/>
  <c r="J10" i="2"/>
  <c r="G11" i="2"/>
  <c r="C15" i="2"/>
  <c r="I6" i="2"/>
  <c r="G6" i="2"/>
  <c r="C7" i="2"/>
  <c r="K10" i="2"/>
  <c r="I12" i="2"/>
  <c r="I16" i="2"/>
  <c r="F7" i="2"/>
  <c r="L15" i="2"/>
  <c r="H6" i="2"/>
  <c r="D15" i="2"/>
  <c r="M10" i="2"/>
  <c r="H11" i="2"/>
  <c r="G12" i="2"/>
  <c r="L10" i="2"/>
  <c r="C11" i="2"/>
  <c r="D10" i="2"/>
  <c r="E10" i="2"/>
  <c r="F6" i="2"/>
  <c r="I7" i="2"/>
  <c r="H7" i="2"/>
  <c r="H12" i="2"/>
  <c r="F8" i="2" l="1"/>
  <c r="N6" i="2"/>
  <c r="N12" i="2"/>
  <c r="P12" i="2" s="1"/>
  <c r="H13" i="2"/>
  <c r="I17" i="2"/>
  <c r="I13" i="2"/>
  <c r="C8" i="2"/>
  <c r="G17" i="2"/>
  <c r="F17" i="2"/>
  <c r="G13" i="2"/>
  <c r="F13" i="2"/>
  <c r="O19" i="2"/>
  <c r="N16" i="2"/>
  <c r="P16" i="2" s="1"/>
  <c r="K17" i="2"/>
  <c r="C17" i="2"/>
  <c r="N15" i="2"/>
  <c r="D17" i="2"/>
  <c r="L17" i="2"/>
  <c r="F19" i="2"/>
  <c r="D13" i="2"/>
  <c r="D19" i="2" s="1"/>
  <c r="N11" i="2"/>
  <c r="P11" i="2" s="1"/>
  <c r="K13" i="2"/>
  <c r="M13" i="2"/>
  <c r="M19" i="2" s="1"/>
  <c r="J13" i="2"/>
  <c r="J19" i="2" s="1"/>
  <c r="C13" i="2"/>
  <c r="N10" i="2"/>
  <c r="E13" i="2"/>
  <c r="E19" i="2" s="1"/>
  <c r="L13" i="2"/>
  <c r="B19" i="2"/>
  <c r="K19" i="2"/>
  <c r="H8" i="2"/>
  <c r="H19" i="2" s="1"/>
  <c r="I8" i="2"/>
  <c r="I19" i="2" s="1"/>
  <c r="N7" i="2"/>
  <c r="P7" i="2" s="1"/>
  <c r="G8" i="2"/>
  <c r="P6" i="2"/>
  <c r="G19" i="2" l="1"/>
  <c r="L19" i="2"/>
  <c r="C19" i="2"/>
  <c r="N8" i="2"/>
  <c r="P8" i="2" s="1"/>
  <c r="P15" i="2"/>
  <c r="N17" i="2"/>
  <c r="P17" i="2" s="1"/>
  <c r="P10" i="2"/>
  <c r="N13" i="2"/>
  <c r="P13" i="2" s="1"/>
  <c r="N19" i="2" l="1"/>
  <c r="P19" i="2" s="1"/>
</calcChain>
</file>

<file path=xl/sharedStrings.xml><?xml version="1.0" encoding="utf-8"?>
<sst xmlns="http://schemas.openxmlformats.org/spreadsheetml/2006/main" count="18931" uniqueCount="905">
  <si>
    <t>Region</t>
  </si>
  <si>
    <t>Date</t>
  </si>
  <si>
    <t>Measure</t>
  </si>
  <si>
    <t>Revenue</t>
  </si>
  <si>
    <t>Midwest</t>
  </si>
  <si>
    <t>Budget</t>
  </si>
  <si>
    <t>North</t>
  </si>
  <si>
    <t>Northeast</t>
  </si>
  <si>
    <t>South</t>
  </si>
  <si>
    <t>Southeast</t>
  </si>
  <si>
    <t>Southwest</t>
  </si>
  <si>
    <t>West</t>
  </si>
  <si>
    <t>Actuals</t>
  </si>
  <si>
    <t>Actuals &amp; Budget By Region</t>
  </si>
  <si>
    <t>Total</t>
  </si>
  <si>
    <t>Var. %</t>
  </si>
  <si>
    <t>East Division Total</t>
  </si>
  <si>
    <t>Central Division Total</t>
  </si>
  <si>
    <t>West Division Total</t>
  </si>
  <si>
    <t>Total Company</t>
  </si>
  <si>
    <t>Market</t>
  </si>
  <si>
    <t>State</t>
  </si>
  <si>
    <t>Customer</t>
  </si>
  <si>
    <t>Rep</t>
  </si>
  <si>
    <t>Internet Order</t>
  </si>
  <si>
    <t>Category</t>
  </si>
  <si>
    <t>Product</t>
  </si>
  <si>
    <t>Quantity</t>
  </si>
  <si>
    <t>Cost</t>
  </si>
  <si>
    <t>Florida</t>
  </si>
  <si>
    <t>FL</t>
  </si>
  <si>
    <t>CLUANE Corp.</t>
  </si>
  <si>
    <t>Ashleigh Friedman</t>
  </si>
  <si>
    <t>Yes</t>
  </si>
  <si>
    <t>Refrigerators and Coolers</t>
  </si>
  <si>
    <t>Slide Door Refrigerator</t>
  </si>
  <si>
    <t>BOUZEA Corp.</t>
  </si>
  <si>
    <t>No</t>
  </si>
  <si>
    <t>Fryers</t>
  </si>
  <si>
    <t>Fryer Brush</t>
  </si>
  <si>
    <t>GA</t>
  </si>
  <si>
    <t>CORULA Corp.</t>
  </si>
  <si>
    <t>Tory Hanlon</t>
  </si>
  <si>
    <t>Warmers</t>
  </si>
  <si>
    <t>Hot Food Table 4 Well</t>
  </si>
  <si>
    <t>WORUTC Corp.</t>
  </si>
  <si>
    <t>RADASS Corp.</t>
  </si>
  <si>
    <t>Ovens and Ranges</t>
  </si>
  <si>
    <t>Electric Steamer</t>
  </si>
  <si>
    <t>Concession Equipment</t>
  </si>
  <si>
    <t>Pizza Humidified Merchandiser</t>
  </si>
  <si>
    <t>ZUQHYR Corp.</t>
  </si>
  <si>
    <t>Filter Sheets 14˝ X 22˝</t>
  </si>
  <si>
    <t>ADMARA Corp.</t>
  </si>
  <si>
    <t>Gas Griddle 3 Burners</t>
  </si>
  <si>
    <t>WUPDRU Corp.</t>
  </si>
  <si>
    <t>Filter Sheets 163⁄8˝ X 243⁄8˝</t>
  </si>
  <si>
    <t>ULDTUW Corp.</t>
  </si>
  <si>
    <t>THEMOG Corp.</t>
  </si>
  <si>
    <t>DDTRA Corp.</t>
  </si>
  <si>
    <t>Built-In Warming Display 1270W</t>
  </si>
  <si>
    <t>DAXAEB Corp.</t>
  </si>
  <si>
    <t>Charlotte</t>
  </si>
  <si>
    <t>SC</t>
  </si>
  <si>
    <t>CECAC Corp.</t>
  </si>
  <si>
    <t>Alda Carden</t>
  </si>
  <si>
    <t>Cotton Candy Maker Stainless Steel Whirlwind</t>
  </si>
  <si>
    <t>JAMMAE Corp.</t>
  </si>
  <si>
    <t>Commercial Microwave Oven 1200W</t>
  </si>
  <si>
    <t>NC</t>
  </si>
  <si>
    <t>CUGGAN Corp.</t>
  </si>
  <si>
    <t>BYPOS Corp.</t>
  </si>
  <si>
    <t>MACHUL Corp.</t>
  </si>
  <si>
    <t>GUUHOM Corp.</t>
  </si>
  <si>
    <t>California</t>
  </si>
  <si>
    <t>CA</t>
  </si>
  <si>
    <t>COMPPU Corp.</t>
  </si>
  <si>
    <t>Dustin Gamboa</t>
  </si>
  <si>
    <t>Commercial Appliances</t>
  </si>
  <si>
    <t>Power Mixers 200 Qt</t>
  </si>
  <si>
    <t>THECAT Corp.</t>
  </si>
  <si>
    <t>New England</t>
  </si>
  <si>
    <t>NJ</t>
  </si>
  <si>
    <t>BLECKP Corp.</t>
  </si>
  <si>
    <t>Truman Dubois</t>
  </si>
  <si>
    <t>UASDUU Corp.</t>
  </si>
  <si>
    <t>OPPLUG Corp.</t>
  </si>
  <si>
    <t>RACKSB Corp.</t>
  </si>
  <si>
    <t>RACKHU Corp.</t>
  </si>
  <si>
    <t>HLECC Corp.</t>
  </si>
  <si>
    <t>Denver</t>
  </si>
  <si>
    <t>NV</t>
  </si>
  <si>
    <t>HAMBUL Corp.</t>
  </si>
  <si>
    <t>Marlin Stubblefield</t>
  </si>
  <si>
    <t>Buffalo</t>
  </si>
  <si>
    <t>NY</t>
  </si>
  <si>
    <t>SHOWND Corp.</t>
  </si>
  <si>
    <t>Martin Stamps</t>
  </si>
  <si>
    <t>LECART Corp.</t>
  </si>
  <si>
    <t>NUSTHS Corp.</t>
  </si>
  <si>
    <t>KAMZUY Corp.</t>
  </si>
  <si>
    <t>Omaha</t>
  </si>
  <si>
    <t>IA</t>
  </si>
  <si>
    <t>CORRUL Corp.</t>
  </si>
  <si>
    <t>Austen Cope</t>
  </si>
  <si>
    <t>Tulsa</t>
  </si>
  <si>
    <t>OK</t>
  </si>
  <si>
    <t>DAVADL Corp.</t>
  </si>
  <si>
    <t>Maleah Menard</t>
  </si>
  <si>
    <t>OH</t>
  </si>
  <si>
    <t>MATCHU Corp.</t>
  </si>
  <si>
    <t>Deli Case</t>
  </si>
  <si>
    <t>USANGE Corp.</t>
  </si>
  <si>
    <t>Dallas</t>
  </si>
  <si>
    <t>TX</t>
  </si>
  <si>
    <t>GUSMAN Corp.</t>
  </si>
  <si>
    <t>Carma Gough</t>
  </si>
  <si>
    <t>Open Top Fryer 15 Lb</t>
  </si>
  <si>
    <t>CATYOF Corp.</t>
  </si>
  <si>
    <t>QAANNC Corp.</t>
  </si>
  <si>
    <t>BOGWUL Corp.</t>
  </si>
  <si>
    <t>Milk Cooler Dual Sided</t>
  </si>
  <si>
    <t>HALLSG Corp.</t>
  </si>
  <si>
    <t>Gas Steamer</t>
  </si>
  <si>
    <t>CANTUN Corp.</t>
  </si>
  <si>
    <t>GROFCO Corp.</t>
  </si>
  <si>
    <t>LUWORE Corp.</t>
  </si>
  <si>
    <t>MOSTUS Corp.</t>
  </si>
  <si>
    <t>GRECUW Corp.</t>
  </si>
  <si>
    <t>WAACo Corp.</t>
  </si>
  <si>
    <t>PHALSM Corp.</t>
  </si>
  <si>
    <t>SASKUY Corp.</t>
  </si>
  <si>
    <t>JUHNSE Corp.</t>
  </si>
  <si>
    <t>BUNDEA Corp.</t>
  </si>
  <si>
    <t>VANMUS Corp.</t>
  </si>
  <si>
    <t>BAPRUC Corp.</t>
  </si>
  <si>
    <t>CAQLUW Corp.</t>
  </si>
  <si>
    <t>TUMLAN Corp.</t>
  </si>
  <si>
    <t>CHUMTU Corp.</t>
  </si>
  <si>
    <t>LANDGR Corp.</t>
  </si>
  <si>
    <t>Four Sided Merchandiser Refrigerator</t>
  </si>
  <si>
    <t>TRACKL Corp.</t>
  </si>
  <si>
    <t>SUASHW Corp.</t>
  </si>
  <si>
    <t>GLEAS Corp.</t>
  </si>
  <si>
    <t>BLAEW Corp.</t>
  </si>
  <si>
    <t>HUSZUG Corp.</t>
  </si>
  <si>
    <t>FRANKL Corp.</t>
  </si>
  <si>
    <t>AMOGEM Corp.</t>
  </si>
  <si>
    <t>BASHUQ Corp.</t>
  </si>
  <si>
    <t>CYCLES Corp.</t>
  </si>
  <si>
    <t>CO</t>
  </si>
  <si>
    <t>PUSFUC Corp.</t>
  </si>
  <si>
    <t>GUPDYU Corp.</t>
  </si>
  <si>
    <t>ALTUSN Corp.</t>
  </si>
  <si>
    <t>BALLYS Corp.</t>
  </si>
  <si>
    <t>ROZZOR Corp.</t>
  </si>
  <si>
    <t>MOGACP Corp.</t>
  </si>
  <si>
    <t>SALTAN Corp.</t>
  </si>
  <si>
    <t>CALTRA Corp.</t>
  </si>
  <si>
    <t>PRECTU Corp.</t>
  </si>
  <si>
    <t>BAGBRA Corp.</t>
  </si>
  <si>
    <t>MS</t>
  </si>
  <si>
    <t>BADDYJ Corp.</t>
  </si>
  <si>
    <t>UT</t>
  </si>
  <si>
    <t>ARUNCU Corp.</t>
  </si>
  <si>
    <t>RUYSUN Corp.</t>
  </si>
  <si>
    <t>OFFUSD Corp.</t>
  </si>
  <si>
    <t>UXXUNM Corp.</t>
  </si>
  <si>
    <t>TTTAR Corp.</t>
  </si>
  <si>
    <t>Dakotas</t>
  </si>
  <si>
    <t>SD</t>
  </si>
  <si>
    <t>BASLUS Corp.</t>
  </si>
  <si>
    <t>Annabel Locklear</t>
  </si>
  <si>
    <t>NATAUN Corp.</t>
  </si>
  <si>
    <t>EASUMU Corp.</t>
  </si>
  <si>
    <t>DUNSGO Corp.</t>
  </si>
  <si>
    <t>VULRP Corp.</t>
  </si>
  <si>
    <t>GUTSTR Corp.</t>
  </si>
  <si>
    <t>AMATAL Corp.</t>
  </si>
  <si>
    <t>UPSTBA Corp.</t>
  </si>
  <si>
    <t>BUSTNU Corp.</t>
  </si>
  <si>
    <t>VULARA Corp.</t>
  </si>
  <si>
    <t>TGEAS Corp.</t>
  </si>
  <si>
    <t>UVAUDO Corp.</t>
  </si>
  <si>
    <t>ANGULE Corp.</t>
  </si>
  <si>
    <t>VANCUT Corp.</t>
  </si>
  <si>
    <t>HORULD Corp.</t>
  </si>
  <si>
    <t>RHFUSU Corp.</t>
  </si>
  <si>
    <t>UKUUCH Corp.</t>
  </si>
  <si>
    <t>BEATAN Corp.</t>
  </si>
  <si>
    <t>HALLMO Corp.</t>
  </si>
  <si>
    <t>OSHUVA Corp.</t>
  </si>
  <si>
    <t>SMEAS Corp.</t>
  </si>
  <si>
    <t>MCDUWU Corp.</t>
  </si>
  <si>
    <t>SAMKAN Corp.</t>
  </si>
  <si>
    <t>SCULOS Corp.</t>
  </si>
  <si>
    <t>MUSCUD Corp.</t>
  </si>
  <si>
    <t>Seattle</t>
  </si>
  <si>
    <t>ID</t>
  </si>
  <si>
    <t>ADOHOT Corp.</t>
  </si>
  <si>
    <t>Edward Cooley</t>
  </si>
  <si>
    <t>COOSTA Corp.</t>
  </si>
  <si>
    <t>Great Lakes</t>
  </si>
  <si>
    <t>MI</t>
  </si>
  <si>
    <t>RUGUSS Corp.</t>
  </si>
  <si>
    <t>Norman Stackhouse</t>
  </si>
  <si>
    <t>DOWSUN Corp.</t>
  </si>
  <si>
    <t>WATKAN Corp.</t>
  </si>
  <si>
    <t>JUHNNY Corp.</t>
  </si>
  <si>
    <t>JECKL Corp.</t>
  </si>
  <si>
    <t>UMPARE Corp.</t>
  </si>
  <si>
    <t>Phoenix</t>
  </si>
  <si>
    <t>AZ</t>
  </si>
  <si>
    <t>MADOSM Corp.</t>
  </si>
  <si>
    <t>Jasper Witcher</t>
  </si>
  <si>
    <t>4 Qt. Cap. Batch Bow</t>
  </si>
  <si>
    <t>MOSSUY Corp.</t>
  </si>
  <si>
    <t>SFNUWS Corp.</t>
  </si>
  <si>
    <t>HIFIC Corp.</t>
  </si>
  <si>
    <t>SPUUDW Corp.</t>
  </si>
  <si>
    <t>Kansas City</t>
  </si>
  <si>
    <t>MO</t>
  </si>
  <si>
    <t>MUURUQ Corp.</t>
  </si>
  <si>
    <t>Megan Winston</t>
  </si>
  <si>
    <t>PECAFA Corp.</t>
  </si>
  <si>
    <t>CHAQCH Corp.</t>
  </si>
  <si>
    <t>WMUUSE Corp.</t>
  </si>
  <si>
    <t>Commercial Microwave Oven 1700W</t>
  </si>
  <si>
    <t>Chicken Rotisserie Oven 8 Chickens</t>
  </si>
  <si>
    <t>BABBDA Corp.</t>
  </si>
  <si>
    <t>ORRMO Corp.</t>
  </si>
  <si>
    <t>TUWNAN Corp.</t>
  </si>
  <si>
    <t>EARLAQ Corp.</t>
  </si>
  <si>
    <t>PTLURA Corp.</t>
  </si>
  <si>
    <t>Acrylic Door 68"</t>
  </si>
  <si>
    <t>EARPUS Corp.</t>
  </si>
  <si>
    <t>GATUSL Corp.</t>
  </si>
  <si>
    <t>SSANL Corp.</t>
  </si>
  <si>
    <t>TUCHEA Corp.</t>
  </si>
  <si>
    <t>BADGUU Corp.</t>
  </si>
  <si>
    <t>FOSTAM Corp.</t>
  </si>
  <si>
    <t>BUNNUU Corp.</t>
  </si>
  <si>
    <t>WUTTUS Corp.</t>
  </si>
  <si>
    <t>STAORT Corp.</t>
  </si>
  <si>
    <t>WUTTMO Corp.</t>
  </si>
  <si>
    <t>HOMALT Corp.</t>
  </si>
  <si>
    <t>GALBUS Corp.</t>
  </si>
  <si>
    <t>NE</t>
  </si>
  <si>
    <t>MAQPHY Corp.</t>
  </si>
  <si>
    <t>Ice Storage Bin</t>
  </si>
  <si>
    <t>PRUCAS Corp.</t>
  </si>
  <si>
    <t>CUUTUN Corp.</t>
  </si>
  <si>
    <t>READWA Corp.</t>
  </si>
  <si>
    <t>MANGOT Corp.</t>
  </si>
  <si>
    <t>WHUSRU Corp.</t>
  </si>
  <si>
    <t>TEBUSM Corp.</t>
  </si>
  <si>
    <t>HULLAN Corp.</t>
  </si>
  <si>
    <t>UMUSAL Corp.</t>
  </si>
  <si>
    <t>NOMPEC Corp.</t>
  </si>
  <si>
    <t>SEAAMU Corp.</t>
  </si>
  <si>
    <t>FEARWA Corp.</t>
  </si>
  <si>
    <t>DBCORT Corp.</t>
  </si>
  <si>
    <t>GALLOH Corp.</t>
  </si>
  <si>
    <t>BUSUNB Corp.</t>
  </si>
  <si>
    <t>CUWANT Corp.</t>
  </si>
  <si>
    <t>PUSFUS Corp.</t>
  </si>
  <si>
    <t>KS</t>
  </si>
  <si>
    <t>KANZAC Corp.</t>
  </si>
  <si>
    <t>CALAFU Corp.</t>
  </si>
  <si>
    <t>MEECOE Corp.</t>
  </si>
  <si>
    <t>MUURUM Corp.</t>
  </si>
  <si>
    <t>DAGATA Corp.</t>
  </si>
  <si>
    <t>CRUNGL Corp.</t>
  </si>
  <si>
    <t>KNAGHT Corp.</t>
  </si>
  <si>
    <t>DLTAR Corp.</t>
  </si>
  <si>
    <t>PUWAYC Corp.</t>
  </si>
  <si>
    <t>SAMAAN Corp.</t>
  </si>
  <si>
    <t>WA</t>
  </si>
  <si>
    <t>WDECPR Corp.</t>
  </si>
  <si>
    <t>NUKUMA Corp.</t>
  </si>
  <si>
    <t>BUSLAN Corp.</t>
  </si>
  <si>
    <t>SAORUM Corp.</t>
  </si>
  <si>
    <t>SANMOR Corp.</t>
  </si>
  <si>
    <t>CEDSCU Corp.</t>
  </si>
  <si>
    <t>TECCEA Corp.</t>
  </si>
  <si>
    <t>CUSUYS Corp.</t>
  </si>
  <si>
    <t>SUASHU Corp.</t>
  </si>
  <si>
    <t>WHUATU Corp.</t>
  </si>
  <si>
    <t>SALSTR Corp.</t>
  </si>
  <si>
    <t>CLORKT Corp.</t>
  </si>
  <si>
    <t>BUNNAN Corp.</t>
  </si>
  <si>
    <t>2 Pan Warmer</t>
  </si>
  <si>
    <t>SUASHF Corp.</t>
  </si>
  <si>
    <t>HORLUY Corp.</t>
  </si>
  <si>
    <t>DALLAN Corp.</t>
  </si>
  <si>
    <t>WAYCOS Corp.</t>
  </si>
  <si>
    <t>BAYSAD Corp.</t>
  </si>
  <si>
    <t>EBUASS Corp.</t>
  </si>
  <si>
    <t>JCDAUT Corp.</t>
  </si>
  <si>
    <t>MCCUSM Corp.</t>
  </si>
  <si>
    <t>TAREKA Corp.</t>
  </si>
  <si>
    <t>PRASME Corp.</t>
  </si>
  <si>
    <t>SANBUS Corp.</t>
  </si>
  <si>
    <t>ANCHUS Corp.</t>
  </si>
  <si>
    <t>UVANSP Corp.</t>
  </si>
  <si>
    <t>DADUT Corp.</t>
  </si>
  <si>
    <t>THUMPS Corp.</t>
  </si>
  <si>
    <t>UPKANG Corp.</t>
  </si>
  <si>
    <t>BARBOR Corp.</t>
  </si>
  <si>
    <t>SCSTAT Corp.</t>
  </si>
  <si>
    <t>NUWMAN Corp.</t>
  </si>
  <si>
    <t>BSUPRA Corp.</t>
  </si>
  <si>
    <t>MANHAT Corp.</t>
  </si>
  <si>
    <t>SANSHA Corp.</t>
  </si>
  <si>
    <t>CHORLA Corp.</t>
  </si>
  <si>
    <t>STOHLM Corp.</t>
  </si>
  <si>
    <t>TEATSE Corp.</t>
  </si>
  <si>
    <t>VANCUN Corp.</t>
  </si>
  <si>
    <t>STEABL Corp.</t>
  </si>
  <si>
    <t>TARUTP Corp.</t>
  </si>
  <si>
    <t>MALCUL Corp.</t>
  </si>
  <si>
    <t>BLECKB Corp.</t>
  </si>
  <si>
    <t>JUSRYB Corp.</t>
  </si>
  <si>
    <t>ATHLUU Corp.</t>
  </si>
  <si>
    <t>TMECHA Corp.</t>
  </si>
  <si>
    <t>LUNNYD Corp.</t>
  </si>
  <si>
    <t>UPSLUY Corp.</t>
  </si>
  <si>
    <t>NUFFPU Corp.</t>
  </si>
  <si>
    <t>UVUSHU Corp.</t>
  </si>
  <si>
    <t>PRUGRU Corp.</t>
  </si>
  <si>
    <t>LUMPEC Corp.</t>
  </si>
  <si>
    <t>FLUSAD Corp.</t>
  </si>
  <si>
    <t>EARMOR Corp.</t>
  </si>
  <si>
    <t>SYSSAO Corp.</t>
  </si>
  <si>
    <t>KORUNM Corp.</t>
  </si>
  <si>
    <t>BFANC Corp.</t>
  </si>
  <si>
    <t>CULAMB Corp.</t>
  </si>
  <si>
    <t>BUANDS Corp.</t>
  </si>
  <si>
    <t>ALPHOR Corp.</t>
  </si>
  <si>
    <t>DADECO Corp.</t>
  </si>
  <si>
    <t>CULACA Corp.</t>
  </si>
  <si>
    <t>UVUSNA Corp.</t>
  </si>
  <si>
    <t>GORRAK Corp.</t>
  </si>
  <si>
    <t>CRYSTA Corp.</t>
  </si>
  <si>
    <t>CUMPLU Corp.</t>
  </si>
  <si>
    <t>GAUSDA Corp.</t>
  </si>
  <si>
    <t>TUMBRU Corp.</t>
  </si>
  <si>
    <t>TRANSW Corp.</t>
  </si>
  <si>
    <t>DEANZA Corp.</t>
  </si>
  <si>
    <t>ANDAAN Corp.</t>
  </si>
  <si>
    <t>DWUXCA Corp.</t>
  </si>
  <si>
    <t>DIVOFF Corp.</t>
  </si>
  <si>
    <t>UDCALD Corp.</t>
  </si>
  <si>
    <t>GRUUNW Corp.</t>
  </si>
  <si>
    <t>DAYTUN Corp.</t>
  </si>
  <si>
    <t>MORTAN Corp.</t>
  </si>
  <si>
    <t>OUSOKO Corp.</t>
  </si>
  <si>
    <t>SAMTUS Corp.</t>
  </si>
  <si>
    <t>MADFLU Corp.</t>
  </si>
  <si>
    <t>CAQTAS Corp.</t>
  </si>
  <si>
    <t>SULUCT Corp.</t>
  </si>
  <si>
    <t>FUSROC Corp.</t>
  </si>
  <si>
    <t>PA</t>
  </si>
  <si>
    <t>MORATH Corp.</t>
  </si>
  <si>
    <t>CHRYSL Corp.</t>
  </si>
  <si>
    <t>CORTUS Corp.</t>
  </si>
  <si>
    <t>KUYSTU Corp.</t>
  </si>
  <si>
    <t>SQAORE Corp.</t>
  </si>
  <si>
    <t>HAGHWA Corp.</t>
  </si>
  <si>
    <t>OMUSAC Corp.</t>
  </si>
  <si>
    <t>GULFCL Corp.</t>
  </si>
  <si>
    <t>BAG40T Corp.</t>
  </si>
  <si>
    <t>COXTUN Corp.</t>
  </si>
  <si>
    <t>PRUMAO Corp.</t>
  </si>
  <si>
    <t>FUSMAL Corp.</t>
  </si>
  <si>
    <t>MCANTU Corp.</t>
  </si>
  <si>
    <t>GEBLUT Corp.</t>
  </si>
  <si>
    <t>HUSTZU Corp.</t>
  </si>
  <si>
    <t>CUUTBU Corp.</t>
  </si>
  <si>
    <t>SECAR Corp.</t>
  </si>
  <si>
    <t>PRUTAD Corp.</t>
  </si>
  <si>
    <t>AL</t>
  </si>
  <si>
    <t>GABBUN Corp.</t>
  </si>
  <si>
    <t>SHOMRE Corp.</t>
  </si>
  <si>
    <t>SUSGAU Corp.</t>
  </si>
  <si>
    <t>LOUMCR Corp.</t>
  </si>
  <si>
    <t>ANATUD Corp.</t>
  </si>
  <si>
    <t>RULAEB Corp.</t>
  </si>
  <si>
    <t>BUNZIA Corp.</t>
  </si>
  <si>
    <t>UVUSGR Corp.</t>
  </si>
  <si>
    <t>COUKMA Corp.</t>
  </si>
  <si>
    <t>MNTUCS Corp.</t>
  </si>
  <si>
    <t>THEPRA Corp.</t>
  </si>
  <si>
    <t>VALLUY Corp.</t>
  </si>
  <si>
    <t>RUTEPR Corp.</t>
  </si>
  <si>
    <t>THECAN Corp.</t>
  </si>
  <si>
    <t>BALLAN Corp.</t>
  </si>
  <si>
    <t>COMPUT Corp.</t>
  </si>
  <si>
    <t>BACKS Corp.</t>
  </si>
  <si>
    <t>CUNTRU Corp.</t>
  </si>
  <si>
    <t>TRAMAN Corp.</t>
  </si>
  <si>
    <t>Solid Door Feezer</t>
  </si>
  <si>
    <t>VALCAN Corp.</t>
  </si>
  <si>
    <t>ANSPUC Corp.</t>
  </si>
  <si>
    <t>CORXMA Corp.</t>
  </si>
  <si>
    <t>CHALLY Corp.</t>
  </si>
  <si>
    <t>ANTUGR Corp.</t>
  </si>
  <si>
    <t>ALLTAN Corp.</t>
  </si>
  <si>
    <t>NUSTUN Corp.</t>
  </si>
  <si>
    <t>UMUDAA Corp.</t>
  </si>
  <si>
    <t>SATAQN Corp.</t>
  </si>
  <si>
    <t>EASOSA Corp.</t>
  </si>
  <si>
    <t>ANTUSN Corp.</t>
  </si>
  <si>
    <t>LOKEDU Corp.</t>
  </si>
  <si>
    <t>UPGLEA Corp.</t>
  </si>
  <si>
    <t>MUANTE Corp.</t>
  </si>
  <si>
    <t>ULDUSA Corp.</t>
  </si>
  <si>
    <t>ULATEE Corp.</t>
  </si>
  <si>
    <t>CBCPRA Corp.</t>
  </si>
  <si>
    <t>BRUWNS Corp.</t>
  </si>
  <si>
    <t>ULIVUS Corp.</t>
  </si>
  <si>
    <t>LYNCHR Corp.</t>
  </si>
  <si>
    <t>Solid Door Refrigerator</t>
  </si>
  <si>
    <t>RALPHS Corp.</t>
  </si>
  <si>
    <t>MANUSC Corp.</t>
  </si>
  <si>
    <t>SUPRSP Corp.</t>
  </si>
  <si>
    <t>ANTLCU Corp.</t>
  </si>
  <si>
    <t>SANNAL Corp.</t>
  </si>
  <si>
    <t>Glassdoor Refrigerator</t>
  </si>
  <si>
    <t>RWLGUS Corp.</t>
  </si>
  <si>
    <t>Swing Door Refrigerator</t>
  </si>
  <si>
    <t>SAYCOU Corp.</t>
  </si>
  <si>
    <t>TDMCUS Corp.</t>
  </si>
  <si>
    <t>CHUMAC Corp.</t>
  </si>
  <si>
    <t>NM</t>
  </si>
  <si>
    <t>ANIVUS Corp.</t>
  </si>
  <si>
    <t>NEBLUT Corp.</t>
  </si>
  <si>
    <t>PECKOG Corp.</t>
  </si>
  <si>
    <t>LANDLU Corp.</t>
  </si>
  <si>
    <t>GFUSCE Corp.</t>
  </si>
  <si>
    <t>Chicago</t>
  </si>
  <si>
    <t>IL</t>
  </si>
  <si>
    <t>HANKSU Corp.</t>
  </si>
  <si>
    <t>Kirstie Paulson</t>
  </si>
  <si>
    <t>EBSULA Corp.</t>
  </si>
  <si>
    <t>BARDSA Corp.</t>
  </si>
  <si>
    <t>RIVUSC Corp.</t>
  </si>
  <si>
    <t>UVUSGL Corp.</t>
  </si>
  <si>
    <t>SAOUST Corp.</t>
  </si>
  <si>
    <t>GUUSGE Corp.</t>
  </si>
  <si>
    <t>JDGRA Corp.</t>
  </si>
  <si>
    <t>SUNDAQ Corp.</t>
  </si>
  <si>
    <t>OSHTAN Corp.</t>
  </si>
  <si>
    <t>Cayenne® Food Warmers Full-Size, Brushed Stainless Exterior</t>
  </si>
  <si>
    <t>Ice Cream Dipper Station 6 1⁄4˝</t>
  </si>
  <si>
    <t>FAUTS Corp.</t>
  </si>
  <si>
    <t>Holding Cabinet 2684W</t>
  </si>
  <si>
    <t>3 Cooking Stage Timer</t>
  </si>
  <si>
    <t>Food Warmer Pickup Stations 72˝W</t>
  </si>
  <si>
    <t>Pizza Oven</t>
  </si>
  <si>
    <t>RUMETR Corp.</t>
  </si>
  <si>
    <t>Pretzel Display Case</t>
  </si>
  <si>
    <t>Sno Cone Machine Compac Shaver</t>
  </si>
  <si>
    <t>BECATA Corp.</t>
  </si>
  <si>
    <t>21⁄2 Qt. Cap. Dicing Food Processor</t>
  </si>
  <si>
    <t>Countertop Bulb Warmer Chrome</t>
  </si>
  <si>
    <t>Grill Scraper</t>
  </si>
  <si>
    <t>Bar Equipment</t>
  </si>
  <si>
    <t>Speed Rail 10 Quart/Liter Bottle Capacity</t>
  </si>
  <si>
    <t>Corn Dog Countertop Fryer</t>
  </si>
  <si>
    <t>Commercial Food Processor Mp350Turbo</t>
  </si>
  <si>
    <t>Garnish Center</t>
  </si>
  <si>
    <t>LOMBHU Corp.</t>
  </si>
  <si>
    <t>JUUECC Corp.</t>
  </si>
  <si>
    <t>Vegetable Slicer 3⁄8˝ Cut</t>
  </si>
  <si>
    <t>YANCUY Corp.</t>
  </si>
  <si>
    <t>One Gallon Blender</t>
  </si>
  <si>
    <t>Casters Set Of 4 Casters</t>
  </si>
  <si>
    <t>Taco Basket 8 Shells</t>
  </si>
  <si>
    <t>STAHLS Corp.</t>
  </si>
  <si>
    <t>WUYUSH Corp.</t>
  </si>
  <si>
    <t>NUSTHL Corp.</t>
  </si>
  <si>
    <t>MUUZEO Corp.</t>
  </si>
  <si>
    <t>Glass Door Merchandiser Reach-In</t>
  </si>
  <si>
    <t>Vegetable Slicer Spiral</t>
  </si>
  <si>
    <t>CRUWLU Corp.</t>
  </si>
  <si>
    <t>Filter Sheets 131⁄2˝ X 24˝</t>
  </si>
  <si>
    <t>PUQSIC Corp.</t>
  </si>
  <si>
    <t>Commercial Microwave Oven 2100W</t>
  </si>
  <si>
    <t>Manual Food Processor 3⁄8˝ Dice</t>
  </si>
  <si>
    <t>Vegetable Slicer 7⁄32˝ Cut</t>
  </si>
  <si>
    <t>MORQAA Corp.</t>
  </si>
  <si>
    <t>THEMAN Corp.</t>
  </si>
  <si>
    <t>Immersion Blender</t>
  </si>
  <si>
    <t>GBSTA Corp.</t>
  </si>
  <si>
    <t>MUDCR Corp.</t>
  </si>
  <si>
    <t>Bar Cover</t>
  </si>
  <si>
    <t>RUWULL Corp.</t>
  </si>
  <si>
    <t>BADCEC Corp.</t>
  </si>
  <si>
    <t>EASOCL Corp.</t>
  </si>
  <si>
    <t>SANDAN Corp.</t>
  </si>
  <si>
    <t>Sno Cone Machine Small Case</t>
  </si>
  <si>
    <t>PUSTST Corp.</t>
  </si>
  <si>
    <t>Press Panini</t>
  </si>
  <si>
    <t>RALLYE Corp.</t>
  </si>
  <si>
    <t>Gas Char-Broiler 3 Burners</t>
  </si>
  <si>
    <t>Speed Rail 5 Quart/Liter Bottle Capacity</t>
  </si>
  <si>
    <t>MATHAS Corp.</t>
  </si>
  <si>
    <t>Gas Char-Broiler 4 Burners</t>
  </si>
  <si>
    <t>Portable Warming Display 635W</t>
  </si>
  <si>
    <t>Commercial Juice Press</t>
  </si>
  <si>
    <t>HUSATO Corp.</t>
  </si>
  <si>
    <t>Popcorn Popper 12 Ounce Kettle Popper On Cart</t>
  </si>
  <si>
    <t>ATTOWA Corp.</t>
  </si>
  <si>
    <t>Ice Cream Dipper Station 6 3⁄4˝</t>
  </si>
  <si>
    <t>MALLUS Corp.</t>
  </si>
  <si>
    <t>Power Mixers 320 Qt</t>
  </si>
  <si>
    <t>MUURUN Corp.</t>
  </si>
  <si>
    <t>DECAOL Corp.</t>
  </si>
  <si>
    <t>BAYRAD Corp.</t>
  </si>
  <si>
    <t>PORSUN Corp.</t>
  </si>
  <si>
    <t>HORTLA Corp.</t>
  </si>
  <si>
    <t>NULSUN Corp.</t>
  </si>
  <si>
    <t>PRUTTA Corp.</t>
  </si>
  <si>
    <t>CALLVA Corp.</t>
  </si>
  <si>
    <t>MADOS Corp.</t>
  </si>
  <si>
    <t>THREAL Corp.</t>
  </si>
  <si>
    <t>EBANAE Corp.</t>
  </si>
  <si>
    <t>BAGSPR Corp.</t>
  </si>
  <si>
    <t>CARTUM Corp.</t>
  </si>
  <si>
    <t>CUNTRE Corp.</t>
  </si>
  <si>
    <t>SPUCAA Corp.</t>
  </si>
  <si>
    <t>VANCEO Corp.</t>
  </si>
  <si>
    <t>JALAO Corp.</t>
  </si>
  <si>
    <t>FUSGAR Corp.</t>
  </si>
  <si>
    <t>BUMMOR Corp.</t>
  </si>
  <si>
    <t>SALVUS Corp.</t>
  </si>
  <si>
    <t>PUUSLU Corp.</t>
  </si>
  <si>
    <t>CUANTY Corp.</t>
  </si>
  <si>
    <t>VULVUT Corp.</t>
  </si>
  <si>
    <t>CUNTAQ Corp.</t>
  </si>
  <si>
    <t>TAYLUS Corp.</t>
  </si>
  <si>
    <t>WHATLU Corp.</t>
  </si>
  <si>
    <t>Food Warmer Pickup Stations 24˝W</t>
  </si>
  <si>
    <t>NUWNAN Corp.</t>
  </si>
  <si>
    <t>Filter Sheets 161⁄2˝ X 251⁄2˝</t>
  </si>
  <si>
    <t>MULSUN Corp.</t>
  </si>
  <si>
    <t>CEATUT Corp.</t>
  </si>
  <si>
    <t>BLAEGU Corp.</t>
  </si>
  <si>
    <t>ANDRIV Corp.</t>
  </si>
  <si>
    <t>Hot Food Table 5 Well</t>
  </si>
  <si>
    <t>ZFANDA Corp.</t>
  </si>
  <si>
    <t>ZUAGLU Corp.</t>
  </si>
  <si>
    <t>MUSCHA Corp.</t>
  </si>
  <si>
    <t>USLAND Corp.</t>
  </si>
  <si>
    <t>Hot Dog Roller 27 Hot Dogs</t>
  </si>
  <si>
    <t>BEBSTB Corp.</t>
  </si>
  <si>
    <t>CLUPRW Corp.</t>
  </si>
  <si>
    <t>MUTULY Corp.</t>
  </si>
  <si>
    <t>ORRUWM Corp.</t>
  </si>
  <si>
    <t>3 Pan Warmer</t>
  </si>
  <si>
    <t>ZUAGUS Corp.</t>
  </si>
  <si>
    <t>PUSOFO Corp.</t>
  </si>
  <si>
    <t>EBCOEA Corp.</t>
  </si>
  <si>
    <t>High Power Blender Easy-To-Clean Electronic Membrane</t>
  </si>
  <si>
    <t>MUUROW Corp.</t>
  </si>
  <si>
    <t>BUMUUA Corp.</t>
  </si>
  <si>
    <t>MORAOG Corp.</t>
  </si>
  <si>
    <t>BUNNYS Corp.</t>
  </si>
  <si>
    <t>BRATAS Corp.</t>
  </si>
  <si>
    <t>WUTTHA Corp.</t>
  </si>
  <si>
    <t>KUADLE Corp.</t>
  </si>
  <si>
    <t>EBANAU Corp.</t>
  </si>
  <si>
    <t>CYPRUT Corp.</t>
  </si>
  <si>
    <t>MUNREE Corp.</t>
  </si>
  <si>
    <t>PRAMEM Corp.</t>
  </si>
  <si>
    <t>CREANE Corp.</t>
  </si>
  <si>
    <t>CUNCHT Corp.</t>
  </si>
  <si>
    <t>JUHNSC Corp.</t>
  </si>
  <si>
    <t>MORAUU Corp.</t>
  </si>
  <si>
    <t>MCLANE Corp.</t>
  </si>
  <si>
    <t>SCHMAT Corp.</t>
  </si>
  <si>
    <t>QAAKUY Corp.</t>
  </si>
  <si>
    <t>USACHM Corp.</t>
  </si>
  <si>
    <t>High Power Blender With Paddle Switches</t>
  </si>
  <si>
    <t>BULUTU Corp.</t>
  </si>
  <si>
    <t>ANACHU Corp.</t>
  </si>
  <si>
    <t>PRACUT Corp.</t>
  </si>
  <si>
    <t>Countertop Bulb Warmer Stainless Steel</t>
  </si>
  <si>
    <t>HUJOZC Corp.</t>
  </si>
  <si>
    <t>MCGANN Corp.</t>
  </si>
  <si>
    <t>TUXTAL Corp.</t>
  </si>
  <si>
    <t>AMPUST Corp.</t>
  </si>
  <si>
    <t>KULLYG Corp.</t>
  </si>
  <si>
    <t>TDWALL Corp.</t>
  </si>
  <si>
    <t>AVADO Corp.</t>
  </si>
  <si>
    <t>MUTEAC Corp.</t>
  </si>
  <si>
    <t>UAQUQU Corp.</t>
  </si>
  <si>
    <t>CWSIC Corp.</t>
  </si>
  <si>
    <t>DNMEC Corp.</t>
  </si>
  <si>
    <t>SSWHAT Corp.</t>
  </si>
  <si>
    <t>ORLANG Corp.</t>
  </si>
  <si>
    <t>BLOUMU Corp.</t>
  </si>
  <si>
    <t>JJSTRA Corp.</t>
  </si>
  <si>
    <t>DANNUL Corp.</t>
  </si>
  <si>
    <t>DBEASE Corp.</t>
  </si>
  <si>
    <t>WAYNED Corp.</t>
  </si>
  <si>
    <t>EASOUL Corp.</t>
  </si>
  <si>
    <t>BRANYU Corp.</t>
  </si>
  <si>
    <t>CLOSSA Corp.</t>
  </si>
  <si>
    <t>BLUPDS Corp.</t>
  </si>
  <si>
    <t>JAMCUS Corp.</t>
  </si>
  <si>
    <t>FWPRA Corp.</t>
  </si>
  <si>
    <t>HUSTZR Corp.</t>
  </si>
  <si>
    <t>MAKUTE Corp.</t>
  </si>
  <si>
    <t>JOSPUS Corp.</t>
  </si>
  <si>
    <t>TAREHA Corp.</t>
  </si>
  <si>
    <t>QAALAT Corp.</t>
  </si>
  <si>
    <t>KOWOSK Corp.</t>
  </si>
  <si>
    <t>MCTYRE Corp.</t>
  </si>
  <si>
    <t>BORUTE Corp.</t>
  </si>
  <si>
    <t>DAVASS Corp.</t>
  </si>
  <si>
    <t>FUDUXU Corp.</t>
  </si>
  <si>
    <t>CULLAU Corp.</t>
  </si>
  <si>
    <t>VANSAN Corp.</t>
  </si>
  <si>
    <t>MECUNC Corp.</t>
  </si>
  <si>
    <t>ALSTRU Corp.</t>
  </si>
  <si>
    <t>LUHMAN Corp.</t>
  </si>
  <si>
    <t>RUUVUT Corp.</t>
  </si>
  <si>
    <t>AVAATA Corp.</t>
  </si>
  <si>
    <t>COPEPA Corp.</t>
  </si>
  <si>
    <t>BLECKS Corp.</t>
  </si>
  <si>
    <t>GUUSGU Corp.</t>
  </si>
  <si>
    <t>WUUKLU Corp.</t>
  </si>
  <si>
    <t>HUATHU Corp.</t>
  </si>
  <si>
    <t>MUTSBL Corp.</t>
  </si>
  <si>
    <t>HASSGO Corp.</t>
  </si>
  <si>
    <t>SESUUC Corp.</t>
  </si>
  <si>
    <t>CUSRAG Corp.</t>
  </si>
  <si>
    <t>WULLUN Corp.</t>
  </si>
  <si>
    <t>NABCO Corp.</t>
  </si>
  <si>
    <t>THEWUT Corp.</t>
  </si>
  <si>
    <t>JTUVAN Corp.</t>
  </si>
  <si>
    <t>OMUSAT Corp.</t>
  </si>
  <si>
    <t>SCRPR Corp.</t>
  </si>
  <si>
    <t>GRUUNV Corp.</t>
  </si>
  <si>
    <t>UWUNSC Corp.</t>
  </si>
  <si>
    <t>LUAASP Corp.</t>
  </si>
  <si>
    <t>JUHNJU Corp.</t>
  </si>
  <si>
    <t>HORRAS Corp.</t>
  </si>
  <si>
    <t>VASTUU Corp.</t>
  </si>
  <si>
    <t>MOUMOR Corp.</t>
  </si>
  <si>
    <t>SACKLE Corp.</t>
  </si>
  <si>
    <t>SCHMEC Corp.</t>
  </si>
  <si>
    <t>NYSLUU Corp.</t>
  </si>
  <si>
    <t>KAVUMA Corp.</t>
  </si>
  <si>
    <t>PRATT Corp.</t>
  </si>
  <si>
    <t>RHEDUT Corp.</t>
  </si>
  <si>
    <t>OGRAFU Corp.</t>
  </si>
  <si>
    <t>STABBS Corp.</t>
  </si>
  <si>
    <t>TWNOFH Corp.</t>
  </si>
  <si>
    <t>GNBCUS Corp.</t>
  </si>
  <si>
    <t>AQBANF Corp.</t>
  </si>
  <si>
    <t>ECUTTA Corp.</t>
  </si>
  <si>
    <t>ALTUC Corp.</t>
  </si>
  <si>
    <t>PHOUNA Corp.</t>
  </si>
  <si>
    <t>JUTSAC Corp.</t>
  </si>
  <si>
    <t>SOFUWA Corp.</t>
  </si>
  <si>
    <t>SUMANU Corp.</t>
  </si>
  <si>
    <t>RAYGRO Corp.</t>
  </si>
  <si>
    <t>CUAQTU Corp.</t>
  </si>
  <si>
    <t>PUANDS Corp.</t>
  </si>
  <si>
    <t>CALUUT Corp.</t>
  </si>
  <si>
    <t>TACSUN Corp.</t>
  </si>
  <si>
    <t>DUURUA Corp.</t>
  </si>
  <si>
    <t>JMANAF Corp.</t>
  </si>
  <si>
    <t>RORATA Corp.</t>
  </si>
  <si>
    <t>PROFUT Corp.</t>
  </si>
  <si>
    <t>LEBORG Corp.</t>
  </si>
  <si>
    <t>HUUANP Corp.</t>
  </si>
  <si>
    <t>DEAMLU Corp.</t>
  </si>
  <si>
    <t>TSHAR Corp.</t>
  </si>
  <si>
    <t>ANYTHA Corp.</t>
  </si>
  <si>
    <t>EASODE Corp.</t>
  </si>
  <si>
    <t>PANHUA Corp.</t>
  </si>
  <si>
    <t>ECTAUN Corp.</t>
  </si>
  <si>
    <t>FLUMUU Corp.</t>
  </si>
  <si>
    <t>MUSGAN Corp.</t>
  </si>
  <si>
    <t>WY</t>
  </si>
  <si>
    <t>RECHUL Corp.</t>
  </si>
  <si>
    <t>REANS Corp.</t>
  </si>
  <si>
    <t>GWRUP Corp.</t>
  </si>
  <si>
    <t>RUUTEC Corp.</t>
  </si>
  <si>
    <t>RECKYS Corp.</t>
  </si>
  <si>
    <t>KUPRNU Corp.</t>
  </si>
  <si>
    <t>CUMPRU Corp.</t>
  </si>
  <si>
    <t>ALLOMU Corp.</t>
  </si>
  <si>
    <t>LSBRYA Corp.</t>
  </si>
  <si>
    <t>FROUTU Corp.</t>
  </si>
  <si>
    <t>JJEAS Corp.</t>
  </si>
  <si>
    <t>STABAR Corp.</t>
  </si>
  <si>
    <t>BULTUN Corp.</t>
  </si>
  <si>
    <t>ALLAUD Corp.</t>
  </si>
  <si>
    <t>EARCRO Corp.</t>
  </si>
  <si>
    <t>SALSEA Corp.</t>
  </si>
  <si>
    <t>Fry Basket Black Handle</t>
  </si>
  <si>
    <t>MEANST Corp.</t>
  </si>
  <si>
    <t>CUSNAN Corp.</t>
  </si>
  <si>
    <t>CUNCAL Corp.</t>
  </si>
  <si>
    <t>HORRUL Corp.</t>
  </si>
  <si>
    <t>BUALUS Corp.</t>
  </si>
  <si>
    <t>UVHEAS Corp.</t>
  </si>
  <si>
    <t>WACHUS Corp.</t>
  </si>
  <si>
    <t>CHOSCO Corp.</t>
  </si>
  <si>
    <t>PJSEAS Corp.</t>
  </si>
  <si>
    <t>TUNYSE Corp.</t>
  </si>
  <si>
    <t>KUNSAN Corp.</t>
  </si>
  <si>
    <t>RUWDYP Corp.</t>
  </si>
  <si>
    <t>PRUDAT Corp.</t>
  </si>
  <si>
    <t>BUALLC Corp.</t>
  </si>
  <si>
    <t>NASSAN Corp.</t>
  </si>
  <si>
    <t>CUNTRA Corp.</t>
  </si>
  <si>
    <t>NUFFRU Corp.</t>
  </si>
  <si>
    <t>SMATHF Corp.</t>
  </si>
  <si>
    <t>RULLAN Corp.</t>
  </si>
  <si>
    <t>LMSAO Corp.</t>
  </si>
  <si>
    <t>MAVANR Corp.</t>
  </si>
  <si>
    <t>PRANTA Corp.</t>
  </si>
  <si>
    <t>REANWA Corp.</t>
  </si>
  <si>
    <t>DANAUL Corp.</t>
  </si>
  <si>
    <t>CORWUS Corp.</t>
  </si>
  <si>
    <t>OXFUSD Corp.</t>
  </si>
  <si>
    <t>THUMOS Corp.</t>
  </si>
  <si>
    <t>JUSRYA Corp.</t>
  </si>
  <si>
    <t>CPSUSV Corp.</t>
  </si>
  <si>
    <t>CLOOSU Corp.</t>
  </si>
  <si>
    <t>HUQCRO Corp.</t>
  </si>
  <si>
    <t>RUTSMU Corp.</t>
  </si>
  <si>
    <t>GROHOM Corp.</t>
  </si>
  <si>
    <t>RUDMUA Corp.</t>
  </si>
  <si>
    <t>PUNNTA Corp.</t>
  </si>
  <si>
    <t>UXPRUT Corp.</t>
  </si>
  <si>
    <t>CRUWNP Corp.</t>
  </si>
  <si>
    <t>BAQTUN Corp.</t>
  </si>
  <si>
    <t>MALWEA Corp.</t>
  </si>
  <si>
    <t>PATMAN Corp.</t>
  </si>
  <si>
    <t>THEEAS Corp.</t>
  </si>
  <si>
    <t>EASOST Corp.</t>
  </si>
  <si>
    <t>PLECUS Corp.</t>
  </si>
  <si>
    <t>DUNNUS Corp.</t>
  </si>
  <si>
    <t>PUNLUY Corp.</t>
  </si>
  <si>
    <t>LOKUTA Corp.</t>
  </si>
  <si>
    <t>WUNCOM Corp.</t>
  </si>
  <si>
    <t>PJEASU Corp.</t>
  </si>
  <si>
    <t>ARASVC Corp.</t>
  </si>
  <si>
    <t>DAVADS Corp.</t>
  </si>
  <si>
    <t>WALMO Corp.</t>
  </si>
  <si>
    <t>FLUUCH Corp.</t>
  </si>
  <si>
    <t>THEDUW Corp.</t>
  </si>
  <si>
    <t>STOMMM Corp.</t>
  </si>
  <si>
    <t>HUMEDU Corp.</t>
  </si>
  <si>
    <t>WORRUN Corp.</t>
  </si>
  <si>
    <t>ARPUTT Corp.</t>
  </si>
  <si>
    <t>CBMEC Corp.</t>
  </si>
  <si>
    <t>BEBSBO Corp.</t>
  </si>
  <si>
    <t>DUNUYA Corp.</t>
  </si>
  <si>
    <t>MSSAG Corp.</t>
  </si>
  <si>
    <t>CALAMU Corp.</t>
  </si>
  <si>
    <t>SAOUSW Corp.</t>
  </si>
  <si>
    <t>JOUTTA Corp.</t>
  </si>
  <si>
    <t>MADOS4 Corp.</t>
  </si>
  <si>
    <t>ATGCo Corp.</t>
  </si>
  <si>
    <t>ALPANE Corp.</t>
  </si>
  <si>
    <t>TRICU Corp.</t>
  </si>
  <si>
    <t>NEASAL Corp.</t>
  </si>
  <si>
    <t>ALBUST Corp.</t>
  </si>
  <si>
    <t>BRADST Corp.</t>
  </si>
  <si>
    <t>SHARTR Corp.</t>
  </si>
  <si>
    <t>ULDSUA Corp.</t>
  </si>
  <si>
    <t>FUSMAN Corp.</t>
  </si>
  <si>
    <t>DAVAET Corp.</t>
  </si>
  <si>
    <t>RECKWU Corp.</t>
  </si>
  <si>
    <t>GULDUN Corp.</t>
  </si>
  <si>
    <t>PORKCA Corp.</t>
  </si>
  <si>
    <t>RAMOFT Corp.</t>
  </si>
  <si>
    <t>BORNUT Corp.</t>
  </si>
  <si>
    <t>PACKA Corp.</t>
  </si>
  <si>
    <t>PUUUSB Corp.</t>
  </si>
  <si>
    <t>WHUULU Corp.</t>
  </si>
  <si>
    <t>GATTUT Corp.</t>
  </si>
  <si>
    <t>HUMUTT Corp.</t>
  </si>
  <si>
    <t>WANFAU Corp.</t>
  </si>
  <si>
    <t>JUSDAN Corp.</t>
  </si>
  <si>
    <t>LUAASV Corp.</t>
  </si>
  <si>
    <t>SUUGUS Corp.</t>
  </si>
  <si>
    <t>REALST Corp.</t>
  </si>
  <si>
    <t>CULUNA Corp.</t>
  </si>
  <si>
    <t>HUANHU Corp.</t>
  </si>
  <si>
    <t>CORCEA Corp.</t>
  </si>
  <si>
    <t>JUSRYS Corp.</t>
  </si>
  <si>
    <t>HOWKSN Corp.</t>
  </si>
  <si>
    <t>TUMPLE Corp.</t>
  </si>
  <si>
    <t>BECARA Corp.</t>
  </si>
  <si>
    <t>LADAES Corp.</t>
  </si>
  <si>
    <t>DANNYS Corp.</t>
  </si>
  <si>
    <t>HUNRYS Corp.</t>
  </si>
  <si>
    <t>SUASHC Corp.</t>
  </si>
  <si>
    <t>BUUFPR Corp.</t>
  </si>
  <si>
    <t>HUTSOM Corp.</t>
  </si>
  <si>
    <t>UKLOHU Corp.</t>
  </si>
  <si>
    <t>XTRUM Corp.</t>
  </si>
  <si>
    <t>CORBA Corp.</t>
  </si>
  <si>
    <t>WALGRU Corp.</t>
  </si>
  <si>
    <t>FORROR Corp.</t>
  </si>
  <si>
    <t>ATLOSA Corp.</t>
  </si>
  <si>
    <t>EASOTU Corp.</t>
  </si>
  <si>
    <t>KULLYC Corp.</t>
  </si>
  <si>
    <t>ARD202 Corp.</t>
  </si>
  <si>
    <t>HOSKAN Corp.</t>
  </si>
  <si>
    <t>OPPLAU Corp.</t>
  </si>
  <si>
    <t>CALAVU Corp.</t>
  </si>
  <si>
    <t>NUWCUM Corp.</t>
  </si>
  <si>
    <t>BOSANE Corp.</t>
  </si>
  <si>
    <t>STUVUT Corp.</t>
  </si>
  <si>
    <t>BUPRFL Corp.</t>
  </si>
  <si>
    <t>FRATOL Corp.</t>
  </si>
  <si>
    <t>DASCUA Corp.</t>
  </si>
  <si>
    <t>BALLD Corp.</t>
  </si>
  <si>
    <t>WALSUN Corp.</t>
  </si>
  <si>
    <t>PEALSU Corp.</t>
  </si>
  <si>
    <t>DCEASO Corp.</t>
  </si>
  <si>
    <t>COMANO Corp.</t>
  </si>
  <si>
    <t>LOUMAS Corp.</t>
  </si>
  <si>
    <t>DUCUSA Corp.</t>
  </si>
  <si>
    <t>BORTLU Corp.</t>
  </si>
  <si>
    <t>SPUTSP Corp.</t>
  </si>
  <si>
    <t>JJDRE Corp.</t>
  </si>
  <si>
    <t>EASOBA Corp.</t>
  </si>
  <si>
    <t>MORANE Corp.</t>
  </si>
  <si>
    <t>PULACE Corp.</t>
  </si>
  <si>
    <t>SLEARU Corp.</t>
  </si>
  <si>
    <t>NANUTD Corp.</t>
  </si>
  <si>
    <t>KAQTSU Corp.</t>
  </si>
  <si>
    <t>PLYLOR Corp.</t>
  </si>
  <si>
    <t>NUWYUS Corp.</t>
  </si>
  <si>
    <t>ARCULD Corp.</t>
  </si>
  <si>
    <t>ECCUTS Corp.</t>
  </si>
  <si>
    <t>LOKUTH Corp.</t>
  </si>
  <si>
    <t>BRUUHU Corp.</t>
  </si>
  <si>
    <t>MUSCAD Corp.</t>
  </si>
  <si>
    <t>DACKS5 Corp.</t>
  </si>
  <si>
    <t>FAYUUT Corp.</t>
  </si>
  <si>
    <t>CEBBAN Corp.</t>
  </si>
  <si>
    <t>OPUXTU Corp.</t>
  </si>
  <si>
    <t>BUUTUS Corp.</t>
  </si>
  <si>
    <t>CUMMAN Corp.</t>
  </si>
  <si>
    <t>Filter Sheets 121⁄2˝ X 173⁄4˝</t>
  </si>
  <si>
    <t>RUTPUN Corp.</t>
  </si>
  <si>
    <t>DYNOBR Corp.</t>
  </si>
  <si>
    <t>MSEAS Corp.</t>
  </si>
  <si>
    <t>PUNSKE Corp.</t>
  </si>
  <si>
    <t>SUNUMA Corp.</t>
  </si>
  <si>
    <t>UPSTUS Corp.</t>
  </si>
  <si>
    <t>CUWBUY Corp.</t>
  </si>
  <si>
    <t>CECACU Corp.</t>
  </si>
  <si>
    <t>EBBUUT Corp.</t>
  </si>
  <si>
    <t>BULCOS Corp.</t>
  </si>
  <si>
    <t>MULJOR Corp.</t>
  </si>
  <si>
    <t>DUALBA Corp.</t>
  </si>
  <si>
    <t>FUSMUT Corp.</t>
  </si>
  <si>
    <t>NUSBSE Corp.</t>
  </si>
  <si>
    <t>TAFFYS Corp.</t>
  </si>
  <si>
    <t>CAQRLU Corp.</t>
  </si>
  <si>
    <t>YAMAFO Corp.</t>
  </si>
  <si>
    <t>RUCVU Corp.</t>
  </si>
  <si>
    <t>Grand Total</t>
  </si>
  <si>
    <t>2023</t>
  </si>
  <si>
    <t>2024</t>
  </si>
  <si>
    <t>Sum of Revenue</t>
  </si>
  <si>
    <t>Years</t>
  </si>
  <si>
    <t>2024 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</si>
  <si>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</si>
  <si>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</si>
  <si>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</si>
  <si>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</si>
  <si>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</si>
  <si>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</si>
  <si>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</si>
  <si>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</si>
  <si>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</si>
  <si>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</si>
  <si>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</si>
  <si>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</si>
  <si>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% Growth</t>
  </si>
  <si>
    <t>Actuals Total</t>
  </si>
  <si>
    <t>Budget Total</t>
  </si>
  <si>
    <t>Figure 15-8</t>
  </si>
  <si>
    <t>Figure 15-9</t>
  </si>
  <si>
    <t>Figures 15-1 through 15-7 use the pivot table on Sheet4, created from Data worksheet</t>
  </si>
  <si>
    <t>Figures 15-8 and 15-9 use the Diagram worksheet</t>
  </si>
  <si>
    <t>The data in Figure 15-10 is on the Financial worksheet and is used to create the UglyPivotTable used in Figures 15-11 through15-14</t>
  </si>
  <si>
    <t xml:space="preserve">The shell report is on Report worksheet. </t>
  </si>
  <si>
    <t>Microsoft Excel Pivot Table Data Crunching (Office 2021 and Microsoft 365)</t>
  </si>
  <si>
    <t>by Bill Jelen from MrExcel.com</t>
  </si>
  <si>
    <t>ISBN 978-0-13-752183-8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</si>
</sst>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Actuals Through &quot;mmmm\,\ yyyy"/>
    <numFmt numFmtId="165" formatCode="mmm"/>
    <numFmt numFmtId="166" formatCode="0.0%"/>
    <numFmt numFmtId="167" formatCode="&quot;$&quot;#,##0"/>
    <numFmt numFmtId="168" formatCode="\+0.0%;\-0.0%;0.0%"/>
  </numFmts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-0.499984740745262"/>
        <bgColor theme="7" tint="-0.49998474074526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7" tint="-0.499984740745262"/>
      </top>
      <bottom style="thin">
        <color theme="7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19">
    <xf numFmtId="0" fontId="0" fillId="0" borderId="0" xfId="0"/>
    <xf numFmtId="3" fontId="0" fillId="0" borderId="0" xfId="0" applyNumberFormat="1"/>
    <xf numFmtId="0" fontId="3" fillId="0" borderId="0" xfId="4"/>
    <xf numFmtId="165" fontId="4" fillId="0" borderId="0" xfId="5" applyNumberFormat="1"/>
    <xf numFmtId="165" fontId="4" fillId="0" borderId="0" xfId="5" applyNumberFormat="1" applyAlignment="1">
      <alignment horizontal="right"/>
    </xf>
    <xf numFmtId="0" fontId="4" fillId="0" borderId="0" xfId="5"/>
    <xf numFmtId="0" fontId="4" fillId="0" borderId="0" xfId="5" applyAlignment="1">
      <alignment horizontal="right"/>
    </xf>
    <xf numFmtId="166" fontId="0" fillId="0" borderId="0" xfId="3" applyNumberFormat="1" applyFont="1"/>
    <xf numFmtId="14" fontId="0" fillId="0" borderId="0" xfId="0" applyNumberFormat="1"/>
    <xf numFmtId="0" fontId="0" fillId="0" borderId="0" xfId="0" pivotButton="1"/>
    <xf numFmtId="167" fontId="0" fillId="0" borderId="0" xfId="0" applyNumberFormat="1"/>
    <xf numFmtId="0" fontId="5" fillId="3" borderId="2" xfId="0" applyFont="1" applyFill="1" applyBorder="1"/>
    <xf numFmtId="168" fontId="0" fillId="0" borderId="0" xfId="3" applyNumberFormat="1" applyFont="1"/>
    <xf numFmtId="0" fontId="6" fillId="0" borderId="0" xfId="6"/>
    <xf numFmtId="0" fontId="6" fillId="0" borderId="0" xfId="7"/>
    <xf numFmtId="0" fontId="6" fillId="0" borderId="0" xfId="8"/>
    <xf numFmtId="0" fontId="0" fillId="0" borderId="0" xfId="8" applyFont="1"/>
    <xf numFmtId="164" fontId="4" fillId="0" borderId="0" xfId="5" applyNumberFormat="1" applyAlignment="1">
      <alignment horizontal="left"/>
    </xf>
    <xf numFmtId="0" fontId="0" fillId="0" borderId="0" xfId="0"/>
  </cellXfs>
  <cellStyles count="9">
    <cellStyle name="," xfId="2" xr:uid="{13681A28-3BAA-4904-ACF0-DF36B5EABFDB}"/>
    <cellStyle name="Heading 4" xfId="5" builtinId="19"/>
    <cellStyle name="Input" xfId="1" builtinId="20" customBuiltin="1"/>
    <cellStyle name="Normal" xfId="0" builtinId="0"/>
    <cellStyle name="Normal 2" xfId="6" xr:uid="{5BA879BD-9E93-404E-8D2F-34522D6B2AE7}"/>
    <cellStyle name="Normal 2 2" xfId="8" xr:uid="{CD431C2B-AF11-4456-9BE9-AEE3A8A2DF06}"/>
    <cellStyle name="Normal 3" xfId="7" xr:uid="{791D31E3-7E3C-4CD3-A9FC-6E845E6E739D}"/>
    <cellStyle name="Percent" xfId="3" builtinId="5"/>
    <cellStyle name="Title" xfId="4" builtinId="15"/>
  </cellStyles>
  <dxfs count="0"/>
  <tableStyles count="0" defaultTableStyle="TableStyleMedium2" defaultPivotStyle="PivotStyleDark5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customXml" Target="../customXml/item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colorful2">
  <dgm:title val=""/>
  <dgm:desc val=""/>
  <dgm:catLst>
    <dgm:cat type="colorful" pri="10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2"/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2"/>
      <a:schemeClr val="accent3"/>
    </dgm:fillClrLst>
    <dgm:linClrLst>
      <a:schemeClr val="accent2"/>
      <a:schemeClr val="accent3"/>
    </dgm:linClrLst>
    <dgm:effectClrLst/>
    <dgm:txLinClrLst/>
    <dgm:txFillClrLst/>
    <dgm:txEffectClrLst/>
  </dgm:styleLbl>
  <dgm:styleLbl name="lnNode1">
    <dgm:fillClrLst>
      <a:schemeClr val="accent2"/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2">
        <a:alpha val="50000"/>
      </a:schemeClr>
      <a:schemeClr val="accent3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2">
        <a:tint val="50000"/>
      </a:schemeClr>
      <a:schemeClr val="accent3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2">
        <a:tint val="50000"/>
      </a:schemeClr>
      <a:schemeClr val="accent3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2">
        <a:tint val="50000"/>
      </a:schemeClr>
      <a:schemeClr val="accent3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2"/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2"/>
      <a:schemeClr val="accent3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2"/>
      <a:schemeClr val="accent3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2"/>
      <a:schemeClr val="accent3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2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3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2">
        <a:tint val="9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2">
        <a:tint val="7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2">
        <a:tint val="5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2"/>
      <a:schemeClr val="accent3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2"/>
      <a:schemeClr val="accent3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2"/>
      <a:schemeClr val="accent3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2"/>
      <a:schemeClr val="accent3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2"/>
      <a:schemeClr val="accent3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2"/>
      <a:schemeClr val="accent3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2"/>
      <a:schemeClr val="accent3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2">
        <a:tint val="40000"/>
        <a:alpha val="90000"/>
      </a:schemeClr>
      <a:schemeClr val="accent3">
        <a:tint val="40000"/>
        <a:alpha val="90000"/>
      </a:schemeClr>
    </dgm:fillClrLst>
    <dgm:linClrLst>
      <a:schemeClr val="accent2">
        <a:tint val="40000"/>
        <a:alpha val="90000"/>
      </a:schemeClr>
      <a:schemeClr val="accent3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2">
        <a:tint val="40000"/>
        <a:alpha val="90000"/>
      </a:schemeClr>
      <a:schemeClr val="accent3">
        <a:tint val="40000"/>
        <a:alpha val="90000"/>
      </a:schemeClr>
    </dgm:fillClrLst>
    <dgm:linClrLst>
      <a:schemeClr val="accent2">
        <a:tint val="40000"/>
        <a:alpha val="90000"/>
      </a:schemeClr>
      <a:schemeClr val="accent3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2">
        <a:tint val="40000"/>
        <a:alpha val="90000"/>
      </a:schemeClr>
      <a:schemeClr val="accent3">
        <a:tint val="40000"/>
        <a:alpha val="90000"/>
      </a:schemeClr>
    </dgm:fillClrLst>
    <dgm:linClrLst>
      <a:schemeClr val="accent2">
        <a:tint val="40000"/>
        <a:alpha val="90000"/>
      </a:schemeClr>
      <a:schemeClr val="accent3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2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5F19459F-EEC3-441F-8549-64978E973346}" type="doc">
      <dgm:prSet loTypeId="urn:microsoft.com/office/officeart/2005/8/layout/process2" loCatId="process" qsTypeId="urn:microsoft.com/office/officeart/2005/8/quickstyle/simple1" qsCatId="simple" csTypeId="urn:microsoft.com/office/officeart/2005/8/colors/accent1_2" csCatId="accent1" phldr="1"/>
      <dgm:spPr/>
    </dgm:pt>
    <dgm:pt modelId="{8452CEB8-D1CC-4AF7-993D-56127BEABE9D}">
      <dgm:prSet phldrT="[Text]"/>
      <dgm:spPr/>
      <dgm:t>
        <a:bodyPr/>
        <a:lstStyle/>
        <a:p>
          <a:r>
            <a:rPr lang="en-US"/>
            <a:t>Raw Data</a:t>
          </a:r>
        </a:p>
      </dgm:t>
    </dgm:pt>
    <dgm:pt modelId="{B360EDDB-FEEA-42C4-A224-7513BEBEA0A2}" type="parTrans" cxnId="{5E65CAA7-22E9-4284-B6A5-A3BF16651F9C}">
      <dgm:prSet/>
      <dgm:spPr/>
      <dgm:t>
        <a:bodyPr/>
        <a:lstStyle/>
        <a:p>
          <a:endParaRPr lang="en-US"/>
        </a:p>
      </dgm:t>
    </dgm:pt>
    <dgm:pt modelId="{0668B664-1AE4-4556-B2CE-974BA22221BA}" type="sibTrans" cxnId="{5E65CAA7-22E9-4284-B6A5-A3BF16651F9C}">
      <dgm:prSet/>
      <dgm:spPr/>
      <dgm:t>
        <a:bodyPr/>
        <a:lstStyle/>
        <a:p>
          <a:endParaRPr lang="en-US"/>
        </a:p>
      </dgm:t>
    </dgm:pt>
    <dgm:pt modelId="{5C08050C-3071-4BF0-A38C-67D22AC86DA6}">
      <dgm:prSet phldrT="[Text]"/>
      <dgm:spPr/>
      <dgm:t>
        <a:bodyPr/>
        <a:lstStyle/>
        <a:p>
          <a:r>
            <a:rPr lang="en-US"/>
            <a:t>Shell with GetPivotData</a:t>
          </a:r>
        </a:p>
      </dgm:t>
    </dgm:pt>
    <dgm:pt modelId="{4719A0C3-CDF3-4A27-A77F-B5598CD7F6F5}" type="parTrans" cxnId="{B94FB1E7-0EA2-464B-9411-0A1510CCA8A2}">
      <dgm:prSet/>
      <dgm:spPr/>
      <dgm:t>
        <a:bodyPr/>
        <a:lstStyle/>
        <a:p>
          <a:endParaRPr lang="en-US"/>
        </a:p>
      </dgm:t>
    </dgm:pt>
    <dgm:pt modelId="{13B60D6D-6A88-4BA2-B610-AF082A7E15AE}" type="sibTrans" cxnId="{B94FB1E7-0EA2-464B-9411-0A1510CCA8A2}">
      <dgm:prSet/>
      <dgm:spPr/>
      <dgm:t>
        <a:bodyPr/>
        <a:lstStyle/>
        <a:p>
          <a:endParaRPr lang="en-US"/>
        </a:p>
      </dgm:t>
    </dgm:pt>
    <dgm:pt modelId="{6CEFFB70-5152-4820-A2DD-2B20973B52E9}">
      <dgm:prSet phldrT="[Text]"/>
      <dgm:spPr/>
      <dgm:t>
        <a:bodyPr/>
        <a:lstStyle/>
        <a:p>
          <a:r>
            <a:rPr lang="en-US"/>
            <a:t>Ugly Pivot</a:t>
          </a:r>
        </a:p>
      </dgm:t>
    </dgm:pt>
    <dgm:pt modelId="{6C5122F2-0178-4BFF-B403-90B53EFE5CD6}" type="parTrans" cxnId="{8FA9C6CC-E39B-4EB5-B1F7-6D8A25C26EB2}">
      <dgm:prSet/>
      <dgm:spPr/>
      <dgm:t>
        <a:bodyPr/>
        <a:lstStyle/>
        <a:p>
          <a:endParaRPr lang="en-US"/>
        </a:p>
      </dgm:t>
    </dgm:pt>
    <dgm:pt modelId="{DBEDAD10-C13E-42A8-BAD2-EB39711FBA02}" type="sibTrans" cxnId="{8FA9C6CC-E39B-4EB5-B1F7-6D8A25C26EB2}">
      <dgm:prSet/>
      <dgm:spPr/>
      <dgm:t>
        <a:bodyPr/>
        <a:lstStyle/>
        <a:p>
          <a:endParaRPr lang="en-US"/>
        </a:p>
      </dgm:t>
    </dgm:pt>
    <dgm:pt modelId="{46D978B0-E7E7-4C18-B799-819C84600846}" type="pres">
      <dgm:prSet presAssocID="{5F19459F-EEC3-441F-8549-64978E973346}" presName="linearFlow" presStyleCnt="0">
        <dgm:presLayoutVars>
          <dgm:resizeHandles val="exact"/>
        </dgm:presLayoutVars>
      </dgm:prSet>
      <dgm:spPr/>
    </dgm:pt>
    <dgm:pt modelId="{5CB92F27-E93A-4C98-B8D2-EEC10912DD60}" type="pres">
      <dgm:prSet presAssocID="{8452CEB8-D1CC-4AF7-993D-56127BEABE9D}" presName="node" presStyleLbl="node1" presStyleIdx="0" presStyleCnt="3">
        <dgm:presLayoutVars>
          <dgm:bulletEnabled val="1"/>
        </dgm:presLayoutVars>
      </dgm:prSet>
      <dgm:spPr/>
    </dgm:pt>
    <dgm:pt modelId="{E7EE065C-5705-4217-B5B9-A2FBC895B144}" type="pres">
      <dgm:prSet presAssocID="{0668B664-1AE4-4556-B2CE-974BA22221BA}" presName="sibTrans" presStyleLbl="sibTrans2D1" presStyleIdx="0" presStyleCnt="2"/>
      <dgm:spPr/>
    </dgm:pt>
    <dgm:pt modelId="{AD1A769C-B941-428F-AFD3-9035A50B7BB3}" type="pres">
      <dgm:prSet presAssocID="{0668B664-1AE4-4556-B2CE-974BA22221BA}" presName="connectorText" presStyleLbl="sibTrans2D1" presStyleIdx="0" presStyleCnt="2"/>
      <dgm:spPr/>
    </dgm:pt>
    <dgm:pt modelId="{71209D96-42CA-4D08-B3D6-A00D5634A9F3}" type="pres">
      <dgm:prSet presAssocID="{6CEFFB70-5152-4820-A2DD-2B20973B52E9}" presName="node" presStyleLbl="node1" presStyleIdx="1" presStyleCnt="3">
        <dgm:presLayoutVars>
          <dgm:bulletEnabled val="1"/>
        </dgm:presLayoutVars>
      </dgm:prSet>
      <dgm:spPr/>
    </dgm:pt>
    <dgm:pt modelId="{39F4D6E7-C657-4211-AD84-827BF6978D40}" type="pres">
      <dgm:prSet presAssocID="{DBEDAD10-C13E-42A8-BAD2-EB39711FBA02}" presName="sibTrans" presStyleLbl="sibTrans2D1" presStyleIdx="1" presStyleCnt="2"/>
      <dgm:spPr/>
    </dgm:pt>
    <dgm:pt modelId="{B10E1545-EED7-4A72-8E11-DEA7485A2CDE}" type="pres">
      <dgm:prSet presAssocID="{DBEDAD10-C13E-42A8-BAD2-EB39711FBA02}" presName="connectorText" presStyleLbl="sibTrans2D1" presStyleIdx="1" presStyleCnt="2"/>
      <dgm:spPr/>
    </dgm:pt>
    <dgm:pt modelId="{093DE17D-9AB2-4990-B168-C1F3DAA4D92F}" type="pres">
      <dgm:prSet presAssocID="{5C08050C-3071-4BF0-A38C-67D22AC86DA6}" presName="node" presStyleLbl="node1" presStyleIdx="2" presStyleCnt="3">
        <dgm:presLayoutVars>
          <dgm:bulletEnabled val="1"/>
        </dgm:presLayoutVars>
      </dgm:prSet>
      <dgm:spPr/>
    </dgm:pt>
  </dgm:ptLst>
  <dgm:cxnLst>
    <dgm:cxn modelId="{A022D714-B371-4814-BE2F-03946B675CBF}" type="presOf" srcId="{DBEDAD10-C13E-42A8-BAD2-EB39711FBA02}" destId="{B10E1545-EED7-4A72-8E11-DEA7485A2CDE}" srcOrd="1" destOrd="0" presId="urn:microsoft.com/office/officeart/2005/8/layout/process2"/>
    <dgm:cxn modelId="{D61D3A16-A4DF-43E6-97EB-645714050902}" type="presOf" srcId="{0668B664-1AE4-4556-B2CE-974BA22221BA}" destId="{E7EE065C-5705-4217-B5B9-A2FBC895B144}" srcOrd="0" destOrd="0" presId="urn:microsoft.com/office/officeart/2005/8/layout/process2"/>
    <dgm:cxn modelId="{5DA3CF25-CA10-4722-B10E-6CCF7B5BBCAF}" type="presOf" srcId="{8452CEB8-D1CC-4AF7-993D-56127BEABE9D}" destId="{5CB92F27-E93A-4C98-B8D2-EEC10912DD60}" srcOrd="0" destOrd="0" presId="urn:microsoft.com/office/officeart/2005/8/layout/process2"/>
    <dgm:cxn modelId="{38604E75-60F3-4940-81FC-533817597CC7}" type="presOf" srcId="{0668B664-1AE4-4556-B2CE-974BA22221BA}" destId="{AD1A769C-B941-428F-AFD3-9035A50B7BB3}" srcOrd="1" destOrd="0" presId="urn:microsoft.com/office/officeart/2005/8/layout/process2"/>
    <dgm:cxn modelId="{5E65CAA7-22E9-4284-B6A5-A3BF16651F9C}" srcId="{5F19459F-EEC3-441F-8549-64978E973346}" destId="{8452CEB8-D1CC-4AF7-993D-56127BEABE9D}" srcOrd="0" destOrd="0" parTransId="{B360EDDB-FEEA-42C4-A224-7513BEBEA0A2}" sibTransId="{0668B664-1AE4-4556-B2CE-974BA22221BA}"/>
    <dgm:cxn modelId="{365A82A8-2AAF-46FB-8219-F55D8E3BEFA4}" type="presOf" srcId="{5C08050C-3071-4BF0-A38C-67D22AC86DA6}" destId="{093DE17D-9AB2-4990-B168-C1F3DAA4D92F}" srcOrd="0" destOrd="0" presId="urn:microsoft.com/office/officeart/2005/8/layout/process2"/>
    <dgm:cxn modelId="{9AF779A9-93F2-4820-BF8B-0978D6AF9A19}" type="presOf" srcId="{6CEFFB70-5152-4820-A2DD-2B20973B52E9}" destId="{71209D96-42CA-4D08-B3D6-A00D5634A9F3}" srcOrd="0" destOrd="0" presId="urn:microsoft.com/office/officeart/2005/8/layout/process2"/>
    <dgm:cxn modelId="{50B359B4-9D3A-4639-AA2E-1370DACD832B}" type="presOf" srcId="{5F19459F-EEC3-441F-8549-64978E973346}" destId="{46D978B0-E7E7-4C18-B799-819C84600846}" srcOrd="0" destOrd="0" presId="urn:microsoft.com/office/officeart/2005/8/layout/process2"/>
    <dgm:cxn modelId="{8FA9C6CC-E39B-4EB5-B1F7-6D8A25C26EB2}" srcId="{5F19459F-EEC3-441F-8549-64978E973346}" destId="{6CEFFB70-5152-4820-A2DD-2B20973B52E9}" srcOrd="1" destOrd="0" parTransId="{6C5122F2-0178-4BFF-B403-90B53EFE5CD6}" sibTransId="{DBEDAD10-C13E-42A8-BAD2-EB39711FBA02}"/>
    <dgm:cxn modelId="{B94FB1E7-0EA2-464B-9411-0A1510CCA8A2}" srcId="{5F19459F-EEC3-441F-8549-64978E973346}" destId="{5C08050C-3071-4BF0-A38C-67D22AC86DA6}" srcOrd="2" destOrd="0" parTransId="{4719A0C3-CDF3-4A27-A77F-B5598CD7F6F5}" sibTransId="{13B60D6D-6A88-4BA2-B610-AF082A7E15AE}"/>
    <dgm:cxn modelId="{FE70D0F8-11CB-47FF-BC57-2C121FE0974F}" type="presOf" srcId="{DBEDAD10-C13E-42A8-BAD2-EB39711FBA02}" destId="{39F4D6E7-C657-4211-AD84-827BF6978D40}" srcOrd="0" destOrd="0" presId="urn:microsoft.com/office/officeart/2005/8/layout/process2"/>
    <dgm:cxn modelId="{24C29CF8-4AE5-4F61-AB18-6D98DBD39326}" type="presParOf" srcId="{46D978B0-E7E7-4C18-B799-819C84600846}" destId="{5CB92F27-E93A-4C98-B8D2-EEC10912DD60}" srcOrd="0" destOrd="0" presId="urn:microsoft.com/office/officeart/2005/8/layout/process2"/>
    <dgm:cxn modelId="{F5AB00D9-9384-4BC5-9DC7-B1B497790051}" type="presParOf" srcId="{46D978B0-E7E7-4C18-B799-819C84600846}" destId="{E7EE065C-5705-4217-B5B9-A2FBC895B144}" srcOrd="1" destOrd="0" presId="urn:microsoft.com/office/officeart/2005/8/layout/process2"/>
    <dgm:cxn modelId="{9C677B14-9879-4FB8-A0E8-EEE4475843FE}" type="presParOf" srcId="{E7EE065C-5705-4217-B5B9-A2FBC895B144}" destId="{AD1A769C-B941-428F-AFD3-9035A50B7BB3}" srcOrd="0" destOrd="0" presId="urn:microsoft.com/office/officeart/2005/8/layout/process2"/>
    <dgm:cxn modelId="{8969F94B-9CDF-4B0B-8451-9E0E2DA586BF}" type="presParOf" srcId="{46D978B0-E7E7-4C18-B799-819C84600846}" destId="{71209D96-42CA-4D08-B3D6-A00D5634A9F3}" srcOrd="2" destOrd="0" presId="urn:microsoft.com/office/officeart/2005/8/layout/process2"/>
    <dgm:cxn modelId="{3DF27797-E7AD-4E2C-BBFB-B07FE68C842F}" type="presParOf" srcId="{46D978B0-E7E7-4C18-B799-819C84600846}" destId="{39F4D6E7-C657-4211-AD84-827BF6978D40}" srcOrd="3" destOrd="0" presId="urn:microsoft.com/office/officeart/2005/8/layout/process2"/>
    <dgm:cxn modelId="{60C99142-FDE7-4741-80C7-E0F354D47C93}" type="presParOf" srcId="{39F4D6E7-C657-4211-AD84-827BF6978D40}" destId="{B10E1545-EED7-4A72-8E11-DEA7485A2CDE}" srcOrd="0" destOrd="0" presId="urn:microsoft.com/office/officeart/2005/8/layout/process2"/>
    <dgm:cxn modelId="{1D5A6D9A-B50C-4201-B006-CEC1AD6FB976}" type="presParOf" srcId="{46D978B0-E7E7-4C18-B799-819C84600846}" destId="{093DE17D-9AB2-4990-B168-C1F3DAA4D92F}" srcOrd="4" destOrd="0" presId="urn:microsoft.com/office/officeart/2005/8/layout/process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34698BB7-5E22-4C09-ACB2-2D60C0FA51C6}" type="doc">
      <dgm:prSet loTypeId="urn:microsoft.com/office/officeart/2005/8/layout/cycle5" loCatId="cycle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E0E2708D-A43E-4A4F-BD12-3AC07E2A3B7F}">
      <dgm:prSet phldrT="[Text]"/>
      <dgm:spPr/>
      <dgm:t>
        <a:bodyPr/>
        <a:lstStyle/>
        <a:p>
          <a:r>
            <a:rPr lang="en-US"/>
            <a:t>Get New Data</a:t>
          </a:r>
        </a:p>
      </dgm:t>
    </dgm:pt>
    <dgm:pt modelId="{3195BA62-5D1E-4B15-8A11-861265975A33}" type="parTrans" cxnId="{6E5C575B-EF28-4355-8B30-18C26ED541C7}">
      <dgm:prSet/>
      <dgm:spPr/>
      <dgm:t>
        <a:bodyPr/>
        <a:lstStyle/>
        <a:p>
          <a:endParaRPr lang="en-US"/>
        </a:p>
      </dgm:t>
    </dgm:pt>
    <dgm:pt modelId="{F649A294-30BC-4C35-9A8B-763AB6517000}" type="sibTrans" cxnId="{6E5C575B-EF28-4355-8B30-18C26ED541C7}">
      <dgm:prSet/>
      <dgm:spPr/>
      <dgm:t>
        <a:bodyPr/>
        <a:lstStyle/>
        <a:p>
          <a:endParaRPr lang="en-US"/>
        </a:p>
      </dgm:t>
    </dgm:pt>
    <dgm:pt modelId="{E9C82278-1560-4A06-B4B2-55B4A26D2CA5}">
      <dgm:prSet phldrT="[Text]"/>
      <dgm:spPr/>
      <dgm:t>
        <a:bodyPr/>
        <a:lstStyle/>
        <a:p>
          <a:r>
            <a:rPr lang="en-US"/>
            <a:t>Refresh Pivot</a:t>
          </a:r>
        </a:p>
      </dgm:t>
    </dgm:pt>
    <dgm:pt modelId="{09AAB39B-6247-4C88-922B-818CA093D7C6}" type="parTrans" cxnId="{D66A58C1-28F6-480A-882C-35DF8FF3F489}">
      <dgm:prSet/>
      <dgm:spPr/>
      <dgm:t>
        <a:bodyPr/>
        <a:lstStyle/>
        <a:p>
          <a:endParaRPr lang="en-US"/>
        </a:p>
      </dgm:t>
    </dgm:pt>
    <dgm:pt modelId="{6B834226-7D64-4CA1-97BE-7E838EA0E301}" type="sibTrans" cxnId="{D66A58C1-28F6-480A-882C-35DF8FF3F489}">
      <dgm:prSet/>
      <dgm:spPr/>
      <dgm:t>
        <a:bodyPr/>
        <a:lstStyle/>
        <a:p>
          <a:endParaRPr lang="en-US"/>
        </a:p>
      </dgm:t>
    </dgm:pt>
    <dgm:pt modelId="{57F9D03B-5998-4636-BCB3-37EDF43D1431}">
      <dgm:prSet phldrT="[Text]"/>
      <dgm:spPr/>
      <dgm:t>
        <a:bodyPr/>
        <a:lstStyle/>
        <a:p>
          <a:r>
            <a:rPr lang="en-US"/>
            <a:t>Print Shell</a:t>
          </a:r>
        </a:p>
      </dgm:t>
    </dgm:pt>
    <dgm:pt modelId="{3F7CE668-50EB-44AB-82E8-8518B06DC6CD}" type="parTrans" cxnId="{6EF99A06-22E0-496D-959A-C062B2EBCE3C}">
      <dgm:prSet/>
      <dgm:spPr/>
      <dgm:t>
        <a:bodyPr/>
        <a:lstStyle/>
        <a:p>
          <a:endParaRPr lang="en-US"/>
        </a:p>
      </dgm:t>
    </dgm:pt>
    <dgm:pt modelId="{4B765A13-42FC-442B-B37F-7B727B2CE837}" type="sibTrans" cxnId="{6EF99A06-22E0-496D-959A-C062B2EBCE3C}">
      <dgm:prSet/>
      <dgm:spPr/>
      <dgm:t>
        <a:bodyPr/>
        <a:lstStyle/>
        <a:p>
          <a:endParaRPr lang="en-US"/>
        </a:p>
      </dgm:t>
    </dgm:pt>
    <dgm:pt modelId="{1FD00950-2F0D-4AA4-8D17-65C78D618BC9}" type="pres">
      <dgm:prSet presAssocID="{34698BB7-5E22-4C09-ACB2-2D60C0FA51C6}" presName="cycle" presStyleCnt="0">
        <dgm:presLayoutVars>
          <dgm:dir/>
          <dgm:resizeHandles val="exact"/>
        </dgm:presLayoutVars>
      </dgm:prSet>
      <dgm:spPr/>
    </dgm:pt>
    <dgm:pt modelId="{EF3CCBF2-B4A0-4A06-A44D-C44FC0968346}" type="pres">
      <dgm:prSet presAssocID="{E0E2708D-A43E-4A4F-BD12-3AC07E2A3B7F}" presName="node" presStyleLbl="node1" presStyleIdx="0" presStyleCnt="3">
        <dgm:presLayoutVars>
          <dgm:bulletEnabled val="1"/>
        </dgm:presLayoutVars>
      </dgm:prSet>
      <dgm:spPr/>
    </dgm:pt>
    <dgm:pt modelId="{A8A73F5B-D0D6-4A92-AF40-ECED618E4EA4}" type="pres">
      <dgm:prSet presAssocID="{E0E2708D-A43E-4A4F-BD12-3AC07E2A3B7F}" presName="spNode" presStyleCnt="0"/>
      <dgm:spPr/>
    </dgm:pt>
    <dgm:pt modelId="{5F3B39F7-AB8C-45D9-869D-26BF2A9B5E32}" type="pres">
      <dgm:prSet presAssocID="{F649A294-30BC-4C35-9A8B-763AB6517000}" presName="sibTrans" presStyleLbl="sibTrans1D1" presStyleIdx="0" presStyleCnt="3"/>
      <dgm:spPr/>
    </dgm:pt>
    <dgm:pt modelId="{AFBE4FC0-3EB0-429A-BEE4-4BEA0EF9DBE2}" type="pres">
      <dgm:prSet presAssocID="{E9C82278-1560-4A06-B4B2-55B4A26D2CA5}" presName="node" presStyleLbl="node1" presStyleIdx="1" presStyleCnt="3">
        <dgm:presLayoutVars>
          <dgm:bulletEnabled val="1"/>
        </dgm:presLayoutVars>
      </dgm:prSet>
      <dgm:spPr/>
    </dgm:pt>
    <dgm:pt modelId="{DC0E9E4F-D2A2-4AD5-9CB4-98B6C4B8A6A7}" type="pres">
      <dgm:prSet presAssocID="{E9C82278-1560-4A06-B4B2-55B4A26D2CA5}" presName="spNode" presStyleCnt="0"/>
      <dgm:spPr/>
    </dgm:pt>
    <dgm:pt modelId="{BE036232-4128-432F-9B0E-D477DD3F0FEE}" type="pres">
      <dgm:prSet presAssocID="{6B834226-7D64-4CA1-97BE-7E838EA0E301}" presName="sibTrans" presStyleLbl="sibTrans1D1" presStyleIdx="1" presStyleCnt="3"/>
      <dgm:spPr/>
    </dgm:pt>
    <dgm:pt modelId="{798ED4A6-8008-49E7-A69A-16DA959E2342}" type="pres">
      <dgm:prSet presAssocID="{57F9D03B-5998-4636-BCB3-37EDF43D1431}" presName="node" presStyleLbl="node1" presStyleIdx="2" presStyleCnt="3">
        <dgm:presLayoutVars>
          <dgm:bulletEnabled val="1"/>
        </dgm:presLayoutVars>
      </dgm:prSet>
      <dgm:spPr/>
    </dgm:pt>
    <dgm:pt modelId="{70D0438D-BF1B-4A2E-B253-509124D84A31}" type="pres">
      <dgm:prSet presAssocID="{57F9D03B-5998-4636-BCB3-37EDF43D1431}" presName="spNode" presStyleCnt="0"/>
      <dgm:spPr/>
    </dgm:pt>
    <dgm:pt modelId="{3ED023BF-03F8-4FBE-A40C-5197AA50E985}" type="pres">
      <dgm:prSet presAssocID="{4B765A13-42FC-442B-B37F-7B727B2CE837}" presName="sibTrans" presStyleLbl="sibTrans1D1" presStyleIdx="2" presStyleCnt="3"/>
      <dgm:spPr/>
    </dgm:pt>
  </dgm:ptLst>
  <dgm:cxnLst>
    <dgm:cxn modelId="{6EF99A06-22E0-496D-959A-C062B2EBCE3C}" srcId="{34698BB7-5E22-4C09-ACB2-2D60C0FA51C6}" destId="{57F9D03B-5998-4636-BCB3-37EDF43D1431}" srcOrd="2" destOrd="0" parTransId="{3F7CE668-50EB-44AB-82E8-8518B06DC6CD}" sibTransId="{4B765A13-42FC-442B-B37F-7B727B2CE837}"/>
    <dgm:cxn modelId="{2A975736-6181-457A-9085-139AAC4809DB}" type="presOf" srcId="{34698BB7-5E22-4C09-ACB2-2D60C0FA51C6}" destId="{1FD00950-2F0D-4AA4-8D17-65C78D618BC9}" srcOrd="0" destOrd="0" presId="urn:microsoft.com/office/officeart/2005/8/layout/cycle5"/>
    <dgm:cxn modelId="{6E5C575B-EF28-4355-8B30-18C26ED541C7}" srcId="{34698BB7-5E22-4C09-ACB2-2D60C0FA51C6}" destId="{E0E2708D-A43E-4A4F-BD12-3AC07E2A3B7F}" srcOrd="0" destOrd="0" parTransId="{3195BA62-5D1E-4B15-8A11-861265975A33}" sibTransId="{F649A294-30BC-4C35-9A8B-763AB6517000}"/>
    <dgm:cxn modelId="{99E2B05B-7C2E-4E60-8617-8FC4D5D257EB}" type="presOf" srcId="{E0E2708D-A43E-4A4F-BD12-3AC07E2A3B7F}" destId="{EF3CCBF2-B4A0-4A06-A44D-C44FC0968346}" srcOrd="0" destOrd="0" presId="urn:microsoft.com/office/officeart/2005/8/layout/cycle5"/>
    <dgm:cxn modelId="{F406A141-9861-4A15-A3D4-4263C138410B}" type="presOf" srcId="{57F9D03B-5998-4636-BCB3-37EDF43D1431}" destId="{798ED4A6-8008-49E7-A69A-16DA959E2342}" srcOrd="0" destOrd="0" presId="urn:microsoft.com/office/officeart/2005/8/layout/cycle5"/>
    <dgm:cxn modelId="{FD841250-4925-48B3-A04F-CA24CA658D89}" type="presOf" srcId="{4B765A13-42FC-442B-B37F-7B727B2CE837}" destId="{3ED023BF-03F8-4FBE-A40C-5197AA50E985}" srcOrd="0" destOrd="0" presId="urn:microsoft.com/office/officeart/2005/8/layout/cycle5"/>
    <dgm:cxn modelId="{467FEE8E-FF1E-4754-9B12-8DF2439F957A}" type="presOf" srcId="{6B834226-7D64-4CA1-97BE-7E838EA0E301}" destId="{BE036232-4128-432F-9B0E-D477DD3F0FEE}" srcOrd="0" destOrd="0" presId="urn:microsoft.com/office/officeart/2005/8/layout/cycle5"/>
    <dgm:cxn modelId="{1BBDD091-1CB2-400C-9FF9-8E65EAFA9132}" type="presOf" srcId="{F649A294-30BC-4C35-9A8B-763AB6517000}" destId="{5F3B39F7-AB8C-45D9-869D-26BF2A9B5E32}" srcOrd="0" destOrd="0" presId="urn:microsoft.com/office/officeart/2005/8/layout/cycle5"/>
    <dgm:cxn modelId="{0CA5D4A1-2BC8-47CF-801E-31FDB11F8F3F}" type="presOf" srcId="{E9C82278-1560-4A06-B4B2-55B4A26D2CA5}" destId="{AFBE4FC0-3EB0-429A-BEE4-4BEA0EF9DBE2}" srcOrd="0" destOrd="0" presId="urn:microsoft.com/office/officeart/2005/8/layout/cycle5"/>
    <dgm:cxn modelId="{D66A58C1-28F6-480A-882C-35DF8FF3F489}" srcId="{34698BB7-5E22-4C09-ACB2-2D60C0FA51C6}" destId="{E9C82278-1560-4A06-B4B2-55B4A26D2CA5}" srcOrd="1" destOrd="0" parTransId="{09AAB39B-6247-4C88-922B-818CA093D7C6}" sibTransId="{6B834226-7D64-4CA1-97BE-7E838EA0E301}"/>
    <dgm:cxn modelId="{8C718FB8-8D34-4724-B37F-82470BD606CF}" type="presParOf" srcId="{1FD00950-2F0D-4AA4-8D17-65C78D618BC9}" destId="{EF3CCBF2-B4A0-4A06-A44D-C44FC0968346}" srcOrd="0" destOrd="0" presId="urn:microsoft.com/office/officeart/2005/8/layout/cycle5"/>
    <dgm:cxn modelId="{0D3D0765-FA0A-46A1-A938-79105BA7461F}" type="presParOf" srcId="{1FD00950-2F0D-4AA4-8D17-65C78D618BC9}" destId="{A8A73F5B-D0D6-4A92-AF40-ECED618E4EA4}" srcOrd="1" destOrd="0" presId="urn:microsoft.com/office/officeart/2005/8/layout/cycle5"/>
    <dgm:cxn modelId="{30186E50-6E89-4257-8EBF-0C132DBD7DE6}" type="presParOf" srcId="{1FD00950-2F0D-4AA4-8D17-65C78D618BC9}" destId="{5F3B39F7-AB8C-45D9-869D-26BF2A9B5E32}" srcOrd="2" destOrd="0" presId="urn:microsoft.com/office/officeart/2005/8/layout/cycle5"/>
    <dgm:cxn modelId="{9095E89F-72FD-404B-9961-B8FEDE2E80E9}" type="presParOf" srcId="{1FD00950-2F0D-4AA4-8D17-65C78D618BC9}" destId="{AFBE4FC0-3EB0-429A-BEE4-4BEA0EF9DBE2}" srcOrd="3" destOrd="0" presId="urn:microsoft.com/office/officeart/2005/8/layout/cycle5"/>
    <dgm:cxn modelId="{A7C641BF-FCFB-4DCB-A43B-732CF36068D7}" type="presParOf" srcId="{1FD00950-2F0D-4AA4-8D17-65C78D618BC9}" destId="{DC0E9E4F-D2A2-4AD5-9CB4-98B6C4B8A6A7}" srcOrd="4" destOrd="0" presId="urn:microsoft.com/office/officeart/2005/8/layout/cycle5"/>
    <dgm:cxn modelId="{3837C176-243C-49D5-AFE6-C7627E65B8C8}" type="presParOf" srcId="{1FD00950-2F0D-4AA4-8D17-65C78D618BC9}" destId="{BE036232-4128-432F-9B0E-D477DD3F0FEE}" srcOrd="5" destOrd="0" presId="urn:microsoft.com/office/officeart/2005/8/layout/cycle5"/>
    <dgm:cxn modelId="{4A826A71-18D9-4FF6-8901-D80570C266EA}" type="presParOf" srcId="{1FD00950-2F0D-4AA4-8D17-65C78D618BC9}" destId="{798ED4A6-8008-49E7-A69A-16DA959E2342}" srcOrd="6" destOrd="0" presId="urn:microsoft.com/office/officeart/2005/8/layout/cycle5"/>
    <dgm:cxn modelId="{4197299F-3F2B-4726-9AA5-1E2E247FE62D}" type="presParOf" srcId="{1FD00950-2F0D-4AA4-8D17-65C78D618BC9}" destId="{70D0438D-BF1B-4A2E-B253-509124D84A31}" srcOrd="7" destOrd="0" presId="urn:microsoft.com/office/officeart/2005/8/layout/cycle5"/>
    <dgm:cxn modelId="{EBEFD43F-1CD8-4F83-BA80-18767C6D96CA}" type="presParOf" srcId="{1FD00950-2F0D-4AA4-8D17-65C78D618BC9}" destId="{3ED023BF-03F8-4FBE-A40C-5197AA50E985}" srcOrd="8" destOrd="0" presId="urn:microsoft.com/office/officeart/2005/8/layout/cycle5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4003EF7E-2C3F-4FF1-B89A-EB87425BE6CF}" type="doc">
      <dgm:prSet loTypeId="urn:microsoft.com/office/officeart/2005/8/layout/StepDownProcess" loCatId="process" qsTypeId="urn:microsoft.com/office/officeart/2005/8/quickstyle/3d1" qsCatId="3D" csTypeId="urn:microsoft.com/office/officeart/2005/8/colors/colorful2" csCatId="colorful" phldr="1"/>
      <dgm:spPr/>
      <dgm:t>
        <a:bodyPr/>
        <a:lstStyle/>
        <a:p>
          <a:endParaRPr lang="en-US"/>
        </a:p>
      </dgm:t>
    </dgm:pt>
    <dgm:pt modelId="{CD7B0D42-25B3-4218-993E-7B5EEED14BFF}">
      <dgm:prSet phldrT="[Text]"/>
      <dgm:spPr/>
      <dgm:t>
        <a:bodyPr/>
        <a:lstStyle/>
        <a:p>
          <a:r>
            <a:rPr lang="en-US"/>
            <a:t>Raw Data</a:t>
          </a:r>
        </a:p>
      </dgm:t>
    </dgm:pt>
    <dgm:pt modelId="{C4C69760-AEFF-4F34-840E-C759D66F55D4}" type="parTrans" cxnId="{C52A1548-0FF1-4905-A000-1C7DF5CBC9C4}">
      <dgm:prSet/>
      <dgm:spPr/>
      <dgm:t>
        <a:bodyPr/>
        <a:lstStyle/>
        <a:p>
          <a:endParaRPr lang="en-US"/>
        </a:p>
      </dgm:t>
    </dgm:pt>
    <dgm:pt modelId="{0B42A048-D96F-48F6-BCE8-560BE5EAA1BD}" type="sibTrans" cxnId="{C52A1548-0FF1-4905-A000-1C7DF5CBC9C4}">
      <dgm:prSet/>
      <dgm:spPr/>
      <dgm:t>
        <a:bodyPr/>
        <a:lstStyle/>
        <a:p>
          <a:endParaRPr lang="en-US"/>
        </a:p>
      </dgm:t>
    </dgm:pt>
    <dgm:pt modelId="{8754C402-76E8-490F-B70F-F54AC0AE2CB1}">
      <dgm:prSet phldrT="[Text]"/>
      <dgm:spPr/>
      <dgm:t>
        <a:bodyPr/>
        <a:lstStyle/>
        <a:p>
          <a:r>
            <a:rPr lang="en-US"/>
            <a:t>Build a Pivot Table</a:t>
          </a:r>
        </a:p>
      </dgm:t>
    </dgm:pt>
    <dgm:pt modelId="{4D3FECBA-2E84-4A8E-AD41-00FE608F60A4}" type="parTrans" cxnId="{FE655A33-99B3-4D2C-80AA-59EA67F2ADE3}">
      <dgm:prSet/>
      <dgm:spPr/>
      <dgm:t>
        <a:bodyPr/>
        <a:lstStyle/>
        <a:p>
          <a:endParaRPr lang="en-US"/>
        </a:p>
      </dgm:t>
    </dgm:pt>
    <dgm:pt modelId="{18D75D6D-D8AB-40BC-9C73-CB3403994669}" type="sibTrans" cxnId="{FE655A33-99B3-4D2C-80AA-59EA67F2ADE3}">
      <dgm:prSet/>
      <dgm:spPr/>
      <dgm:t>
        <a:bodyPr/>
        <a:lstStyle/>
        <a:p>
          <a:endParaRPr lang="en-US"/>
        </a:p>
      </dgm:t>
    </dgm:pt>
    <dgm:pt modelId="{2D03A902-C1C8-430A-B9BE-C4B65B9E9195}">
      <dgm:prSet phldrT="[Text]"/>
      <dgm:spPr/>
      <dgm:t>
        <a:bodyPr/>
        <a:lstStyle/>
        <a:p>
          <a:r>
            <a:rPr lang="en-US"/>
            <a:t>Get Pivot Table Close</a:t>
          </a:r>
        </a:p>
      </dgm:t>
    </dgm:pt>
    <dgm:pt modelId="{309645B4-6219-4D9B-AEAB-9F13958841BC}" type="parTrans" cxnId="{BA5FE2AA-75DD-40DB-8D3F-48C7DBC7C15E}">
      <dgm:prSet/>
      <dgm:spPr/>
      <dgm:t>
        <a:bodyPr/>
        <a:lstStyle/>
        <a:p>
          <a:endParaRPr lang="en-US"/>
        </a:p>
      </dgm:t>
    </dgm:pt>
    <dgm:pt modelId="{8930C1F2-4217-4BE2-822C-6618447B58BA}" type="sibTrans" cxnId="{BA5FE2AA-75DD-40DB-8D3F-48C7DBC7C15E}">
      <dgm:prSet/>
      <dgm:spPr/>
      <dgm:t>
        <a:bodyPr/>
        <a:lstStyle/>
        <a:p>
          <a:endParaRPr lang="en-US"/>
        </a:p>
      </dgm:t>
    </dgm:pt>
    <dgm:pt modelId="{3AB1A76B-55F1-41BE-98A2-32A973DDEC2B}">
      <dgm:prSet phldrT="[Text]"/>
      <dgm:spPr/>
      <dgm:t>
        <a:bodyPr/>
        <a:lstStyle/>
        <a:p>
          <a:r>
            <a:rPr lang="en-US"/>
            <a:t>Convert to Values</a:t>
          </a:r>
        </a:p>
      </dgm:t>
    </dgm:pt>
    <dgm:pt modelId="{C9EF0430-3CB1-4048-987D-0688E1730F37}" type="parTrans" cxnId="{460973C9-D4A0-4E21-BF4D-BD421B62A277}">
      <dgm:prSet/>
      <dgm:spPr/>
      <dgm:t>
        <a:bodyPr/>
        <a:lstStyle/>
        <a:p>
          <a:endParaRPr lang="en-US"/>
        </a:p>
      </dgm:t>
    </dgm:pt>
    <dgm:pt modelId="{5AA551F4-6F73-4AB3-AB2B-501BC81857DD}" type="sibTrans" cxnId="{460973C9-D4A0-4E21-BF4D-BD421B62A277}">
      <dgm:prSet/>
      <dgm:spPr/>
      <dgm:t>
        <a:bodyPr/>
        <a:lstStyle/>
        <a:p>
          <a:endParaRPr lang="en-US"/>
        </a:p>
      </dgm:t>
    </dgm:pt>
    <dgm:pt modelId="{CA58D23F-79C2-4D9F-B2C1-39D6CF09CEB9}">
      <dgm:prSet phldrT="[Text]"/>
      <dgm:spPr/>
      <dgm:t>
        <a:bodyPr/>
        <a:lstStyle/>
        <a:p>
          <a:r>
            <a:rPr lang="en-US"/>
            <a:t>Final Formatting</a:t>
          </a:r>
        </a:p>
      </dgm:t>
    </dgm:pt>
    <dgm:pt modelId="{368030E8-3D49-407D-BAD7-D839DDE92A66}" type="parTrans" cxnId="{93836628-09CB-4618-B0EF-8F5F4CAB536B}">
      <dgm:prSet/>
      <dgm:spPr/>
      <dgm:t>
        <a:bodyPr/>
        <a:lstStyle/>
        <a:p>
          <a:endParaRPr lang="en-US"/>
        </a:p>
      </dgm:t>
    </dgm:pt>
    <dgm:pt modelId="{A2249B32-9FE4-4BC4-8F12-C40E3B74BEB2}" type="sibTrans" cxnId="{93836628-09CB-4618-B0EF-8F5F4CAB536B}">
      <dgm:prSet/>
      <dgm:spPr/>
      <dgm:t>
        <a:bodyPr/>
        <a:lstStyle/>
        <a:p>
          <a:endParaRPr lang="en-US"/>
        </a:p>
      </dgm:t>
    </dgm:pt>
    <dgm:pt modelId="{4DE9363E-36FF-46AC-B348-DB54131ED70B}" type="pres">
      <dgm:prSet presAssocID="{4003EF7E-2C3F-4FF1-B89A-EB87425BE6CF}" presName="rootnode" presStyleCnt="0">
        <dgm:presLayoutVars>
          <dgm:chMax/>
          <dgm:chPref/>
          <dgm:dir/>
          <dgm:animLvl val="lvl"/>
        </dgm:presLayoutVars>
      </dgm:prSet>
      <dgm:spPr/>
    </dgm:pt>
    <dgm:pt modelId="{349DBACE-7BE9-483C-8788-307754B23D86}" type="pres">
      <dgm:prSet presAssocID="{CD7B0D42-25B3-4218-993E-7B5EEED14BFF}" presName="composite" presStyleCnt="0"/>
      <dgm:spPr/>
    </dgm:pt>
    <dgm:pt modelId="{2DEEDA18-50CD-4333-A9E9-9FB219943336}" type="pres">
      <dgm:prSet presAssocID="{CD7B0D42-25B3-4218-993E-7B5EEED14BFF}" presName="bentUpArrow1" presStyleLbl="alignImgPlace1" presStyleIdx="0" presStyleCnt="4"/>
      <dgm:spPr/>
    </dgm:pt>
    <dgm:pt modelId="{8867C614-9A6D-4C90-9B20-BEB9C9527103}" type="pres">
      <dgm:prSet presAssocID="{CD7B0D42-25B3-4218-993E-7B5EEED14BFF}" presName="ParentText" presStyleLbl="node1" presStyleIdx="0" presStyleCnt="5">
        <dgm:presLayoutVars>
          <dgm:chMax val="1"/>
          <dgm:chPref val="1"/>
          <dgm:bulletEnabled val="1"/>
        </dgm:presLayoutVars>
      </dgm:prSet>
      <dgm:spPr/>
    </dgm:pt>
    <dgm:pt modelId="{AF613273-BA73-4F18-8239-42AD64F2C7E1}" type="pres">
      <dgm:prSet presAssocID="{CD7B0D42-25B3-4218-993E-7B5EEED14BFF}" presName="ChildText" presStyleLbl="revTx" presStyleIdx="0" presStyleCnt="4">
        <dgm:presLayoutVars>
          <dgm:chMax val="0"/>
          <dgm:chPref val="0"/>
          <dgm:bulletEnabled val="1"/>
        </dgm:presLayoutVars>
      </dgm:prSet>
      <dgm:spPr/>
    </dgm:pt>
    <dgm:pt modelId="{298F5D08-53A3-4ED7-9293-72DA62379D6D}" type="pres">
      <dgm:prSet presAssocID="{0B42A048-D96F-48F6-BCE8-560BE5EAA1BD}" presName="sibTrans" presStyleCnt="0"/>
      <dgm:spPr/>
    </dgm:pt>
    <dgm:pt modelId="{EE90C7AB-8EE6-4ACC-8093-3FF483CC8BCA}" type="pres">
      <dgm:prSet presAssocID="{8754C402-76E8-490F-B70F-F54AC0AE2CB1}" presName="composite" presStyleCnt="0"/>
      <dgm:spPr/>
    </dgm:pt>
    <dgm:pt modelId="{36BC3F50-7BBF-426B-B1A1-94B491D5027F}" type="pres">
      <dgm:prSet presAssocID="{8754C402-76E8-490F-B70F-F54AC0AE2CB1}" presName="bentUpArrow1" presStyleLbl="alignImgPlace1" presStyleIdx="1" presStyleCnt="4"/>
      <dgm:spPr/>
    </dgm:pt>
    <dgm:pt modelId="{09456402-36D9-40FD-85F6-8988B0F009C4}" type="pres">
      <dgm:prSet presAssocID="{8754C402-76E8-490F-B70F-F54AC0AE2CB1}" presName="ParentText" presStyleLbl="node1" presStyleIdx="1" presStyleCnt="5">
        <dgm:presLayoutVars>
          <dgm:chMax val="1"/>
          <dgm:chPref val="1"/>
          <dgm:bulletEnabled val="1"/>
        </dgm:presLayoutVars>
      </dgm:prSet>
      <dgm:spPr/>
    </dgm:pt>
    <dgm:pt modelId="{D5C4EA97-4247-44DC-8B07-67E7EC3A6C1F}" type="pres">
      <dgm:prSet presAssocID="{8754C402-76E8-490F-B70F-F54AC0AE2CB1}" presName="ChildText" presStyleLbl="revTx" presStyleIdx="1" presStyleCnt="4">
        <dgm:presLayoutVars>
          <dgm:chMax val="0"/>
          <dgm:chPref val="0"/>
          <dgm:bulletEnabled val="1"/>
        </dgm:presLayoutVars>
      </dgm:prSet>
      <dgm:spPr/>
    </dgm:pt>
    <dgm:pt modelId="{C33E2299-2A75-4645-A076-E153E95B0BBF}" type="pres">
      <dgm:prSet presAssocID="{18D75D6D-D8AB-40BC-9C73-CB3403994669}" presName="sibTrans" presStyleCnt="0"/>
      <dgm:spPr/>
    </dgm:pt>
    <dgm:pt modelId="{8446E1F0-6E4F-46A6-BA18-20785CE1D0EB}" type="pres">
      <dgm:prSet presAssocID="{2D03A902-C1C8-430A-B9BE-C4B65B9E9195}" presName="composite" presStyleCnt="0"/>
      <dgm:spPr/>
    </dgm:pt>
    <dgm:pt modelId="{6AC5F365-6B61-419D-A0B1-E4BF62599909}" type="pres">
      <dgm:prSet presAssocID="{2D03A902-C1C8-430A-B9BE-C4B65B9E9195}" presName="bentUpArrow1" presStyleLbl="alignImgPlace1" presStyleIdx="2" presStyleCnt="4"/>
      <dgm:spPr/>
    </dgm:pt>
    <dgm:pt modelId="{0ABFB7D6-DDEC-4269-AC50-4A13D56A70AC}" type="pres">
      <dgm:prSet presAssocID="{2D03A902-C1C8-430A-B9BE-C4B65B9E9195}" presName="ParentText" presStyleLbl="node1" presStyleIdx="2" presStyleCnt="5">
        <dgm:presLayoutVars>
          <dgm:chMax val="1"/>
          <dgm:chPref val="1"/>
          <dgm:bulletEnabled val="1"/>
        </dgm:presLayoutVars>
      </dgm:prSet>
      <dgm:spPr/>
    </dgm:pt>
    <dgm:pt modelId="{AF49447B-E6F0-41D5-BA59-965CEFB859E2}" type="pres">
      <dgm:prSet presAssocID="{2D03A902-C1C8-430A-B9BE-C4B65B9E9195}" presName="ChildText" presStyleLbl="revTx" presStyleIdx="2" presStyleCnt="4">
        <dgm:presLayoutVars>
          <dgm:chMax val="0"/>
          <dgm:chPref val="0"/>
          <dgm:bulletEnabled val="1"/>
        </dgm:presLayoutVars>
      </dgm:prSet>
      <dgm:spPr/>
    </dgm:pt>
    <dgm:pt modelId="{DB5D823C-97C4-49A8-B74E-BC898936B4FF}" type="pres">
      <dgm:prSet presAssocID="{8930C1F2-4217-4BE2-822C-6618447B58BA}" presName="sibTrans" presStyleCnt="0"/>
      <dgm:spPr/>
    </dgm:pt>
    <dgm:pt modelId="{8A0978F7-F6AA-43D1-B872-220F133F0D74}" type="pres">
      <dgm:prSet presAssocID="{3AB1A76B-55F1-41BE-98A2-32A973DDEC2B}" presName="composite" presStyleCnt="0"/>
      <dgm:spPr/>
    </dgm:pt>
    <dgm:pt modelId="{F9869651-475C-4391-A78F-6132BA3B7635}" type="pres">
      <dgm:prSet presAssocID="{3AB1A76B-55F1-41BE-98A2-32A973DDEC2B}" presName="bentUpArrow1" presStyleLbl="alignImgPlace1" presStyleIdx="3" presStyleCnt="4"/>
      <dgm:spPr/>
    </dgm:pt>
    <dgm:pt modelId="{8942FFFE-C639-48E4-AE5D-D0B0A8D76003}" type="pres">
      <dgm:prSet presAssocID="{3AB1A76B-55F1-41BE-98A2-32A973DDEC2B}" presName="ParentText" presStyleLbl="node1" presStyleIdx="3" presStyleCnt="5">
        <dgm:presLayoutVars>
          <dgm:chMax val="1"/>
          <dgm:chPref val="1"/>
          <dgm:bulletEnabled val="1"/>
        </dgm:presLayoutVars>
      </dgm:prSet>
      <dgm:spPr/>
    </dgm:pt>
    <dgm:pt modelId="{92D74CC6-F336-4358-A9ED-7AF879CCCA74}" type="pres">
      <dgm:prSet presAssocID="{3AB1A76B-55F1-41BE-98A2-32A973DDEC2B}" presName="ChildText" presStyleLbl="revTx" presStyleIdx="3" presStyleCnt="4">
        <dgm:presLayoutVars>
          <dgm:chMax val="0"/>
          <dgm:chPref val="0"/>
          <dgm:bulletEnabled val="1"/>
        </dgm:presLayoutVars>
      </dgm:prSet>
      <dgm:spPr/>
    </dgm:pt>
    <dgm:pt modelId="{AA64F065-5FB8-48C9-9647-E04E11348CF7}" type="pres">
      <dgm:prSet presAssocID="{5AA551F4-6F73-4AB3-AB2B-501BC81857DD}" presName="sibTrans" presStyleCnt="0"/>
      <dgm:spPr/>
    </dgm:pt>
    <dgm:pt modelId="{E9CB324D-35DF-4182-B17A-08CA26320560}" type="pres">
      <dgm:prSet presAssocID="{CA58D23F-79C2-4D9F-B2C1-39D6CF09CEB9}" presName="composite" presStyleCnt="0"/>
      <dgm:spPr/>
    </dgm:pt>
    <dgm:pt modelId="{1D5C023A-59FC-45EB-ACCB-1B7E206A2B21}" type="pres">
      <dgm:prSet presAssocID="{CA58D23F-79C2-4D9F-B2C1-39D6CF09CEB9}" presName="ParentText" presStyleLbl="node1" presStyleIdx="4" presStyleCnt="5">
        <dgm:presLayoutVars>
          <dgm:chMax val="1"/>
          <dgm:chPref val="1"/>
          <dgm:bulletEnabled val="1"/>
        </dgm:presLayoutVars>
      </dgm:prSet>
      <dgm:spPr/>
    </dgm:pt>
  </dgm:ptLst>
  <dgm:cxnLst>
    <dgm:cxn modelId="{93836628-09CB-4618-B0EF-8F5F4CAB536B}" srcId="{4003EF7E-2C3F-4FF1-B89A-EB87425BE6CF}" destId="{CA58D23F-79C2-4D9F-B2C1-39D6CF09CEB9}" srcOrd="4" destOrd="0" parTransId="{368030E8-3D49-407D-BAD7-D839DDE92A66}" sibTransId="{A2249B32-9FE4-4BC4-8F12-C40E3B74BEB2}"/>
    <dgm:cxn modelId="{FE655A33-99B3-4D2C-80AA-59EA67F2ADE3}" srcId="{4003EF7E-2C3F-4FF1-B89A-EB87425BE6CF}" destId="{8754C402-76E8-490F-B70F-F54AC0AE2CB1}" srcOrd="1" destOrd="0" parTransId="{4D3FECBA-2E84-4A8E-AD41-00FE608F60A4}" sibTransId="{18D75D6D-D8AB-40BC-9C73-CB3403994669}"/>
    <dgm:cxn modelId="{BED2D734-272A-4ADA-A901-E198C50276BE}" type="presOf" srcId="{CA58D23F-79C2-4D9F-B2C1-39D6CF09CEB9}" destId="{1D5C023A-59FC-45EB-ACCB-1B7E206A2B21}" srcOrd="0" destOrd="0" presId="urn:microsoft.com/office/officeart/2005/8/layout/StepDownProcess"/>
    <dgm:cxn modelId="{C52A1548-0FF1-4905-A000-1C7DF5CBC9C4}" srcId="{4003EF7E-2C3F-4FF1-B89A-EB87425BE6CF}" destId="{CD7B0D42-25B3-4218-993E-7B5EEED14BFF}" srcOrd="0" destOrd="0" parTransId="{C4C69760-AEFF-4F34-840E-C759D66F55D4}" sibTransId="{0B42A048-D96F-48F6-BCE8-560BE5EAA1BD}"/>
    <dgm:cxn modelId="{BD0D906A-87A7-4BAE-BDFF-1A21C5CA0FE1}" type="presOf" srcId="{2D03A902-C1C8-430A-B9BE-C4B65B9E9195}" destId="{0ABFB7D6-DDEC-4269-AC50-4A13D56A70AC}" srcOrd="0" destOrd="0" presId="urn:microsoft.com/office/officeart/2005/8/layout/StepDownProcess"/>
    <dgm:cxn modelId="{105A004E-F2FF-4E69-845F-76F786845B8A}" type="presOf" srcId="{8754C402-76E8-490F-B70F-F54AC0AE2CB1}" destId="{09456402-36D9-40FD-85F6-8988B0F009C4}" srcOrd="0" destOrd="0" presId="urn:microsoft.com/office/officeart/2005/8/layout/StepDownProcess"/>
    <dgm:cxn modelId="{6C0D65A3-E0D7-4875-A21F-F6701C71725D}" type="presOf" srcId="{CD7B0D42-25B3-4218-993E-7B5EEED14BFF}" destId="{8867C614-9A6D-4C90-9B20-BEB9C9527103}" srcOrd="0" destOrd="0" presId="urn:microsoft.com/office/officeart/2005/8/layout/StepDownProcess"/>
    <dgm:cxn modelId="{BA5FE2AA-75DD-40DB-8D3F-48C7DBC7C15E}" srcId="{4003EF7E-2C3F-4FF1-B89A-EB87425BE6CF}" destId="{2D03A902-C1C8-430A-B9BE-C4B65B9E9195}" srcOrd="2" destOrd="0" parTransId="{309645B4-6219-4D9B-AEAB-9F13958841BC}" sibTransId="{8930C1F2-4217-4BE2-822C-6618447B58BA}"/>
    <dgm:cxn modelId="{460973C9-D4A0-4E21-BF4D-BD421B62A277}" srcId="{4003EF7E-2C3F-4FF1-B89A-EB87425BE6CF}" destId="{3AB1A76B-55F1-41BE-98A2-32A973DDEC2B}" srcOrd="3" destOrd="0" parTransId="{C9EF0430-3CB1-4048-987D-0688E1730F37}" sibTransId="{5AA551F4-6F73-4AB3-AB2B-501BC81857DD}"/>
    <dgm:cxn modelId="{09866ED6-8FC4-4738-A5E7-38CAC9F55402}" type="presOf" srcId="{4003EF7E-2C3F-4FF1-B89A-EB87425BE6CF}" destId="{4DE9363E-36FF-46AC-B348-DB54131ED70B}" srcOrd="0" destOrd="0" presId="urn:microsoft.com/office/officeart/2005/8/layout/StepDownProcess"/>
    <dgm:cxn modelId="{5BAC4DF7-B9A2-444E-836E-73C6AE0214AB}" type="presOf" srcId="{3AB1A76B-55F1-41BE-98A2-32A973DDEC2B}" destId="{8942FFFE-C639-48E4-AE5D-D0B0A8D76003}" srcOrd="0" destOrd="0" presId="urn:microsoft.com/office/officeart/2005/8/layout/StepDownProcess"/>
    <dgm:cxn modelId="{DD46A4D1-D21D-4EB6-A659-9E4292AF3DCC}" type="presParOf" srcId="{4DE9363E-36FF-46AC-B348-DB54131ED70B}" destId="{349DBACE-7BE9-483C-8788-307754B23D86}" srcOrd="0" destOrd="0" presId="urn:microsoft.com/office/officeart/2005/8/layout/StepDownProcess"/>
    <dgm:cxn modelId="{61F82190-06A8-4504-84EA-F9AFA2868893}" type="presParOf" srcId="{349DBACE-7BE9-483C-8788-307754B23D86}" destId="{2DEEDA18-50CD-4333-A9E9-9FB219943336}" srcOrd="0" destOrd="0" presId="urn:microsoft.com/office/officeart/2005/8/layout/StepDownProcess"/>
    <dgm:cxn modelId="{799A03C2-AC39-44F9-9F14-EE8833524E47}" type="presParOf" srcId="{349DBACE-7BE9-483C-8788-307754B23D86}" destId="{8867C614-9A6D-4C90-9B20-BEB9C9527103}" srcOrd="1" destOrd="0" presId="urn:microsoft.com/office/officeart/2005/8/layout/StepDownProcess"/>
    <dgm:cxn modelId="{3328DA91-A3F7-4A2B-8AD7-E8F1BEA6F6BE}" type="presParOf" srcId="{349DBACE-7BE9-483C-8788-307754B23D86}" destId="{AF613273-BA73-4F18-8239-42AD64F2C7E1}" srcOrd="2" destOrd="0" presId="urn:microsoft.com/office/officeart/2005/8/layout/StepDownProcess"/>
    <dgm:cxn modelId="{084B47AB-C823-4CB2-8FA9-595C8C7722BF}" type="presParOf" srcId="{4DE9363E-36FF-46AC-B348-DB54131ED70B}" destId="{298F5D08-53A3-4ED7-9293-72DA62379D6D}" srcOrd="1" destOrd="0" presId="urn:microsoft.com/office/officeart/2005/8/layout/StepDownProcess"/>
    <dgm:cxn modelId="{870FD75C-B669-4AB7-8A05-1A44CF89D2DA}" type="presParOf" srcId="{4DE9363E-36FF-46AC-B348-DB54131ED70B}" destId="{EE90C7AB-8EE6-4ACC-8093-3FF483CC8BCA}" srcOrd="2" destOrd="0" presId="urn:microsoft.com/office/officeart/2005/8/layout/StepDownProcess"/>
    <dgm:cxn modelId="{0B4B78C8-A188-4BF9-B12B-206657E2A861}" type="presParOf" srcId="{EE90C7AB-8EE6-4ACC-8093-3FF483CC8BCA}" destId="{36BC3F50-7BBF-426B-B1A1-94B491D5027F}" srcOrd="0" destOrd="0" presId="urn:microsoft.com/office/officeart/2005/8/layout/StepDownProcess"/>
    <dgm:cxn modelId="{03AFB2D8-7D39-4604-BB64-E00485CFDFBC}" type="presParOf" srcId="{EE90C7AB-8EE6-4ACC-8093-3FF483CC8BCA}" destId="{09456402-36D9-40FD-85F6-8988B0F009C4}" srcOrd="1" destOrd="0" presId="urn:microsoft.com/office/officeart/2005/8/layout/StepDownProcess"/>
    <dgm:cxn modelId="{2B77DDBA-DF79-4DA5-BB1F-7CAA81D3E4EC}" type="presParOf" srcId="{EE90C7AB-8EE6-4ACC-8093-3FF483CC8BCA}" destId="{D5C4EA97-4247-44DC-8B07-67E7EC3A6C1F}" srcOrd="2" destOrd="0" presId="urn:microsoft.com/office/officeart/2005/8/layout/StepDownProcess"/>
    <dgm:cxn modelId="{FAD378F2-40DD-4A3D-A275-88411294683A}" type="presParOf" srcId="{4DE9363E-36FF-46AC-B348-DB54131ED70B}" destId="{C33E2299-2A75-4645-A076-E153E95B0BBF}" srcOrd="3" destOrd="0" presId="urn:microsoft.com/office/officeart/2005/8/layout/StepDownProcess"/>
    <dgm:cxn modelId="{376EF097-E83D-45D3-A460-C717BDD9C053}" type="presParOf" srcId="{4DE9363E-36FF-46AC-B348-DB54131ED70B}" destId="{8446E1F0-6E4F-46A6-BA18-20785CE1D0EB}" srcOrd="4" destOrd="0" presId="urn:microsoft.com/office/officeart/2005/8/layout/StepDownProcess"/>
    <dgm:cxn modelId="{48D394B7-C199-4641-99AE-D85E926000CD}" type="presParOf" srcId="{8446E1F0-6E4F-46A6-BA18-20785CE1D0EB}" destId="{6AC5F365-6B61-419D-A0B1-E4BF62599909}" srcOrd="0" destOrd="0" presId="urn:microsoft.com/office/officeart/2005/8/layout/StepDownProcess"/>
    <dgm:cxn modelId="{0540EA62-AE54-44EE-B619-0F767C08B3CA}" type="presParOf" srcId="{8446E1F0-6E4F-46A6-BA18-20785CE1D0EB}" destId="{0ABFB7D6-DDEC-4269-AC50-4A13D56A70AC}" srcOrd="1" destOrd="0" presId="urn:microsoft.com/office/officeart/2005/8/layout/StepDownProcess"/>
    <dgm:cxn modelId="{F1B0C50F-4EF8-499B-952E-27DE71BB4787}" type="presParOf" srcId="{8446E1F0-6E4F-46A6-BA18-20785CE1D0EB}" destId="{AF49447B-E6F0-41D5-BA59-965CEFB859E2}" srcOrd="2" destOrd="0" presId="urn:microsoft.com/office/officeart/2005/8/layout/StepDownProcess"/>
    <dgm:cxn modelId="{EF86E389-B909-4B29-887F-B978F55EE725}" type="presParOf" srcId="{4DE9363E-36FF-46AC-B348-DB54131ED70B}" destId="{DB5D823C-97C4-49A8-B74E-BC898936B4FF}" srcOrd="5" destOrd="0" presId="urn:microsoft.com/office/officeart/2005/8/layout/StepDownProcess"/>
    <dgm:cxn modelId="{0401326B-8CF7-4D9C-9ED6-4641563E4996}" type="presParOf" srcId="{4DE9363E-36FF-46AC-B348-DB54131ED70B}" destId="{8A0978F7-F6AA-43D1-B872-220F133F0D74}" srcOrd="6" destOrd="0" presId="urn:microsoft.com/office/officeart/2005/8/layout/StepDownProcess"/>
    <dgm:cxn modelId="{FF946C55-4FA2-4F5E-8053-3D5147492113}" type="presParOf" srcId="{8A0978F7-F6AA-43D1-B872-220F133F0D74}" destId="{F9869651-475C-4391-A78F-6132BA3B7635}" srcOrd="0" destOrd="0" presId="urn:microsoft.com/office/officeart/2005/8/layout/StepDownProcess"/>
    <dgm:cxn modelId="{B3CF0216-3546-4521-9114-17BBB351B77E}" type="presParOf" srcId="{8A0978F7-F6AA-43D1-B872-220F133F0D74}" destId="{8942FFFE-C639-48E4-AE5D-D0B0A8D76003}" srcOrd="1" destOrd="0" presId="urn:microsoft.com/office/officeart/2005/8/layout/StepDownProcess"/>
    <dgm:cxn modelId="{E55E4782-1E67-4CBA-BDB2-6808668F7F8C}" type="presParOf" srcId="{8A0978F7-F6AA-43D1-B872-220F133F0D74}" destId="{92D74CC6-F336-4358-A9ED-7AF879CCCA74}" srcOrd="2" destOrd="0" presId="urn:microsoft.com/office/officeart/2005/8/layout/StepDownProcess"/>
    <dgm:cxn modelId="{506E95BD-097F-4388-8980-35EEED3F888F}" type="presParOf" srcId="{4DE9363E-36FF-46AC-B348-DB54131ED70B}" destId="{AA64F065-5FB8-48C9-9647-E04E11348CF7}" srcOrd="7" destOrd="0" presId="urn:microsoft.com/office/officeart/2005/8/layout/StepDownProcess"/>
    <dgm:cxn modelId="{99D5F69E-F814-4ED6-8029-2D86D6D5996D}" type="presParOf" srcId="{4DE9363E-36FF-46AC-B348-DB54131ED70B}" destId="{E9CB324D-35DF-4182-B17A-08CA26320560}" srcOrd="8" destOrd="0" presId="urn:microsoft.com/office/officeart/2005/8/layout/StepDownProcess"/>
    <dgm:cxn modelId="{3E47D7DA-0CAA-4F61-B817-3B3ED4DEE446}" type="presParOf" srcId="{E9CB324D-35DF-4182-B17A-08CA26320560}" destId="{1D5C023A-59FC-45EB-ACCB-1B7E206A2B21}" srcOrd="0" destOrd="0" presId="urn:microsoft.com/office/officeart/2005/8/layout/StepDownProcess"/>
  </dgm:cxnLst>
  <dgm:bg/>
  <dgm:whole/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5CB92F27-E93A-4C98-B8D2-EEC10912DD60}">
      <dsp:nvSpPr>
        <dsp:cNvPr id="0" name=""/>
        <dsp:cNvSpPr/>
      </dsp:nvSpPr>
      <dsp:spPr>
        <a:xfrm>
          <a:off x="565135" y="0"/>
          <a:ext cx="1451000" cy="748903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800" kern="1200"/>
            <a:t>Raw Data</a:t>
          </a:r>
        </a:p>
      </dsp:txBody>
      <dsp:txXfrm>
        <a:off x="587070" y="21935"/>
        <a:ext cx="1407130" cy="705033"/>
      </dsp:txXfrm>
    </dsp:sp>
    <dsp:sp modelId="{E7EE065C-5705-4217-B5B9-A2FBC895B144}">
      <dsp:nvSpPr>
        <dsp:cNvPr id="0" name=""/>
        <dsp:cNvSpPr/>
      </dsp:nvSpPr>
      <dsp:spPr>
        <a:xfrm rot="5400000">
          <a:off x="1150216" y="767626"/>
          <a:ext cx="280838" cy="337006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400" kern="1200"/>
        </a:p>
      </dsp:txBody>
      <dsp:txXfrm rot="-5400000">
        <a:off x="1189534" y="795710"/>
        <a:ext cx="202204" cy="196587"/>
      </dsp:txXfrm>
    </dsp:sp>
    <dsp:sp modelId="{71209D96-42CA-4D08-B3D6-A00D5634A9F3}">
      <dsp:nvSpPr>
        <dsp:cNvPr id="0" name=""/>
        <dsp:cNvSpPr/>
      </dsp:nvSpPr>
      <dsp:spPr>
        <a:xfrm>
          <a:off x="565135" y="1123355"/>
          <a:ext cx="1451000" cy="748903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800" kern="1200"/>
            <a:t>Ugly Pivot</a:t>
          </a:r>
        </a:p>
      </dsp:txBody>
      <dsp:txXfrm>
        <a:off x="587070" y="1145290"/>
        <a:ext cx="1407130" cy="705033"/>
      </dsp:txXfrm>
    </dsp:sp>
    <dsp:sp modelId="{39F4D6E7-C657-4211-AD84-827BF6978D40}">
      <dsp:nvSpPr>
        <dsp:cNvPr id="0" name=""/>
        <dsp:cNvSpPr/>
      </dsp:nvSpPr>
      <dsp:spPr>
        <a:xfrm rot="5400000">
          <a:off x="1150216" y="1890981"/>
          <a:ext cx="280838" cy="337006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400" kern="1200"/>
        </a:p>
      </dsp:txBody>
      <dsp:txXfrm rot="-5400000">
        <a:off x="1189534" y="1919065"/>
        <a:ext cx="202204" cy="196587"/>
      </dsp:txXfrm>
    </dsp:sp>
    <dsp:sp modelId="{093DE17D-9AB2-4990-B168-C1F3DAA4D92F}">
      <dsp:nvSpPr>
        <dsp:cNvPr id="0" name=""/>
        <dsp:cNvSpPr/>
      </dsp:nvSpPr>
      <dsp:spPr>
        <a:xfrm>
          <a:off x="565135" y="2246710"/>
          <a:ext cx="1451000" cy="748903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800" kern="1200"/>
            <a:t>Shell with GetPivotData</a:t>
          </a:r>
        </a:p>
      </dsp:txBody>
      <dsp:txXfrm>
        <a:off x="587070" y="2268645"/>
        <a:ext cx="1407130" cy="705033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F3CCBF2-B4A0-4A06-A44D-C44FC0968346}">
      <dsp:nvSpPr>
        <dsp:cNvPr id="0" name=""/>
        <dsp:cNvSpPr/>
      </dsp:nvSpPr>
      <dsp:spPr>
        <a:xfrm>
          <a:off x="1630399" y="672"/>
          <a:ext cx="1294532" cy="841446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0010" tIns="80010" rIns="80010" bIns="80010" numCol="1" spcCol="1270" anchor="ctr" anchorCtr="0">
          <a:noAutofit/>
        </a:bodyPr>
        <a:lstStyle/>
        <a:p>
          <a:pPr marL="0" lvl="0" indent="0" algn="ctr" defTabSz="9334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2100" kern="1200"/>
            <a:t>Get New Data</a:t>
          </a:r>
        </a:p>
      </dsp:txBody>
      <dsp:txXfrm>
        <a:off x="1671475" y="41748"/>
        <a:ext cx="1212380" cy="759294"/>
      </dsp:txXfrm>
    </dsp:sp>
    <dsp:sp modelId="{5F3B39F7-AB8C-45D9-869D-26BF2A9B5E32}">
      <dsp:nvSpPr>
        <dsp:cNvPr id="0" name=""/>
        <dsp:cNvSpPr/>
      </dsp:nvSpPr>
      <dsp:spPr>
        <a:xfrm>
          <a:off x="1154290" y="421395"/>
          <a:ext cx="2246750" cy="2246750"/>
        </a:xfrm>
        <a:custGeom>
          <a:avLst/>
          <a:gdLst/>
          <a:ahLst/>
          <a:cxnLst/>
          <a:rect l="0" t="0" r="0" b="0"/>
          <a:pathLst>
            <a:path>
              <a:moveTo>
                <a:pt x="1944834" y="357100"/>
              </a:moveTo>
              <a:arcTo wR="1123375" hR="1123375" stAng="19019437" swAng="2304583"/>
            </a:path>
          </a:pathLst>
        </a:custGeom>
        <a:noFill/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tailEnd type="arrow"/>
        </a:ln>
        <a:effectLst/>
      </dsp:spPr>
      <dsp:style>
        <a:lnRef idx="1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FBE4FC0-3EB0-429A-BEE4-4BEA0EF9DBE2}">
      <dsp:nvSpPr>
        <dsp:cNvPr id="0" name=""/>
        <dsp:cNvSpPr/>
      </dsp:nvSpPr>
      <dsp:spPr>
        <a:xfrm>
          <a:off x="2603270" y="1685735"/>
          <a:ext cx="1294532" cy="841446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0010" tIns="80010" rIns="80010" bIns="80010" numCol="1" spcCol="1270" anchor="ctr" anchorCtr="0">
          <a:noAutofit/>
        </a:bodyPr>
        <a:lstStyle/>
        <a:p>
          <a:pPr marL="0" lvl="0" indent="0" algn="ctr" defTabSz="9334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2100" kern="1200"/>
            <a:t>Refresh Pivot</a:t>
          </a:r>
        </a:p>
      </dsp:txBody>
      <dsp:txXfrm>
        <a:off x="2644346" y="1726811"/>
        <a:ext cx="1212380" cy="759294"/>
      </dsp:txXfrm>
    </dsp:sp>
    <dsp:sp modelId="{BE036232-4128-432F-9B0E-D477DD3F0FEE}">
      <dsp:nvSpPr>
        <dsp:cNvPr id="0" name=""/>
        <dsp:cNvSpPr/>
      </dsp:nvSpPr>
      <dsp:spPr>
        <a:xfrm>
          <a:off x="1154290" y="421395"/>
          <a:ext cx="2246750" cy="2246750"/>
        </a:xfrm>
        <a:custGeom>
          <a:avLst/>
          <a:gdLst/>
          <a:ahLst/>
          <a:cxnLst/>
          <a:rect l="0" t="0" r="0" b="0"/>
          <a:pathLst>
            <a:path>
              <a:moveTo>
                <a:pt x="1468594" y="2192392"/>
              </a:moveTo>
              <a:arcTo wR="1123375" hR="1123375" stAng="4326187" swAng="2147626"/>
            </a:path>
          </a:pathLst>
        </a:custGeom>
        <a:noFill/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tailEnd type="arrow"/>
        </a:ln>
        <a:effectLst/>
      </dsp:spPr>
      <dsp:style>
        <a:lnRef idx="1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98ED4A6-8008-49E7-A69A-16DA959E2342}">
      <dsp:nvSpPr>
        <dsp:cNvPr id="0" name=""/>
        <dsp:cNvSpPr/>
      </dsp:nvSpPr>
      <dsp:spPr>
        <a:xfrm>
          <a:off x="657527" y="1685735"/>
          <a:ext cx="1294532" cy="841446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0010" tIns="80010" rIns="80010" bIns="80010" numCol="1" spcCol="1270" anchor="ctr" anchorCtr="0">
          <a:noAutofit/>
        </a:bodyPr>
        <a:lstStyle/>
        <a:p>
          <a:pPr marL="0" lvl="0" indent="0" algn="ctr" defTabSz="9334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2100" kern="1200"/>
            <a:t>Print Shell</a:t>
          </a:r>
        </a:p>
      </dsp:txBody>
      <dsp:txXfrm>
        <a:off x="698603" y="1726811"/>
        <a:ext cx="1212380" cy="759294"/>
      </dsp:txXfrm>
    </dsp:sp>
    <dsp:sp modelId="{3ED023BF-03F8-4FBE-A40C-5197AA50E985}">
      <dsp:nvSpPr>
        <dsp:cNvPr id="0" name=""/>
        <dsp:cNvSpPr/>
      </dsp:nvSpPr>
      <dsp:spPr>
        <a:xfrm>
          <a:off x="1154290" y="421395"/>
          <a:ext cx="2246750" cy="2246750"/>
        </a:xfrm>
        <a:custGeom>
          <a:avLst/>
          <a:gdLst/>
          <a:ahLst/>
          <a:cxnLst/>
          <a:rect l="0" t="0" r="0" b="0"/>
          <a:pathLst>
            <a:path>
              <a:moveTo>
                <a:pt x="3618" y="1033288"/>
              </a:moveTo>
              <a:arcTo wR="1123375" hR="1123375" stAng="11075980" swAng="2304583"/>
            </a:path>
          </a:pathLst>
        </a:custGeom>
        <a:noFill/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tailEnd type="arrow"/>
        </a:ln>
        <a:effectLst/>
      </dsp:spPr>
      <dsp:style>
        <a:lnRef idx="1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DEEDA18-50CD-4333-A9E9-9FB219943336}">
      <dsp:nvSpPr>
        <dsp:cNvPr id="0" name=""/>
        <dsp:cNvSpPr/>
      </dsp:nvSpPr>
      <dsp:spPr>
        <a:xfrm rot="5400000">
          <a:off x="876223" y="480937"/>
          <a:ext cx="418552" cy="476507"/>
        </a:xfrm>
        <a:prstGeom prst="bentUpArrow">
          <a:avLst>
            <a:gd name="adj1" fmla="val 32840"/>
            <a:gd name="adj2" fmla="val 25000"/>
            <a:gd name="adj3" fmla="val 35780"/>
          </a:avLst>
        </a:prstGeom>
        <a:gradFill rotWithShape="0">
          <a:gsLst>
            <a:gs pos="0">
              <a:schemeClr val="accent2">
                <a:tint val="50000"/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2">
                <a:tint val="50000"/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2">
                <a:tint val="50000"/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prstMaterial="plastic">
          <a:bevelT w="88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/>
      </dsp:style>
    </dsp:sp>
    <dsp:sp modelId="{8867C614-9A6D-4C90-9B20-BEB9C9527103}">
      <dsp:nvSpPr>
        <dsp:cNvPr id="0" name=""/>
        <dsp:cNvSpPr/>
      </dsp:nvSpPr>
      <dsp:spPr>
        <a:xfrm>
          <a:off x="765332" y="16963"/>
          <a:ext cx="704595" cy="493194"/>
        </a:xfrm>
        <a:prstGeom prst="roundRect">
          <a:avLst>
            <a:gd name="adj" fmla="val 16670"/>
          </a:avLst>
        </a:prstGeom>
        <a:gradFill rotWithShape="0">
          <a:gsLst>
            <a:gs pos="0">
              <a:schemeClr val="accent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900" kern="1200"/>
            <a:t>Raw Data</a:t>
          </a:r>
        </a:p>
      </dsp:txBody>
      <dsp:txXfrm>
        <a:off x="789412" y="41043"/>
        <a:ext cx="656435" cy="445034"/>
      </dsp:txXfrm>
    </dsp:sp>
    <dsp:sp modelId="{AF613273-BA73-4F18-8239-42AD64F2C7E1}">
      <dsp:nvSpPr>
        <dsp:cNvPr id="0" name=""/>
        <dsp:cNvSpPr/>
      </dsp:nvSpPr>
      <dsp:spPr>
        <a:xfrm>
          <a:off x="1469928" y="64000"/>
          <a:ext cx="512455" cy="398621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6BC3F50-7BBF-426B-B1A1-94B491D5027F}">
      <dsp:nvSpPr>
        <dsp:cNvPr id="0" name=""/>
        <dsp:cNvSpPr/>
      </dsp:nvSpPr>
      <dsp:spPr>
        <a:xfrm rot="5400000">
          <a:off x="1460408" y="1034956"/>
          <a:ext cx="418552" cy="476507"/>
        </a:xfrm>
        <a:prstGeom prst="bentUpArrow">
          <a:avLst>
            <a:gd name="adj1" fmla="val 32840"/>
            <a:gd name="adj2" fmla="val 25000"/>
            <a:gd name="adj3" fmla="val 35780"/>
          </a:avLst>
        </a:prstGeom>
        <a:gradFill rotWithShape="0">
          <a:gsLst>
            <a:gs pos="0">
              <a:schemeClr val="accent2">
                <a:tint val="50000"/>
                <a:hueOff val="-2110704"/>
                <a:satOff val="-4267"/>
                <a:lumOff val="2517"/>
                <a:alphaOff val="0"/>
                <a:shade val="51000"/>
                <a:satMod val="130000"/>
              </a:schemeClr>
            </a:gs>
            <a:gs pos="80000">
              <a:schemeClr val="accent2">
                <a:tint val="50000"/>
                <a:hueOff val="-2110704"/>
                <a:satOff val="-4267"/>
                <a:lumOff val="2517"/>
                <a:alphaOff val="0"/>
                <a:shade val="93000"/>
                <a:satMod val="130000"/>
              </a:schemeClr>
            </a:gs>
            <a:gs pos="100000">
              <a:schemeClr val="accent2">
                <a:tint val="50000"/>
                <a:hueOff val="-2110704"/>
                <a:satOff val="-4267"/>
                <a:lumOff val="2517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prstMaterial="plastic">
          <a:bevelT w="88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/>
      </dsp:style>
    </dsp:sp>
    <dsp:sp modelId="{09456402-36D9-40FD-85F6-8988B0F009C4}">
      <dsp:nvSpPr>
        <dsp:cNvPr id="0" name=""/>
        <dsp:cNvSpPr/>
      </dsp:nvSpPr>
      <dsp:spPr>
        <a:xfrm>
          <a:off x="1349517" y="570983"/>
          <a:ext cx="704595" cy="493194"/>
        </a:xfrm>
        <a:prstGeom prst="roundRect">
          <a:avLst>
            <a:gd name="adj" fmla="val 16670"/>
          </a:avLst>
        </a:prstGeom>
        <a:gradFill rotWithShape="0">
          <a:gsLst>
            <a:gs pos="0">
              <a:schemeClr val="accent2">
                <a:hueOff val="-1638851"/>
                <a:satOff val="-1944"/>
                <a:lumOff val="-1029"/>
                <a:alphaOff val="0"/>
                <a:shade val="51000"/>
                <a:satMod val="130000"/>
              </a:schemeClr>
            </a:gs>
            <a:gs pos="80000">
              <a:schemeClr val="accent2">
                <a:hueOff val="-1638851"/>
                <a:satOff val="-1944"/>
                <a:lumOff val="-1029"/>
                <a:alphaOff val="0"/>
                <a:shade val="93000"/>
                <a:satMod val="130000"/>
              </a:schemeClr>
            </a:gs>
            <a:gs pos="100000">
              <a:schemeClr val="accent2">
                <a:hueOff val="-1638851"/>
                <a:satOff val="-1944"/>
                <a:lumOff val="-1029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900" kern="1200"/>
            <a:t>Build a Pivot Table</a:t>
          </a:r>
        </a:p>
      </dsp:txBody>
      <dsp:txXfrm>
        <a:off x="1373597" y="595063"/>
        <a:ext cx="656435" cy="445034"/>
      </dsp:txXfrm>
    </dsp:sp>
    <dsp:sp modelId="{D5C4EA97-4247-44DC-8B07-67E7EC3A6C1F}">
      <dsp:nvSpPr>
        <dsp:cNvPr id="0" name=""/>
        <dsp:cNvSpPr/>
      </dsp:nvSpPr>
      <dsp:spPr>
        <a:xfrm>
          <a:off x="2054113" y="618020"/>
          <a:ext cx="512455" cy="398621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AC5F365-6B61-419D-A0B1-E4BF62599909}">
      <dsp:nvSpPr>
        <dsp:cNvPr id="0" name=""/>
        <dsp:cNvSpPr/>
      </dsp:nvSpPr>
      <dsp:spPr>
        <a:xfrm rot="5400000">
          <a:off x="2044593" y="1588976"/>
          <a:ext cx="418552" cy="476507"/>
        </a:xfrm>
        <a:prstGeom prst="bentUpArrow">
          <a:avLst>
            <a:gd name="adj1" fmla="val 32840"/>
            <a:gd name="adj2" fmla="val 25000"/>
            <a:gd name="adj3" fmla="val 35780"/>
          </a:avLst>
        </a:prstGeom>
        <a:gradFill rotWithShape="0">
          <a:gsLst>
            <a:gs pos="0">
              <a:schemeClr val="accent2">
                <a:tint val="50000"/>
                <a:hueOff val="-4221409"/>
                <a:satOff val="-8535"/>
                <a:lumOff val="5035"/>
                <a:alphaOff val="0"/>
                <a:shade val="51000"/>
                <a:satMod val="130000"/>
              </a:schemeClr>
            </a:gs>
            <a:gs pos="80000">
              <a:schemeClr val="accent2">
                <a:tint val="50000"/>
                <a:hueOff val="-4221409"/>
                <a:satOff val="-8535"/>
                <a:lumOff val="5035"/>
                <a:alphaOff val="0"/>
                <a:shade val="93000"/>
                <a:satMod val="130000"/>
              </a:schemeClr>
            </a:gs>
            <a:gs pos="100000">
              <a:schemeClr val="accent2">
                <a:tint val="50000"/>
                <a:hueOff val="-4221409"/>
                <a:satOff val="-8535"/>
                <a:lumOff val="5035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prstMaterial="plastic">
          <a:bevelT w="88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/>
      </dsp:style>
    </dsp:sp>
    <dsp:sp modelId="{0ABFB7D6-DDEC-4269-AC50-4A13D56A70AC}">
      <dsp:nvSpPr>
        <dsp:cNvPr id="0" name=""/>
        <dsp:cNvSpPr/>
      </dsp:nvSpPr>
      <dsp:spPr>
        <a:xfrm>
          <a:off x="1933702" y="1125002"/>
          <a:ext cx="704595" cy="493194"/>
        </a:xfrm>
        <a:prstGeom prst="roundRect">
          <a:avLst>
            <a:gd name="adj" fmla="val 16670"/>
          </a:avLst>
        </a:prstGeom>
        <a:gradFill rotWithShape="0">
          <a:gsLst>
            <a:gs pos="0">
              <a:schemeClr val="accent2">
                <a:hueOff val="-3277702"/>
                <a:satOff val="-3888"/>
                <a:lumOff val="-2059"/>
                <a:alphaOff val="0"/>
                <a:shade val="51000"/>
                <a:satMod val="130000"/>
              </a:schemeClr>
            </a:gs>
            <a:gs pos="80000">
              <a:schemeClr val="accent2">
                <a:hueOff val="-3277702"/>
                <a:satOff val="-3888"/>
                <a:lumOff val="-2059"/>
                <a:alphaOff val="0"/>
                <a:shade val="93000"/>
                <a:satMod val="130000"/>
              </a:schemeClr>
            </a:gs>
            <a:gs pos="100000">
              <a:schemeClr val="accent2">
                <a:hueOff val="-3277702"/>
                <a:satOff val="-3888"/>
                <a:lumOff val="-2059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900" kern="1200"/>
            <a:t>Get Pivot Table Close</a:t>
          </a:r>
        </a:p>
      </dsp:txBody>
      <dsp:txXfrm>
        <a:off x="1957782" y="1149082"/>
        <a:ext cx="656435" cy="445034"/>
      </dsp:txXfrm>
    </dsp:sp>
    <dsp:sp modelId="{AF49447B-E6F0-41D5-BA59-965CEFB859E2}">
      <dsp:nvSpPr>
        <dsp:cNvPr id="0" name=""/>
        <dsp:cNvSpPr/>
      </dsp:nvSpPr>
      <dsp:spPr>
        <a:xfrm>
          <a:off x="2638297" y="1172040"/>
          <a:ext cx="512455" cy="398621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9869651-475C-4391-A78F-6132BA3B7635}">
      <dsp:nvSpPr>
        <dsp:cNvPr id="0" name=""/>
        <dsp:cNvSpPr/>
      </dsp:nvSpPr>
      <dsp:spPr>
        <a:xfrm rot="5400000">
          <a:off x="2628777" y="2142996"/>
          <a:ext cx="418552" cy="476507"/>
        </a:xfrm>
        <a:prstGeom prst="bentUpArrow">
          <a:avLst>
            <a:gd name="adj1" fmla="val 32840"/>
            <a:gd name="adj2" fmla="val 25000"/>
            <a:gd name="adj3" fmla="val 35780"/>
          </a:avLst>
        </a:prstGeom>
        <a:gradFill rotWithShape="0">
          <a:gsLst>
            <a:gs pos="0">
              <a:schemeClr val="accent2">
                <a:tint val="50000"/>
                <a:hueOff val="-6332113"/>
                <a:satOff val="-12802"/>
                <a:lumOff val="7552"/>
                <a:alphaOff val="0"/>
                <a:shade val="51000"/>
                <a:satMod val="130000"/>
              </a:schemeClr>
            </a:gs>
            <a:gs pos="80000">
              <a:schemeClr val="accent2">
                <a:tint val="50000"/>
                <a:hueOff val="-6332113"/>
                <a:satOff val="-12802"/>
                <a:lumOff val="7552"/>
                <a:alphaOff val="0"/>
                <a:shade val="93000"/>
                <a:satMod val="130000"/>
              </a:schemeClr>
            </a:gs>
            <a:gs pos="100000">
              <a:schemeClr val="accent2">
                <a:tint val="50000"/>
                <a:hueOff val="-6332113"/>
                <a:satOff val="-12802"/>
                <a:lumOff val="7552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prstMaterial="plastic">
          <a:bevelT w="88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/>
      </dsp:style>
    </dsp:sp>
    <dsp:sp modelId="{8942FFFE-C639-48E4-AE5D-D0B0A8D76003}">
      <dsp:nvSpPr>
        <dsp:cNvPr id="0" name=""/>
        <dsp:cNvSpPr/>
      </dsp:nvSpPr>
      <dsp:spPr>
        <a:xfrm>
          <a:off x="2517886" y="1679022"/>
          <a:ext cx="704595" cy="493194"/>
        </a:xfrm>
        <a:prstGeom prst="roundRect">
          <a:avLst>
            <a:gd name="adj" fmla="val 16670"/>
          </a:avLst>
        </a:prstGeom>
        <a:gradFill rotWithShape="0">
          <a:gsLst>
            <a:gs pos="0">
              <a:schemeClr val="accent2">
                <a:hueOff val="-4916553"/>
                <a:satOff val="-5832"/>
                <a:lumOff val="-3088"/>
                <a:alphaOff val="0"/>
                <a:shade val="51000"/>
                <a:satMod val="130000"/>
              </a:schemeClr>
            </a:gs>
            <a:gs pos="80000">
              <a:schemeClr val="accent2">
                <a:hueOff val="-4916553"/>
                <a:satOff val="-5832"/>
                <a:lumOff val="-3088"/>
                <a:alphaOff val="0"/>
                <a:shade val="93000"/>
                <a:satMod val="130000"/>
              </a:schemeClr>
            </a:gs>
            <a:gs pos="100000">
              <a:schemeClr val="accent2">
                <a:hueOff val="-4916553"/>
                <a:satOff val="-5832"/>
                <a:lumOff val="-3088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900" kern="1200"/>
            <a:t>Convert to Values</a:t>
          </a:r>
        </a:p>
      </dsp:txBody>
      <dsp:txXfrm>
        <a:off x="2541966" y="1703102"/>
        <a:ext cx="656435" cy="445034"/>
      </dsp:txXfrm>
    </dsp:sp>
    <dsp:sp modelId="{92D74CC6-F336-4358-A9ED-7AF879CCCA74}">
      <dsp:nvSpPr>
        <dsp:cNvPr id="0" name=""/>
        <dsp:cNvSpPr/>
      </dsp:nvSpPr>
      <dsp:spPr>
        <a:xfrm>
          <a:off x="3222482" y="1726059"/>
          <a:ext cx="512455" cy="398621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D5C023A-59FC-45EB-ACCB-1B7E206A2B21}">
      <dsp:nvSpPr>
        <dsp:cNvPr id="0" name=""/>
        <dsp:cNvSpPr/>
      </dsp:nvSpPr>
      <dsp:spPr>
        <a:xfrm>
          <a:off x="3102071" y="2233042"/>
          <a:ext cx="704595" cy="493194"/>
        </a:xfrm>
        <a:prstGeom prst="roundRect">
          <a:avLst>
            <a:gd name="adj" fmla="val 16670"/>
          </a:avLst>
        </a:prstGeom>
        <a:gradFill rotWithShape="0">
          <a:gsLst>
            <a:gs pos="0">
              <a:schemeClr val="accent2">
                <a:hueOff val="-6555403"/>
                <a:satOff val="-7776"/>
                <a:lumOff val="-4117"/>
                <a:alphaOff val="0"/>
                <a:shade val="51000"/>
                <a:satMod val="130000"/>
              </a:schemeClr>
            </a:gs>
            <a:gs pos="80000">
              <a:schemeClr val="accent2">
                <a:hueOff val="-6555403"/>
                <a:satOff val="-7776"/>
                <a:lumOff val="-4117"/>
                <a:alphaOff val="0"/>
                <a:shade val="93000"/>
                <a:satMod val="130000"/>
              </a:schemeClr>
            </a:gs>
            <a:gs pos="100000">
              <a:schemeClr val="accent2">
                <a:hueOff val="-6555403"/>
                <a:satOff val="-7776"/>
                <a:lumOff val="-4117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900" kern="1200"/>
            <a:t>Final Formatting</a:t>
          </a:r>
        </a:p>
      </dsp:txBody>
      <dsp:txXfrm>
        <a:off x="3126151" y="2257122"/>
        <a:ext cx="656435" cy="445034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rocess2">
  <dgm:title val=""/>
  <dgm:desc val=""/>
  <dgm:catLst>
    <dgm:cat type="process" pri="13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resizeHandles val="exact"/>
    </dgm:varLst>
    <dgm:alg type="lin">
      <dgm:param type="linDir" val="fromT"/>
    </dgm:alg>
    <dgm:shape xmlns:r="http://schemas.openxmlformats.org/officeDocument/2006/relationships" r:blip="">
      <dgm:adjLst/>
    </dgm:shape>
    <dgm:presOf/>
    <dgm:constrLst>
      <dgm:constr type="h" for="ch" ptType="node" refType="h"/>
      <dgm:constr type="h" for="ch" ptType="sibTrans" refType="h" refFor="ch" refPtType="node" fact="0.5"/>
      <dgm:constr type="w" for="ch" ptType="node" op="equ"/>
      <dgm:constr type="primFontSz" for="ch" ptType="node" op="equ" val="65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choose name="Name0">
          <dgm:if name="Name1" axis="root des" ptType="all node" func="maxDepth" op="gt" val="1">
            <dgm:alg type="tx">
              <dgm:param type="parTxLTRAlign" val="l"/>
              <dgm:param type="parTxRTLAlign" val="r"/>
              <dgm:param type="txAnchorVertCh" val="mid"/>
            </dgm:alg>
          </dgm:if>
          <dgm:else name="Name2">
            <dgm:alg type="tx"/>
          </dgm:else>
        </dgm:choose>
        <dgm:shape xmlns:r="http://schemas.openxmlformats.org/officeDocument/2006/relationships" type="roundRect" r:blip="">
          <dgm:adjLst>
            <dgm:adj idx="1" val="0.1"/>
          </dgm:adjLst>
        </dgm:shape>
        <dgm:presOf axis="desOrSelf" ptType="node"/>
        <dgm:constrLst>
          <dgm:constr type="w" refType="h" fact="1.8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18" fact="NaN" max="NaN"/>
          <dgm:rule type="w" val="NaN" fact="4" max="NaN"/>
          <dgm:rule type="primFontSz" val="5" fact="NaN" max="NaN"/>
        </dgm:ruleLst>
      </dgm:layoutNode>
      <dgm:forEach name="sibTransForEach" axis="followSib" ptType="sibTrans" cnt="1">
        <dgm:layoutNode name="sibTrans">
          <dgm:alg type="conn">
            <dgm:param type="begPts" val="auto"/>
            <dgm:param type="endPts" val="auto"/>
          </dgm:alg>
          <dgm:shape xmlns:r="http://schemas.openxmlformats.org/officeDocument/2006/relationships" type="conn" r:blip="">
            <dgm:adjLst/>
          </dgm:shape>
          <dgm:presOf axis="self"/>
          <dgm:constrLst>
            <dgm:constr type="w" refType="h" fact="0.9"/>
            <dgm:constr type="connDist"/>
            <dgm:constr type="wArH" refType="w" fact="0.5"/>
            <dgm:constr type="hArH" refType="w"/>
            <dgm:constr type="stemThick" refType="w" fact="0.6"/>
            <dgm:constr type="begPad" refType="connDist" fact="0.125"/>
            <dgm:constr type="endPad" refType="connDist" fact="0.125"/>
          </dgm:constrLst>
          <dgm:ruleLst/>
          <dgm:layoutNode name="connectorText">
            <dgm:alg type="tx">
              <dgm:param type="autoTxRot" val="upr"/>
            </dgm:alg>
            <dgm:shape xmlns:r="http://schemas.openxmlformats.org/officeDocument/2006/relationships" type="conn" r:blip="" hideGeom="1">
              <dgm:adjLst/>
            </dgm:shape>
            <dgm:presOf axis="self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cycle5">
  <dgm:title val=""/>
  <dgm:desc val=""/>
  <dgm:catLst>
    <dgm:cat type="cycle" pri="3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  <dgm:pt modelId="3"/>
      </dgm:ptLst>
      <dgm:cxnLst>
        <dgm:cxn modelId="4" srcId="0" destId="1" srcOrd="0" destOrd="0"/>
        <dgm:cxn modelId="5" srcId="0" destId="2" srcOrd="1" destOrd="0"/>
        <dgm:cxn modelId="6" srcId="0" destId="3" srcOrd="2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cycle">
    <dgm:varLst>
      <dgm:dir/>
      <dgm:resizeHandles val="exact"/>
    </dgm:varLst>
    <dgm:choose name="Name0">
      <dgm:if name="Name1" func="var" arg="dir" op="equ" val="norm">
        <dgm:choose name="Name2">
          <dgm:if name="Name3" axis="ch" ptType="node" func="cnt" op="gt" val="2">
            <dgm:alg type="cycle">
              <dgm:param type="stAng" val="0"/>
              <dgm:param type="spanAng" val="360"/>
            </dgm:alg>
          </dgm:if>
          <dgm:else name="Name4">
            <dgm:alg type="cycle">
              <dgm:param type="stAng" val="-90"/>
              <dgm:param type="spanAng" val="360"/>
            </dgm:alg>
          </dgm:else>
        </dgm:choose>
      </dgm:if>
      <dgm:else name="Name5">
        <dgm:choose name="Name6">
          <dgm:if name="Name7" axis="ch" ptType="node" func="cnt" op="gt" val="2">
            <dgm:alg type="cycle">
              <dgm:param type="stAng" val="0"/>
              <dgm:param type="spanAng" val="-360"/>
            </dgm:alg>
          </dgm:if>
          <dgm:else name="Name8">
            <dgm:alg type="cycle">
              <dgm:param type="stAng" val="90"/>
              <dgm:param type="spanAng" val="-360"/>
            </dgm:alg>
          </dgm:else>
        </dgm:choose>
      </dgm:else>
    </dgm:choose>
    <dgm:shape xmlns:r="http://schemas.openxmlformats.org/officeDocument/2006/relationships" r:blip="">
      <dgm:adjLst/>
    </dgm:shape>
    <dgm:presOf/>
    <dgm:choose name="Name9">
      <dgm:if name="Name10" func="var" arg="dir" op="equ" val="norm">
        <dgm:constrLst>
          <dgm:constr type="w" for="ch" forName="node" refType="w"/>
          <dgm:constr type="w" for="ch" ptType="sibTrans" refType="w" refFor="ch" refForName="node" op="equ" fact="0.3"/>
          <dgm:constr type="diam" for="ch" ptType="sibTrans" refType="diam" op="equ"/>
          <dgm:constr type="sibSp" refType="w" refFor="ch" refForName="node" op="equ" fact="0.15"/>
          <dgm:constr type="w" for="ch" forName="spNode" refType="sibSp" fact="1.6"/>
          <dgm:constr type="primFontSz" for="ch" forName="node" op="equ" val="65"/>
        </dgm:constrLst>
      </dgm:if>
      <dgm:else name="Name11">
        <dgm:constrLst>
          <dgm:constr type="w" for="ch" forName="node" refType="w"/>
          <dgm:constr type="w" for="ch" ptType="sibTrans" refType="w" refFor="ch" refForName="node" op="equ" fact="0.3"/>
          <dgm:constr type="diam" for="ch" ptType="sibTrans" refType="diam" fact="-1"/>
          <dgm:constr type="diam" for="ch" refType="diam" op="equ" fact="-1"/>
          <dgm:constr type="sibSp" refType="w" refFor="ch" refForName="node" op="equ" fact="0.15"/>
          <dgm:constr type="w" for="ch" forName="spNode" refType="sibSp" fact="1.6"/>
          <dgm:constr type="primFontSz" for="ch" forName="node" op="equ" val="65"/>
        </dgm:constrLst>
      </dgm:else>
    </dgm:choose>
    <dgm:ruleLst/>
    <dgm:forEach name="Name12" axis="ch" ptType="node">
      <dgm:layoutNode name="node">
        <dgm:varLst>
          <dgm:bulletEnabled val="1"/>
        </dgm:varLst>
        <dgm:alg type="tx"/>
        <dgm:shape xmlns:r="http://schemas.openxmlformats.org/officeDocument/2006/relationships" type="roundRect" r:blip="">
          <dgm:adjLst/>
        </dgm:shape>
        <dgm:presOf axis="desOrSelf" ptType="node"/>
        <dgm:constrLst>
          <dgm:constr type="h" refType="w" fact="0.65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5" fact="NaN" max="NaN"/>
        </dgm:ruleLst>
      </dgm:layoutNode>
      <dgm:choose name="Name13">
        <dgm:if name="Name14" axis="par ch" ptType="doc node" func="cnt" op="gt" val="1">
          <dgm:layoutNode name="spNode">
            <dgm:alg type="sp"/>
            <dgm:shape xmlns:r="http://schemas.openxmlformats.org/officeDocument/2006/relationships" r:blip="">
              <dgm:adjLst/>
            </dgm:shape>
            <dgm:presOf/>
            <dgm:constrLst>
              <dgm:constr type="h" refType="w"/>
            </dgm:constrLst>
            <dgm:ruleLst/>
          </dgm:layoutNode>
          <dgm:forEach name="Name15" axis="followSib" ptType="sibTrans" hideLastTrans="0" cnt="1">
            <dgm:layoutNode name="sibTrans">
              <dgm:alg type="conn">
                <dgm:param type="dim" val="1D"/>
                <dgm:param type="connRout" val="curve"/>
                <dgm:param type="begPts" val="radial"/>
                <dgm:param type="endPts" val="radial"/>
              </dgm:alg>
              <dgm:shape xmlns:r="http://schemas.openxmlformats.org/officeDocument/2006/relationships" type="conn" r:blip="">
                <dgm:adjLst/>
              </dgm:shape>
              <dgm:presOf axis="self"/>
              <dgm:constrLst>
                <dgm:constr type="h" refType="w" fact="0.65"/>
                <dgm:constr type="connDist"/>
                <dgm:constr type="begPad" refType="connDist" fact="0.2"/>
                <dgm:constr type="endPad" refType="connDist" fact="0.2"/>
              </dgm:constrLst>
              <dgm:ruleLst/>
            </dgm:layoutNode>
          </dgm:forEach>
        </dgm:if>
        <dgm:else name="Name16"/>
      </dgm:choose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StepDownProcess">
  <dgm:title val=""/>
  <dgm:desc val=""/>
  <dgm:catLst>
    <dgm:cat type="process" pri="1600"/>
  </dgm:catLst>
  <dgm:sampData>
    <dgm:dataModel>
      <dgm:ptLst>
        <dgm:pt modelId="0" type="doc"/>
        <dgm:pt modelId="10">
          <dgm:prSet phldr="1"/>
        </dgm:pt>
        <dgm:pt modelId="11">
          <dgm:prSet phldr="1"/>
        </dgm:pt>
        <dgm:pt modelId="20">
          <dgm:prSet phldr="1"/>
        </dgm:pt>
        <dgm:pt modelId="21">
          <dgm:prSet phldr="1"/>
        </dgm:pt>
        <dgm:pt modelId="30">
          <dgm:prSet phldr="1"/>
        </dgm:pt>
        <dgm:pt modelId="31">
          <dgm:prSet phldr="1"/>
        </dgm:pt>
      </dgm:ptLst>
      <dgm:cxnLst>
        <dgm:cxn modelId="60" srcId="0" destId="10" srcOrd="0" destOrd="0"/>
        <dgm:cxn modelId="12" srcId="10" destId="11" srcOrd="0" destOrd="0"/>
        <dgm:cxn modelId="70" srcId="0" destId="20" srcOrd="1" destOrd="0"/>
        <dgm:cxn modelId="22" srcId="20" destId="21" srcOrd="0" destOrd="0"/>
        <dgm:cxn modelId="80" srcId="0" destId="30" srcOrd="2" destOrd="0"/>
        <dgm:cxn modelId="32" srcId="30" destId="31" srcOrd="0" destOrd="0"/>
      </dgm:cxnLst>
      <dgm:bg/>
      <dgm:whole/>
    </dgm:dataModel>
  </dgm:sampData>
  <dgm:styleData>
    <dgm:dataModel>
      <dgm:ptLst>
        <dgm:pt modelId="0" type="doc"/>
        <dgm:pt modelId="10">
          <dgm:prSet phldr="1"/>
        </dgm:pt>
        <dgm:pt modelId="20">
          <dgm:prSet phldr="1"/>
        </dgm:pt>
      </dgm:ptLst>
      <dgm:cxnLst>
        <dgm:cxn modelId="60" srcId="0" destId="10" srcOrd="0" destOrd="0"/>
        <dgm:cxn modelId="70" srcId="0" destId="20" srcOrd="1" destOrd="0"/>
      </dgm:cxnLst>
      <dgm:bg/>
      <dgm:whole/>
    </dgm:dataModel>
  </dgm:styleData>
  <dgm:clrData>
    <dgm:dataModel>
      <dgm:ptLst>
        <dgm:pt modelId="0" type="doc"/>
        <dgm:pt modelId="10">
          <dgm:prSet phldr="1"/>
        </dgm:pt>
        <dgm:pt modelId="20">
          <dgm:prSet phldr="1"/>
        </dgm:pt>
        <dgm:pt modelId="30">
          <dgm:prSet phldr="1"/>
        </dgm:pt>
        <dgm:pt modelId="40">
          <dgm:prSet phldr="1"/>
        </dgm:pt>
      </dgm:ptLst>
      <dgm:cxnLst>
        <dgm:cxn modelId="60" srcId="0" destId="10" srcOrd="0" destOrd="0"/>
        <dgm:cxn modelId="70" srcId="0" destId="20" srcOrd="1" destOrd="0"/>
        <dgm:cxn modelId="80" srcId="0" destId="30" srcOrd="2" destOrd="0"/>
        <dgm:cxn modelId="90" srcId="0" destId="40" srcOrd="3" destOrd="0"/>
      </dgm:cxnLst>
      <dgm:bg/>
      <dgm:whole/>
    </dgm:dataModel>
  </dgm:clrData>
  <dgm:layoutNode name="rootnode">
    <dgm:varLst>
      <dgm:chMax/>
      <dgm:chPref/>
      <dgm:dir/>
      <dgm:animLvl val="lvl"/>
    </dgm:varLst>
    <dgm:choose name="Name0">
      <dgm:if name="Name1" func="var" arg="dir" op="equ" val="norm">
        <dgm:alg type="snake">
          <dgm:param type="grDir" val="tL"/>
          <dgm:param type="flowDir" val="row"/>
          <dgm:param type="off" val="off"/>
          <dgm:param type="bkpt" val="fixed"/>
          <dgm:param type="bkPtFixedVal" val="1"/>
        </dgm:alg>
      </dgm:if>
      <dgm:else name="Name2">
        <dgm:alg type="snake">
          <dgm:param type="grDir" val="tR"/>
          <dgm:param type="flowDir" val="row"/>
          <dgm:param type="off" val="off"/>
          <dgm:param type="bkpt" val="fixed"/>
          <dgm:param type="bkPtFixedVal" val="1"/>
        </dgm:alg>
      </dgm:else>
    </dgm:choose>
    <dgm:shape xmlns:r="http://schemas.openxmlformats.org/officeDocument/2006/relationships" r:blip="">
      <dgm:adjLst/>
    </dgm:shape>
    <dgm:choose name="Name3">
      <dgm:if name="Name4" func="var" arg="dir" op="equ" val="norm">
        <dgm:constrLst>
          <dgm:constr type="alignOff" forName="rootnode" val="0.48"/>
          <dgm:constr type="primFontSz" for="des" forName="ParentText" val="65"/>
          <dgm:constr type="primFontSz" for="des" forName="ChildText" refType="primFontSz" refFor="des" refForName="ParentText" op="lte"/>
          <dgm:constr type="w" for="ch" forName="composite" refType="w"/>
          <dgm:constr type="h" for="ch" forName="composite" refType="h"/>
          <dgm:constr type="sp" refType="h" refFor="ch" refForName="composite" op="equ" fact="-0.38"/>
        </dgm:constrLst>
      </dgm:if>
      <dgm:else name="Name5">
        <dgm:constrLst>
          <dgm:constr type="alignOff" forName="rootnode" val="0.48"/>
          <dgm:constr type="primFontSz" for="des" forName="ParentText" val="65"/>
          <dgm:constr type="primFontSz" for="des" forName="ChildText" refType="primFontSz" refFor="des" refForName="ParentText" op="lte"/>
          <dgm:constr type="w" for="ch" forName="composite" refType="w"/>
          <dgm:constr type="h" for="ch" forName="composite" refType="h"/>
          <dgm:constr type="sp" refType="h" refFor="ch" refForName="composite" op="equ" fact="-0.38"/>
        </dgm:constrLst>
      </dgm:else>
    </dgm:choose>
    <dgm:forEach name="nodesForEach" axis="ch" ptType="node">
      <dgm:layoutNode name="composite">
        <dgm:alg type="composite">
          <dgm:param type="ar" val="1.2439"/>
        </dgm:alg>
        <dgm:shape xmlns:r="http://schemas.openxmlformats.org/officeDocument/2006/relationships" r:blip="">
          <dgm:adjLst/>
        </dgm:shape>
        <dgm:choose name="Name6">
          <dgm:if name="Name7" func="var" arg="dir" op="equ" val="norm">
            <dgm:constrLst>
              <dgm:constr type="l" for="ch" forName="bentUpArrow1" refType="w" fact="0.07"/>
              <dgm:constr type="t" for="ch" forName="bentUpArrow1" refType="h" fact="0.524"/>
              <dgm:constr type="w" for="ch" forName="bentUpArrow1" refType="w" fact="0.3844"/>
              <dgm:constr type="h" for="ch" forName="bentUpArrow1" refType="h" fact="0.42"/>
              <dgm:constr type="l" for="ch" forName="ParentText" refType="w" fact="0"/>
              <dgm:constr type="t" for="ch" forName="ParentText" refType="h" fact="0"/>
              <dgm:constr type="w" for="ch" forName="ParentText" refType="w" fact="0.5684"/>
              <dgm:constr type="h" for="ch" forName="ParentText" refType="h" fact="0.4949"/>
              <dgm:constr type="l" for="ch" forName="ChildText" refType="w" refFor="ch" refForName="ParentText"/>
              <dgm:constr type="t" for="ch" forName="ChildText" refType="h" fact="0.05"/>
              <dgm:constr type="w" for="ch" forName="ChildText" refType="w" fact="0.4134"/>
              <dgm:constr type="h" for="ch" forName="ChildText" refType="h" fact="0.4"/>
              <dgm:constr type="l" for="ch" forName="FinalChildText" refType="w" refFor="ch" refForName="ParentText"/>
              <dgm:constr type="t" for="ch" forName="FinalChildText" refType="h" fact="0.05"/>
              <dgm:constr type="w" for="ch" forName="FinalChildText" refType="w" fact="0.4134"/>
              <dgm:constr type="h" for="ch" forName="FinalChildText" refType="h" fact="0.4"/>
            </dgm:constrLst>
          </dgm:if>
          <dgm:else name="Name8">
            <dgm:constrLst>
              <dgm:constr type="r" for="ch" forName="bentUpArrow1" refType="w" fact="0.97"/>
              <dgm:constr type="t" for="ch" forName="bentUpArrow1" refType="h" fact="0.524"/>
              <dgm:constr type="w" for="ch" forName="bentUpArrow1" refType="w" fact="0.3844"/>
              <dgm:constr type="h" for="ch" forName="bentUpArrow1" refType="h" fact="0.42"/>
              <dgm:constr type="l" for="ch" forName="ParentText" refType="w" fact="0.4316"/>
              <dgm:constr type="t" for="ch" forName="ParentText" refType="h" fact="0"/>
              <dgm:constr type="w" for="ch" forName="ParentText" refType="w" fact="0.5684"/>
              <dgm:constr type="h" for="ch" forName="ParentText" refType="h" fact="0.4949"/>
              <dgm:constr type="l" for="ch" forName="ChildText" refType="w" fact="0"/>
              <dgm:constr type="t" for="ch" forName="ChildText" refType="h" fact="0.05"/>
              <dgm:constr type="w" for="ch" forName="ChildText" refType="w" fact="0.4134"/>
              <dgm:constr type="h" for="ch" forName="ChildText" refType="h" fact="0.4"/>
              <dgm:constr type="l" for="ch" forName="FinalChildText" refType="w" fact="0"/>
              <dgm:constr type="t" for="ch" forName="FinalChildText" refType="h" fact="0.05"/>
              <dgm:constr type="w" for="ch" forName="FinalChildText" refType="w" fact="0.4134"/>
              <dgm:constr type="h" for="ch" forName="FinalChildText" refType="h" fact="0.4"/>
            </dgm:constrLst>
          </dgm:else>
        </dgm:choose>
        <dgm:choose name="Name9">
          <dgm:if name="Name10" axis="followSib" ptType="node" func="cnt" op="gte" val="1">
            <dgm:layoutNode name="bentUpArrow1" styleLbl="alignImgPlace1">
              <dgm:alg type="sp"/>
              <dgm:choose name="Name11">
                <dgm:if name="Name12" func="var" arg="dir" op="equ" val="norm">
                  <dgm:shape xmlns:r="http://schemas.openxmlformats.org/officeDocument/2006/relationships" rot="90" type="bentUpArrow" r:blip="">
                    <dgm:adjLst>
                      <dgm:adj idx="1" val="0.3284"/>
                      <dgm:adj idx="2" val="0.25"/>
                      <dgm:adj idx="3" val="0.3578"/>
                    </dgm:adjLst>
                  </dgm:shape>
                </dgm:if>
                <dgm:else name="Name13">
                  <dgm:shape xmlns:r="http://schemas.openxmlformats.org/officeDocument/2006/relationships" rot="180" type="bentArrow" r:blip="">
                    <dgm:adjLst>
                      <dgm:adj idx="1" val="0.3284"/>
                      <dgm:adj idx="2" val="0.25"/>
                      <dgm:adj idx="3" val="0.3578"/>
                      <dgm:adj idx="4" val="0"/>
                    </dgm:adjLst>
                  </dgm:shape>
                </dgm:else>
              </dgm:choose>
              <dgm:presOf/>
            </dgm:layoutNode>
          </dgm:if>
          <dgm:else name="Name14"/>
        </dgm:choose>
        <dgm:layoutNode name="ParentText" styleLbl="node1">
          <dgm:varLst>
            <dgm:chMax val="1"/>
            <dgm:chPref val="1"/>
            <dgm:bulletEnabled val="1"/>
          </dgm:varLst>
          <dgm:alg type="tx"/>
          <dgm:shape xmlns:r="http://schemas.openxmlformats.org/officeDocument/2006/relationships" type="roundRect" r:blip="">
            <dgm:adjLst>
              <dgm:adj idx="1" val="0.1667"/>
            </dgm:adjLst>
          </dgm:shape>
          <dgm:presOf axis="self" ptType="node"/>
          <dgm:constrLst>
            <dgm:constr type="lMarg" refType="primFontSz" fact="0.3"/>
            <dgm:constr type="rMarg" refType="primFontSz" fact="0.3"/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  <dgm:choose name="Name15">
          <dgm:if name="Name16" axis="followSib" ptType="node" func="cnt" op="equ" val="0">
            <dgm:choose name="Name17">
              <dgm:if name="Name18" axis="ch" ptType="node" func="cnt" op="gte" val="1">
                <dgm:layoutNode name="FinalChildText" styleLbl="revTx">
                  <dgm:varLst>
                    <dgm:chMax val="0"/>
                    <dgm:chPref val="0"/>
                    <dgm:bulletEnabled val="1"/>
                  </dgm:varLst>
                  <dgm:alg type="tx">
                    <dgm:param type="stBulletLvl" val="1"/>
                    <dgm:param type="txAnchorVertCh" val="mid"/>
                    <dgm:param type="parTxLTRAlign" val="l"/>
                  </dgm:alg>
                  <dgm:shape xmlns:r="http://schemas.openxmlformats.org/officeDocument/2006/relationships" type="rect" r:blip="">
                    <dgm:adjLst/>
                  </dgm:shape>
                  <dgm:presOf axis="des" ptType="node"/>
                  <dgm:constrLst>
                    <dgm:constr type="lMarg" refType="primFontSz" fact="0.3"/>
                    <dgm:constr type="rMarg" refType="primFontSz" fact="0.3"/>
                    <dgm:constr type="tMarg" refType="primFontSz" fact="0.3"/>
                    <dgm:constr type="bMarg" refType="primFontSz" fact="0.3"/>
                  </dgm:constrLst>
                  <dgm:ruleLst>
                    <dgm:rule type="primFontSz" val="5" fact="NaN" max="NaN"/>
                  </dgm:ruleLst>
                </dgm:layoutNode>
              </dgm:if>
              <dgm:else name="Name19"/>
            </dgm:choose>
          </dgm:if>
          <dgm:else name="Name20">
            <dgm:layoutNode name="ChildText" styleLbl="revTx">
              <dgm:varLst>
                <dgm:chMax val="0"/>
                <dgm:chPref val="0"/>
                <dgm:bulletEnabled val="1"/>
              </dgm:varLst>
              <dgm:alg type="tx">
                <dgm:param type="stBulletLvl" val="1"/>
                <dgm:param type="txAnchorVertCh" val="mid"/>
                <dgm:param type="parTxLTRAlign" val="l"/>
              </dgm:alg>
              <dgm:shape xmlns:r="http://schemas.openxmlformats.org/officeDocument/2006/relationships" type="rect" r:blip="">
                <dgm:adjLst/>
              </dgm:shape>
              <dgm:presOf axis="des" ptType="node"/>
              <dgm:constrLst>
                <dgm:constr type="lMarg" refType="primFontSz" fact="0.3"/>
                <dgm:constr type="rMarg" refType="primFontSz" fact="0.3"/>
                <dgm:constr type="tMarg" refType="primFontSz" fact="0.3"/>
                <dgm:constr type="bMarg" refType="primFontSz" fact="0.3"/>
              </dgm:constrLst>
              <dgm:ruleLst>
                <dgm:rule type="primFontSz" val="5" fact="NaN" max="NaN"/>
              </dgm:ruleLst>
            </dgm:layoutNode>
          </dgm:else>
        </dgm:choose>
      </dgm:layoutNode>
      <dgm:forEach name="sibTransForEach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13" Type="http://schemas.openxmlformats.org/officeDocument/2006/relationships/diagramQuickStyle" Target="../diagrams/quickStyle3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12" Type="http://schemas.openxmlformats.org/officeDocument/2006/relationships/diagramLayout" Target="../diagrams/layout3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diagramData" Target="../diagrams/data3.xml"/><Relationship Id="rId5" Type="http://schemas.microsoft.com/office/2007/relationships/diagramDrawing" Target="../diagrams/drawing1.xml"/><Relationship Id="rId15" Type="http://schemas.microsoft.com/office/2007/relationships/diagramDrawing" Target="../diagrams/drawing3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Relationship Id="rId14" Type="http://schemas.openxmlformats.org/officeDocument/2006/relationships/diagramColors" Target="../diagrams/colors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13</xdr:row>
      <xdr:rowOff>12700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47FDCEC-8D4C-49DC-9BA9-CBBA38FD32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</xdr:colOff>
      <xdr:row>2</xdr:row>
      <xdr:rowOff>95250</xdr:rowOff>
    </xdr:from>
    <xdr:to>
      <xdr:col>18</xdr:col>
      <xdr:colOff>161922</xdr:colOff>
      <xdr:row>18</xdr:row>
      <xdr:rowOff>42864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C8426121-B88C-43CA-A588-E8687A0565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12</xdr:col>
      <xdr:colOff>238125</xdr:colOff>
      <xdr:row>20</xdr:row>
      <xdr:rowOff>161925</xdr:rowOff>
    </xdr:from>
    <xdr:to>
      <xdr:col>19</xdr:col>
      <xdr:colOff>526256</xdr:colOff>
      <xdr:row>35</xdr:row>
      <xdr:rowOff>128587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7796D5CB-A3AF-4A4B-A9A8-E46947F8A5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15</xdr:col>
      <xdr:colOff>514350</xdr:colOff>
      <xdr:row>18</xdr:row>
      <xdr:rowOff>171450</xdr:rowOff>
    </xdr:from>
    <xdr:to>
      <xdr:col>16</xdr:col>
      <xdr:colOff>241756</xdr:colOff>
      <xdr:row>20</xdr:row>
      <xdr:rowOff>71288</xdr:rowOff>
    </xdr:to>
    <xdr:sp macro="" textlink="">
      <xdr:nvSpPr>
        <xdr:cNvPr id="7" name="Freeform 21">
          <a:extLst>
            <a:ext uri="{FF2B5EF4-FFF2-40B4-BE49-F238E27FC236}">
              <a16:creationId xmlns:a16="http://schemas.microsoft.com/office/drawing/2014/main" id="{272D41B5-165B-40C2-B656-29A7D552030F}"/>
            </a:ext>
          </a:extLst>
        </xdr:cNvPr>
        <xdr:cNvSpPr/>
      </xdr:nvSpPr>
      <xdr:spPr>
        <a:xfrm>
          <a:off x="9658350" y="3600450"/>
          <a:ext cx="337006" cy="280838"/>
        </a:xfrm>
        <a:custGeom>
          <a:avLst/>
          <a:gdLst>
            <a:gd name="connsiteX0" fmla="*/ 0 w 280838"/>
            <a:gd name="connsiteY0" fmla="*/ 67401 h 337006"/>
            <a:gd name="connsiteX1" fmla="*/ 140419 w 280838"/>
            <a:gd name="connsiteY1" fmla="*/ 67401 h 337006"/>
            <a:gd name="connsiteX2" fmla="*/ 140419 w 280838"/>
            <a:gd name="connsiteY2" fmla="*/ 0 h 337006"/>
            <a:gd name="connsiteX3" fmla="*/ 280838 w 280838"/>
            <a:gd name="connsiteY3" fmla="*/ 168503 h 337006"/>
            <a:gd name="connsiteX4" fmla="*/ 140419 w 280838"/>
            <a:gd name="connsiteY4" fmla="*/ 337006 h 337006"/>
            <a:gd name="connsiteX5" fmla="*/ 140419 w 280838"/>
            <a:gd name="connsiteY5" fmla="*/ 269605 h 337006"/>
            <a:gd name="connsiteX6" fmla="*/ 0 w 280838"/>
            <a:gd name="connsiteY6" fmla="*/ 269605 h 337006"/>
            <a:gd name="connsiteX7" fmla="*/ 0 w 280838"/>
            <a:gd name="connsiteY7" fmla="*/ 67401 h 3370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280838" h="337006">
              <a:moveTo>
                <a:pt x="224671" y="0"/>
              </a:moveTo>
              <a:lnTo>
                <a:pt x="224671" y="168503"/>
              </a:lnTo>
              <a:lnTo>
                <a:pt x="280838" y="168503"/>
              </a:lnTo>
              <a:lnTo>
                <a:pt x="140419" y="337006"/>
              </a:lnTo>
              <a:lnTo>
                <a:pt x="0" y="168503"/>
              </a:lnTo>
              <a:lnTo>
                <a:pt x="56167" y="168503"/>
              </a:lnTo>
              <a:lnTo>
                <a:pt x="56167" y="0"/>
              </a:lnTo>
              <a:lnTo>
                <a:pt x="224671" y="0"/>
              </a:lnTo>
              <a:close/>
            </a:path>
          </a:pathLst>
        </a:custGeom>
      </xdr:spPr>
      <xdr:style>
        <a:lnRef idx="0">
          <a:schemeClr val="accent1">
            <a:tint val="60000"/>
            <a:hueOff val="0"/>
            <a:satOff val="0"/>
            <a:lumOff val="0"/>
            <a:alphaOff val="0"/>
          </a:schemeClr>
        </a:lnRef>
        <a:fillRef idx="1">
          <a:schemeClr val="accent1">
            <a:tint val="60000"/>
            <a:hueOff val="0"/>
            <a:satOff val="0"/>
            <a:lumOff val="0"/>
            <a:alphaOff val="0"/>
          </a:schemeClr>
        </a:fillRef>
        <a:effectRef idx="0">
          <a:schemeClr val="accent1">
            <a:tint val="60000"/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67402" tIns="0" rIns="67400" bIns="84251" numCol="1" spcCol="1270" anchor="ctr" anchorCtr="0">
          <a:noAutofit/>
        </a:bodyPr>
        <a:lstStyle/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en-US" sz="1400" kern="1200"/>
        </a:p>
      </xdr:txBody>
    </xdr:sp>
    <xdr:clientData/>
  </xdr:twoCellAnchor>
  <xdr:twoCellAnchor>
    <xdr:from>
      <xdr:col>0</xdr:col>
      <xdr:colOff>142875</xdr:colOff>
      <xdr:row>5</xdr:row>
      <xdr:rowOff>71437</xdr:rowOff>
    </xdr:from>
    <xdr:to>
      <xdr:col>7</xdr:col>
      <xdr:colOff>447675</xdr:colOff>
      <xdr:row>19</xdr:row>
      <xdr:rowOff>147637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6C15866-E9D8-41A2-B6F7-D71451FB42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1" r:lo="rId12" r:qs="rId13" r:cs="rId14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ill" refreshedDate="43282.425540972225" createdVersion="6" refreshedVersion="6" minRefreshableVersion="3" recordCount="2315" xr:uid="{935D008F-ECCB-4753-9F38-F042F5240590}">
  <cacheSource type="worksheet">
    <worksheetSource ref="A1:L2316" sheet="Data"/>
  </cacheSource>
  <cacheFields count="13">
    <cacheField name="Region" numFmtId="0">
      <sharedItems count="7">
        <s v="South"/>
        <s v="Southeast"/>
        <s v="West"/>
        <s v="Northeast"/>
        <s v="Southwest"/>
        <s v="Midwest"/>
        <s v="North"/>
      </sharedItems>
    </cacheField>
    <cacheField name="Market" numFmtId="0">
      <sharedItems count="15">
        <s v="Florida"/>
        <s v="Charlotte"/>
        <s v="California"/>
        <s v="New England"/>
        <s v="Denver"/>
        <s v="Buffalo"/>
        <s v="Omaha"/>
        <s v="Tulsa"/>
        <s v="Dallas"/>
        <s v="Dakotas"/>
        <s v="Seattle"/>
        <s v="Great Lakes"/>
        <s v="Phoenix"/>
        <s v="Kansas City"/>
        <s v="Chicago"/>
      </sharedItems>
    </cacheField>
    <cacheField name="State" numFmtId="0">
      <sharedItems/>
    </cacheField>
    <cacheField name="Customer" numFmtId="0">
      <sharedItems/>
    </cacheField>
    <cacheField name="Rep" numFmtId="0">
      <sharedItems/>
    </cacheField>
    <cacheField name="Date" numFmtId="14">
      <sharedItems containsSemiMixedTypes="0" containsNonDate="0" containsDate="1" containsString="0" minDate="2023-01-01T00:00:00" maxDate="2024-12-30T00:00:00" count="497">
        <d v="2023-01-01T00:00:00"/>
        <d v="2023-01-03T00:00:00"/>
        <d v="2023-01-05T00:00:00"/>
        <d v="2023-01-08T00:00:00"/>
        <d v="2023-01-11T00:00:00"/>
        <d v="2023-01-14T00:00:00"/>
        <d v="2023-01-15T00:00:00"/>
        <d v="2023-01-18T00:00:00"/>
        <d v="2023-01-20T00:00:00"/>
        <d v="2023-01-22T00:00:00"/>
        <d v="2023-01-23T00:00:00"/>
        <d v="2023-01-26T00:00:00"/>
        <d v="2023-01-28T00:00:00"/>
        <d v="2023-01-29T00:00:00"/>
        <d v="2023-01-31T00:00:00"/>
        <d v="2023-02-01T00:00:00"/>
        <d v="2023-02-03T00:00:00"/>
        <d v="2023-02-05T00:00:00"/>
        <d v="2023-02-07T00:00:00"/>
        <d v="2023-02-09T00:00:00"/>
        <d v="2023-02-11T00:00:00"/>
        <d v="2023-02-13T00:00:00"/>
        <d v="2023-02-15T00:00:00"/>
        <d v="2023-02-19T00:00:00"/>
        <d v="2023-02-20T00:00:00"/>
        <d v="2023-02-22T00:00:00"/>
        <d v="2023-02-24T00:00:00"/>
        <d v="2023-02-26T00:00:00"/>
        <d v="2023-03-01T00:00:00"/>
        <d v="2023-03-02T00:00:00"/>
        <d v="2023-03-04T00:00:00"/>
        <d v="2023-03-05T00:00:00"/>
        <d v="2023-03-07T00:00:00"/>
        <d v="2023-03-10T00:00:00"/>
        <d v="2023-03-12T00:00:00"/>
        <d v="2023-03-16T00:00:00"/>
        <d v="2023-03-18T00:00:00"/>
        <d v="2023-03-20T00:00:00"/>
        <d v="2023-03-22T00:00:00"/>
        <d v="2023-03-24T00:00:00"/>
        <d v="2023-03-26T00:00:00"/>
        <d v="2023-03-28T00:00:00"/>
        <d v="2023-03-30T00:00:00"/>
        <d v="2023-04-02T00:00:00"/>
        <d v="2023-04-03T00:00:00"/>
        <d v="2023-04-07T00:00:00"/>
        <d v="2023-04-09T00:00:00"/>
        <d v="2023-04-10T00:00:00"/>
        <d v="2023-04-12T00:00:00"/>
        <d v="2023-04-13T00:00:00"/>
        <d v="2023-04-14T00:00:00"/>
        <d v="2023-04-16T00:00:00"/>
        <d v="2023-04-19T00:00:00"/>
        <d v="2023-04-21T00:00:00"/>
        <d v="2023-04-24T00:00:00"/>
        <d v="2023-04-29T00:00:00"/>
        <d v="2023-04-30T00:00:00"/>
        <d v="2023-05-01T00:00:00"/>
        <d v="2023-05-04T00:00:00"/>
        <d v="2023-05-07T00:00:00"/>
        <d v="2023-05-08T00:00:00"/>
        <d v="2023-05-10T00:00:00"/>
        <d v="2023-05-11T00:00:00"/>
        <d v="2023-05-13T00:00:00"/>
        <d v="2023-05-14T00:00:00"/>
        <d v="2023-05-16T00:00:00"/>
        <d v="2023-05-17T00:00:00"/>
        <d v="2023-05-18T00:00:00"/>
        <d v="2023-05-20T00:00:00"/>
        <d v="2023-05-22T00:00:00"/>
        <d v="2023-05-24T00:00:00"/>
        <d v="2023-05-27T00:00:00"/>
        <d v="2023-05-29T00:00:00"/>
        <d v="2023-05-31T00:00:00"/>
        <d v="2023-06-02T00:00:00"/>
        <d v="2023-06-03T00:00:00"/>
        <d v="2023-06-04T00:00:00"/>
        <d v="2023-06-05T00:00:00"/>
        <d v="2023-06-07T00:00:00"/>
        <d v="2023-06-10T00:00:00"/>
        <d v="2023-06-11T00:00:00"/>
        <d v="2023-06-13T00:00:00"/>
        <d v="2023-06-15T00:00:00"/>
        <d v="2023-06-16T00:00:00"/>
        <d v="2023-06-17T00:00:00"/>
        <d v="2023-06-18T00:00:00"/>
        <d v="2023-06-20T00:00:00"/>
        <d v="2023-06-21T00:00:00"/>
        <d v="2023-06-22T00:00:00"/>
        <d v="2023-06-23T00:00:00"/>
        <d v="2023-06-25T00:00:00"/>
        <d v="2023-06-26T00:00:00"/>
        <d v="2023-06-28T00:00:00"/>
        <d v="2023-06-29T00:00:00"/>
        <d v="2023-07-01T00:00:00"/>
        <d v="2023-07-02T00:00:00"/>
        <d v="2023-07-04T00:00:00"/>
        <d v="2023-07-06T00:00:00"/>
        <d v="2023-07-07T00:00:00"/>
        <d v="2023-07-09T00:00:00"/>
        <d v="2023-07-11T00:00:00"/>
        <d v="2023-07-14T00:00:00"/>
        <d v="2023-07-15T00:00:00"/>
        <d v="2023-07-17T00:00:00"/>
        <d v="2023-07-18T00:00:00"/>
        <d v="2023-07-20T00:00:00"/>
        <d v="2023-07-21T00:00:00"/>
        <d v="2023-07-23T00:00:00"/>
        <d v="2023-07-24T00:00:00"/>
        <d v="2023-07-25T00:00:00"/>
        <d v="2023-07-27T00:00:00"/>
        <d v="2023-07-30T00:00:00"/>
        <d v="2023-07-31T00:00:00"/>
        <d v="2023-08-02T00:00:00"/>
        <d v="2023-08-03T00:00:00"/>
        <d v="2023-08-04T00:00:00"/>
        <d v="2023-08-06T00:00:00"/>
        <d v="2023-08-07T00:00:00"/>
        <d v="2023-08-09T00:00:00"/>
        <d v="2023-08-11T00:00:00"/>
        <d v="2023-08-13T00:00:00"/>
        <d v="2023-08-14T00:00:00"/>
        <d v="2023-08-15T00:00:00"/>
        <d v="2023-08-17T00:00:00"/>
        <d v="2023-08-18T00:00:00"/>
        <d v="2023-08-21T00:00:00"/>
        <d v="2023-08-23T00:00:00"/>
        <d v="2023-08-25T00:00:00"/>
        <d v="2023-08-27T00:00:00"/>
        <d v="2023-08-28T00:00:00"/>
        <d v="2023-08-29T00:00:00"/>
        <d v="2023-08-31T00:00:00"/>
        <d v="2023-09-01T00:00:00"/>
        <d v="2023-09-02T00:00:00"/>
        <d v="2023-09-03T00:00:00"/>
        <d v="2023-09-04T00:00:00"/>
        <d v="2023-09-06T00:00:00"/>
        <d v="2023-09-07T00:00:00"/>
        <d v="2023-09-09T00:00:00"/>
        <d v="2023-09-11T00:00:00"/>
        <d v="2023-09-13T00:00:00"/>
        <d v="2023-09-15T00:00:00"/>
        <d v="2023-09-17T00:00:00"/>
        <d v="2023-09-18T00:00:00"/>
        <d v="2023-09-20T00:00:00"/>
        <d v="2023-09-21T00:00:00"/>
        <d v="2023-09-23T00:00:00"/>
        <d v="2023-09-24T00:00:00"/>
        <d v="2023-09-26T00:00:00"/>
        <d v="2023-09-28T00:00:00"/>
        <d v="2023-09-29T00:00:00"/>
        <d v="2023-10-01T00:00:00"/>
        <d v="2023-10-02T00:00:00"/>
        <d v="2023-10-04T00:00:00"/>
        <d v="2023-10-06T00:00:00"/>
        <d v="2023-10-08T00:00:00"/>
        <d v="2023-10-10T00:00:00"/>
        <d v="2023-10-12T00:00:00"/>
        <d v="2023-10-13T00:00:00"/>
        <d v="2023-10-14T00:00:00"/>
        <d v="2023-10-16T00:00:00"/>
        <d v="2023-10-17T00:00:00"/>
        <d v="2023-10-18T00:00:00"/>
        <d v="2023-10-20T00:00:00"/>
        <d v="2023-10-21T00:00:00"/>
        <d v="2023-10-24T00:00:00"/>
        <d v="2023-10-25T00:00:00"/>
        <d v="2023-10-26T00:00:00"/>
        <d v="2023-10-28T00:00:00"/>
        <d v="2023-10-29T00:00:00"/>
        <d v="2023-10-30T00:00:00"/>
        <d v="2023-10-31T00:00:00"/>
        <d v="2023-11-01T00:00:00"/>
        <d v="2023-11-02T00:00:00"/>
        <d v="2023-11-04T00:00:00"/>
        <d v="2023-11-05T00:00:00"/>
        <d v="2023-11-06T00:00:00"/>
        <d v="2023-11-08T00:00:00"/>
        <d v="2023-11-09T00:00:00"/>
        <d v="2023-11-12T00:00:00"/>
        <d v="2023-11-13T00:00:00"/>
        <d v="2023-11-14T00:00:00"/>
        <d v="2023-11-15T00:00:00"/>
        <d v="2023-11-16T00:00:00"/>
        <d v="2023-11-18T00:00:00"/>
        <d v="2023-11-19T00:00:00"/>
        <d v="2023-11-21T00:00:00"/>
        <d v="2023-11-23T00:00:00"/>
        <d v="2023-11-24T00:00:00"/>
        <d v="2023-11-26T00:00:00"/>
        <d v="2023-11-28T00:00:00"/>
        <d v="2023-11-30T00:00:00"/>
        <d v="2023-12-02T00:00:00"/>
        <d v="2023-12-03T00:00:00"/>
        <d v="2023-12-05T00:00:00"/>
        <d v="2023-12-07T00:00:00"/>
        <d v="2023-12-09T00:00:00"/>
        <d v="2023-12-10T00:00:00"/>
        <d v="2023-12-12T00:00:00"/>
        <d v="2023-12-13T00:00:00"/>
        <d v="2023-12-15T00:00:00"/>
        <d v="2023-12-17T00:00:00"/>
        <d v="2023-12-19T00:00:00"/>
        <d v="2023-12-20T00:00:00"/>
        <d v="2023-12-22T00:00:00"/>
        <d v="2023-12-23T00:00:00"/>
        <d v="2023-12-24T00:00:00"/>
        <d v="2023-12-25T00:00:00"/>
        <d v="2023-12-27T00:00:00"/>
        <d v="2023-12-28T00:00:00"/>
        <d v="2023-12-30T00:00:00"/>
        <d v="2023-12-31T00:00:00"/>
        <d v="2024-01-01T00:00:00"/>
        <d v="2024-01-03T00:00:00"/>
        <d v="2024-01-05T00:00:00"/>
        <d v="2024-01-06T00:00:00"/>
        <d v="2024-01-07T00:00:00"/>
        <d v="2024-01-08T00:00:00"/>
        <d v="2024-01-10T00:00:00"/>
        <d v="2024-01-11T00:00:00"/>
        <d v="2024-01-12T00:00:00"/>
        <d v="2024-01-13T00:00:00"/>
        <d v="2024-01-14T00:00:00"/>
        <d v="2024-01-16T00:00:00"/>
        <d v="2024-01-17T00:00:00"/>
        <d v="2024-01-19T00:00:00"/>
        <d v="2024-01-20T00:00:00"/>
        <d v="2024-01-21T00:00:00"/>
        <d v="2024-01-22T00:00:00"/>
        <d v="2024-01-24T00:00:00"/>
        <d v="2024-01-25T00:00:00"/>
        <d v="2024-01-27T00:00:00"/>
        <d v="2024-01-28T00:00:00"/>
        <d v="2024-01-30T00:00:00"/>
        <d v="2024-01-31T00:00:00"/>
        <d v="2024-02-01T00:00:00"/>
        <d v="2024-02-02T00:00:00"/>
        <d v="2024-02-04T00:00:00"/>
        <d v="2024-02-05T00:00:00"/>
        <d v="2024-02-06T00:00:00"/>
        <d v="2024-02-07T00:00:00"/>
        <d v="2024-02-08T00:00:00"/>
        <d v="2024-02-10T00:00:00"/>
        <d v="2024-02-12T00:00:00"/>
        <d v="2024-02-13T00:00:00"/>
        <d v="2024-02-14T00:00:00"/>
        <d v="2024-02-15T00:00:00"/>
        <d v="2024-02-16T00:00:00"/>
        <d v="2024-02-17T00:00:00"/>
        <d v="2024-02-19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3-01T00:00:00"/>
        <d v="2024-03-02T00:00:00"/>
        <d v="2024-03-03T00:00:00"/>
        <d v="2024-03-04T00:00:00"/>
        <d v="2024-03-05T00:00:00"/>
        <d v="2024-03-07T00:00:00"/>
        <d v="2024-03-10T00:00:00"/>
        <d v="2024-03-11T00:00:00"/>
        <d v="2024-03-12T00:00:00"/>
        <d v="2024-03-13T00:00:00"/>
        <d v="2024-03-15T00:00:00"/>
        <d v="2024-03-16T00:00:00"/>
        <d v="2024-03-17T00:00:00"/>
        <d v="2024-03-19T00:00:00"/>
        <d v="2024-03-20T00:00:00"/>
        <d v="2024-03-21T00:00:00"/>
        <d v="2024-03-23T00:00:00"/>
        <d v="2024-03-25T00:00:00"/>
        <d v="2024-03-26T00:00:00"/>
        <d v="2024-03-28T00:00:00"/>
        <d v="2024-03-29T00:00:00"/>
        <d v="2024-04-01T00:00:00"/>
        <d v="2024-04-02T00:00:00"/>
        <d v="2024-04-03T00:00:00"/>
        <d v="2024-04-04T00:00:00"/>
        <d v="2024-04-06T00:00:00"/>
        <d v="2024-04-08T00:00:00"/>
        <d v="2024-04-09T00:00:00"/>
        <d v="2024-04-12T00:00:00"/>
        <d v="2024-04-13T00:00:00"/>
        <d v="2024-04-14T00:00:00"/>
        <d v="2024-04-15T00:00:00"/>
        <d v="2024-04-17T00:00:00"/>
        <d v="2024-04-18T00:00:00"/>
        <d v="2024-04-20T00:00:00"/>
        <d v="2024-04-22T00:00:00"/>
        <d v="2024-04-23T00:00:00"/>
        <d v="2024-04-24T00:00:00"/>
        <d v="2024-04-26T00:00:00"/>
        <d v="2024-04-27T00:00:00"/>
        <d v="2024-04-29T00:00:00"/>
        <d v="2024-05-01T00:00:00"/>
        <d v="2024-05-02T00:00:00"/>
        <d v="2024-05-03T00:00:00"/>
        <d v="2024-05-04T00:00:00"/>
        <d v="2024-05-07T00:00:00"/>
        <d v="2024-05-09T00:00:00"/>
        <d v="2024-05-10T00:00:00"/>
        <d v="2024-05-12T00:00:00"/>
        <d v="2024-05-13T00:00:00"/>
        <d v="2024-05-15T00:00:00"/>
        <d v="2024-05-18T00:00:00"/>
        <d v="2024-05-19T00:00:00"/>
        <d v="2024-05-21T00:00:00"/>
        <d v="2024-05-22T00:00:00"/>
        <d v="2024-05-24T00:00:00"/>
        <d v="2024-05-26T00:00:00"/>
        <d v="2024-05-27T00:00:00"/>
        <d v="2024-05-29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3T00:00:00"/>
        <d v="2024-06-24T00:00:00"/>
        <d v="2024-06-25T00:00:00"/>
        <d v="2024-06-27T00:00:00"/>
        <d v="2024-06-28T00:00:00"/>
        <d v="2024-06-29T00:00:00"/>
        <d v="2024-06-30T00:00:00"/>
        <d v="2024-07-02T00:00:00"/>
        <d v="2024-07-03T00:00:00"/>
        <d v="2024-07-04T00:00:00"/>
        <d v="2024-07-05T00:00:00"/>
        <d v="2024-07-06T00:00:00"/>
        <d v="2024-07-08T00:00:00"/>
        <d v="2024-07-10T00:00:00"/>
        <d v="2024-07-11T00:00:00"/>
        <d v="2024-07-12T00:00:00"/>
        <d v="2024-07-13T00:00:00"/>
        <d v="2024-07-14T00:00:00"/>
        <d v="2024-07-15T00:00:00"/>
        <d v="2024-07-17T00:00:00"/>
        <d v="2024-07-18T00:00:00"/>
        <d v="2024-07-19T00:00:00"/>
        <d v="2024-07-20T00:00:00"/>
        <d v="2024-07-22T00:00:00"/>
        <d v="2024-07-23T00:00:00"/>
        <d v="2024-07-25T00:00:00"/>
        <d v="2024-07-26T00:00:00"/>
        <d v="2024-07-28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5T00:00:00"/>
        <d v="2024-08-26T00:00:00"/>
        <d v="2024-08-27T00:00:00"/>
        <d v="2024-08-28T00:00:00"/>
        <d v="2024-08-29T00:00:00"/>
        <d v="2024-08-31T00:00:00"/>
        <d v="2024-09-01T00:00:00"/>
        <d v="2024-09-02T00:00:00"/>
        <d v="2024-09-03T00:00:00"/>
        <d v="2024-09-05T00:00:00"/>
        <d v="2024-09-06T00:00:00"/>
        <d v="2024-09-07T00:00:00"/>
        <d v="2024-09-08T00:00:00"/>
        <d v="2024-09-10T00:00:00"/>
        <d v="2024-09-11T00:00:00"/>
        <d v="2024-09-12T00:00:00"/>
        <d v="2024-09-14T00:00:00"/>
        <d v="2024-09-15T00:00:00"/>
        <d v="2024-09-17T00:00:00"/>
        <d v="2024-09-18T00:00:00"/>
        <d v="2024-09-19T00:00:00"/>
        <d v="2024-09-20T00:00:00"/>
        <d v="2024-09-22T00:00:00"/>
        <d v="2024-09-24T00:00:00"/>
        <d v="2024-09-26T00:00:00"/>
        <d v="2024-09-27T00:00:00"/>
        <d v="2024-09-28T00:00:00"/>
        <d v="2024-09-29T00:00:00"/>
        <d v="2024-09-30T00:00:00"/>
        <d v="2024-10-02T00:00:00"/>
        <d v="2024-10-03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2T00:00:00"/>
        <d v="2024-10-24T00:00:00"/>
        <d v="2024-10-25T00:00:00"/>
        <d v="2024-10-26T00:00:00"/>
        <d v="2024-10-27T00:00:00"/>
        <d v="2024-10-28T00:00:00"/>
        <d v="2024-10-29T00:00:00"/>
        <d v="2024-10-31T00:00:00"/>
        <d v="2024-11-01T00:00:00"/>
        <d v="2024-11-02T00:00:00"/>
        <d v="2024-11-03T00:00:00"/>
        <d v="2024-11-05T00:00:00"/>
        <d v="2024-11-06T00:00:00"/>
        <d v="2024-11-07T00:00:00"/>
        <d v="2024-11-08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5T00:00:00"/>
        <d v="2024-12-06T00:00:00"/>
        <d v="2024-12-07T00:00:00"/>
        <d v="2024-12-08T00:00:00"/>
        <d v="2024-12-09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4T00:00:00"/>
        <d v="2024-12-25T00:00:00"/>
        <d v="2024-12-26T00:00:00"/>
        <d v="2024-12-27T00:00:00"/>
        <d v="2024-12-28T00:00:00"/>
        <d v="2024-12-29T00:00:00"/>
      </sharedItems>
      <fieldGroup par="12" base="5">
        <rangePr groupBy="months" startDate="2023-01-01T00:00:00" endDate="2024-12-30T00:00:00"/>
        <groupItems count="14">
          <s v="&lt;1/1/2023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2/30/2024"/>
        </groupItems>
      </fieldGroup>
    </cacheField>
    <cacheField name="Internet Order" numFmtId="0">
      <sharedItems/>
    </cacheField>
    <cacheField name="Category" numFmtId="0">
      <sharedItems/>
    </cacheField>
    <cacheField name="Product" numFmtId="0">
      <sharedItems/>
    </cacheField>
    <cacheField name="Quantity" numFmtId="0">
      <sharedItems containsSemiMixedTypes="0" containsString="0" containsNumber="1" containsInteger="1" minValue="1" maxValue="63"/>
    </cacheField>
    <cacheField name="Revenue" numFmtId="0">
      <sharedItems containsSemiMixedTypes="0" containsString="0" containsNumber="1" minValue="7.8" maxValue="157432"/>
    </cacheField>
    <cacheField name="Cost" numFmtId="0">
      <sharedItems containsSemiMixedTypes="0" containsString="0" containsNumber="1" minValue="4.7797999999999998" maxValue="619825.08279999997"/>
    </cacheField>
    <cacheField name="Years" numFmtId="0" databaseField="0">
      <fieldGroup base="5">
        <rangePr groupBy="years" startDate="2023-01-01T00:00:00" endDate="2024-12-30T00:00:00"/>
        <groupItems count="4">
          <s v="&lt;1/1/2023"/>
          <s v="2023"/>
          <s v="2024"/>
          <s v="&gt;12/30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ill" refreshedDate="43283.287999074077" createdVersion="6" refreshedVersion="6" minRefreshableVersion="3" recordCount="133" xr:uid="{5A4E6499-76D3-4F67-9B8D-0D04545F2E5D}">
  <cacheSource type="worksheet">
    <worksheetSource ref="A1:D134" sheet="Financials"/>
  </cacheSource>
  <cacheFields count="5">
    <cacheField name="Region" numFmtId="0">
      <sharedItems count="7">
        <s v="Midwest"/>
        <s v="North"/>
        <s v="Northeast"/>
        <s v="South"/>
        <s v="Southeast"/>
        <s v="Southwest"/>
        <s v="West"/>
      </sharedItems>
    </cacheField>
    <cacheField name="Date" numFmtId="14">
      <sharedItems containsSemiMixedTypes="0" containsNonDate="0" containsDate="1" containsString="0" minDate="2024-01-01T00:00:00" maxDate="2024-12-02T00:00:00" count="12">
        <d v="2024-01-01T00:00:00"/>
        <d v="2024-02-01T00:00:00"/>
        <d v="2024-03-01T00:00:00"/>
        <d v="2024-04-01T00:00:00"/>
        <d v="2024-05-01T00:00:00"/>
        <d v="2024-06-01T00:00:00"/>
        <d v="2024-07-01T00:00:00"/>
        <d v="2024-08-01T00:00:00"/>
        <d v="2024-09-01T00:00:00"/>
        <d v="2024-10-01T00:00:00"/>
        <d v="2024-11-01T00:00:00"/>
        <d v="2024-12-01T00:00:00"/>
      </sharedItems>
      <fieldGroup par="4" base="1">
        <rangePr groupBy="months" startDate="2024-01-01T00:00:00" endDate="2024-12-02T00:00:00"/>
        <groupItems count="14">
          <s v="&lt;1/1/2024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2/2/2024"/>
        </groupItems>
      </fieldGroup>
    </cacheField>
    <cacheField name="Measure" numFmtId="0">
      <sharedItems count="2">
        <s v="Budget"/>
        <s v="Actuals"/>
      </sharedItems>
    </cacheField>
    <cacheField name="Revenue" numFmtId="0">
      <sharedItems containsSemiMixedTypes="0" containsString="0" containsNumber="1" containsInteger="1" minValue="84106" maxValue="4182773"/>
    </cacheField>
    <cacheField name="Years" numFmtId="0" databaseField="0">
      <fieldGroup base="1">
        <rangePr groupBy="years" startDate="2024-01-01T00:00:00" endDate="2024-12-02T00:00:00"/>
        <groupItems count="3">
          <s v="&lt;1/1/2024"/>
          <s v="2024"/>
          <s v="&gt;12/2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15">
  <r>
    <x v="0"/>
    <x v="0"/>
    <s v="FL"/>
    <s v="CLUANE Corp."/>
    <s v="Ashleigh Friedman"/>
    <x v="0"/>
    <s v="Yes"/>
    <s v="Refrigerators and Coolers"/>
    <s v="Slide Door Refrigerator"/>
    <n v="1"/>
    <n v="4637"/>
    <n v="2813.9863999999998"/>
  </r>
  <r>
    <x v="0"/>
    <x v="0"/>
    <s v="FL"/>
    <s v="BOUZEA Corp."/>
    <s v="Ashleigh Friedman"/>
    <x v="0"/>
    <s v="No"/>
    <s v="Fryers"/>
    <s v="Fryer Brush"/>
    <n v="4"/>
    <n v="52"/>
    <n v="19.119199999999999"/>
  </r>
  <r>
    <x v="0"/>
    <x v="0"/>
    <s v="GA"/>
    <s v="CORULA Corp."/>
    <s v="Tory Hanlon"/>
    <x v="0"/>
    <s v="No"/>
    <s v="Warmers"/>
    <s v="Hot Food Table 4 Well"/>
    <n v="3"/>
    <n v="1885.65"/>
    <n v="1803.3549"/>
  </r>
  <r>
    <x v="0"/>
    <x v="0"/>
    <s v="GA"/>
    <s v="WORUTC Corp."/>
    <s v="Tory Hanlon"/>
    <x v="0"/>
    <s v="No"/>
    <s v="Fryers"/>
    <s v="Fryer Brush"/>
    <n v="8"/>
    <n v="104"/>
    <n v="76.476799999999997"/>
  </r>
  <r>
    <x v="0"/>
    <x v="0"/>
    <s v="FL"/>
    <s v="RADASS Corp."/>
    <s v="Ashleigh Friedman"/>
    <x v="0"/>
    <s v="No"/>
    <s v="Ovens and Ranges"/>
    <s v="Electric Steamer"/>
    <n v="2"/>
    <n v="7470"/>
    <n v="4201.0155999999997"/>
  </r>
  <r>
    <x v="0"/>
    <x v="0"/>
    <s v="FL"/>
    <s v="RADASS Corp."/>
    <s v="Ashleigh Friedman"/>
    <x v="0"/>
    <s v="No"/>
    <s v="Concession Equipment"/>
    <s v="Pizza Humidified Merchandiser"/>
    <n v="4"/>
    <n v="3920"/>
    <n v="2436.672"/>
  </r>
  <r>
    <x v="0"/>
    <x v="0"/>
    <s v="GA"/>
    <s v="ZUQHYR Corp."/>
    <s v="Tory Hanlon"/>
    <x v="0"/>
    <s v="No"/>
    <s v="Fryers"/>
    <s v="Filter Sheets 14˝ X 22˝"/>
    <n v="3"/>
    <n v="177"/>
    <n v="78.734700000000004"/>
  </r>
  <r>
    <x v="0"/>
    <x v="0"/>
    <s v="FL"/>
    <s v="ADMARA Corp."/>
    <s v="Ashleigh Friedman"/>
    <x v="0"/>
    <s v="No"/>
    <s v="Ovens and Ranges"/>
    <s v="Gas Griddle 3 Burners"/>
    <n v="1"/>
    <n v="946"/>
    <n v="587.89070000000004"/>
  </r>
  <r>
    <x v="0"/>
    <x v="0"/>
    <s v="GA"/>
    <s v="WUPDRU Corp."/>
    <s v="Tory Hanlon"/>
    <x v="0"/>
    <s v="No"/>
    <s v="Fryers"/>
    <s v="Filter Sheets 163⁄8˝ X 243⁄8˝"/>
    <n v="7"/>
    <n v="172.2"/>
    <n v="377.80889999999999"/>
  </r>
  <r>
    <x v="0"/>
    <x v="0"/>
    <s v="FL"/>
    <s v="ULDTUW Corp."/>
    <s v="Ashleigh Friedman"/>
    <x v="0"/>
    <s v="No"/>
    <s v="Fryers"/>
    <s v="Fryer Brush"/>
    <n v="2"/>
    <n v="26"/>
    <n v="9.5595999999999997"/>
  </r>
  <r>
    <x v="0"/>
    <x v="0"/>
    <s v="FL"/>
    <s v="THEMOG Corp."/>
    <s v="Ashleigh Friedman"/>
    <x v="0"/>
    <s v="No"/>
    <s v="Fryers"/>
    <s v="Filter Sheets 14˝ X 22˝"/>
    <n v="2"/>
    <n v="118"/>
    <n v="52.489800000000002"/>
  </r>
  <r>
    <x v="0"/>
    <x v="0"/>
    <s v="FL"/>
    <s v="DDTRA Corp."/>
    <s v="Ashleigh Friedman"/>
    <x v="0"/>
    <s v="No"/>
    <s v="Warmers"/>
    <s v="Built-In Warming Display 1270W"/>
    <n v="1"/>
    <n v="826"/>
    <n v="513.34839999999997"/>
  </r>
  <r>
    <x v="0"/>
    <x v="0"/>
    <s v="FL"/>
    <s v="DAXAEB Corp."/>
    <s v="Ashleigh Friedman"/>
    <x v="0"/>
    <s v="No"/>
    <s v="Ovens and Ranges"/>
    <s v="Gas Griddle 3 Burners"/>
    <n v="1"/>
    <n v="946"/>
    <n v="587.89070000000004"/>
  </r>
  <r>
    <x v="1"/>
    <x v="1"/>
    <s v="SC"/>
    <s v="CECAC Corp."/>
    <s v="Alda Carden"/>
    <x v="0"/>
    <s v="No"/>
    <s v="Concession Equipment"/>
    <s v="Cotton Candy Maker Stainless Steel Whirlwind"/>
    <n v="2"/>
    <n v="1648"/>
    <n v="1024.3968"/>
  </r>
  <r>
    <x v="1"/>
    <x v="1"/>
    <s v="SC"/>
    <s v="JAMMAE Corp."/>
    <s v="Alda Carden"/>
    <x v="0"/>
    <s v="No"/>
    <s v="Ovens and Ranges"/>
    <s v="Commercial Microwave Oven 1200W"/>
    <n v="1"/>
    <n v="717.4"/>
    <n v="524.3818"/>
  </r>
  <r>
    <x v="1"/>
    <x v="1"/>
    <s v="SC"/>
    <s v="JAMMAE Corp."/>
    <s v="Alda Carden"/>
    <x v="0"/>
    <s v="No"/>
    <s v="Concession Equipment"/>
    <s v="Pizza Humidified Merchandiser"/>
    <n v="3"/>
    <n v="2499"/>
    <n v="1827.5039999999999"/>
  </r>
  <r>
    <x v="1"/>
    <x v="1"/>
    <s v="NC"/>
    <s v="CUGGAN Corp."/>
    <s v="Alda Carden"/>
    <x v="0"/>
    <s v="No"/>
    <s v="Warmers"/>
    <s v="Hot Food Table 4 Well"/>
    <n v="3"/>
    <n v="2901"/>
    <n v="1803.3549"/>
  </r>
  <r>
    <x v="1"/>
    <x v="1"/>
    <s v="NC"/>
    <s v="BYPOS Corp."/>
    <s v="Alda Carden"/>
    <x v="0"/>
    <s v="No"/>
    <s v="Fryers"/>
    <s v="Filter Sheets 14˝ X 22˝"/>
    <n v="18"/>
    <n v="902.7"/>
    <n v="1417.2246"/>
  </r>
  <r>
    <x v="1"/>
    <x v="1"/>
    <s v="SC"/>
    <s v="MACHUL Corp."/>
    <s v="Alda Carden"/>
    <x v="0"/>
    <s v="No"/>
    <s v="Fryers"/>
    <s v="Filter Sheets 163⁄8˝ X 243⁄8˝"/>
    <n v="4"/>
    <n v="164"/>
    <n v="143.9272"/>
  </r>
  <r>
    <x v="0"/>
    <x v="0"/>
    <s v="FL"/>
    <s v="GUUHOM Corp."/>
    <s v="Ashleigh Friedman"/>
    <x v="1"/>
    <s v="Yes"/>
    <s v="Refrigerators and Coolers"/>
    <s v="Slide Door Refrigerator"/>
    <n v="1"/>
    <n v="4637"/>
    <n v="2813.9863999999998"/>
  </r>
  <r>
    <x v="2"/>
    <x v="2"/>
    <s v="CA"/>
    <s v="COMPPU Corp."/>
    <s v="Dustin Gamboa"/>
    <x v="2"/>
    <s v="Yes"/>
    <s v="Commercial Appliances"/>
    <s v="Power Mixers 200 Qt"/>
    <n v="1"/>
    <n v="829"/>
    <n v="515.39970000000005"/>
  </r>
  <r>
    <x v="1"/>
    <x v="1"/>
    <s v="SC"/>
    <s v="THECAT Corp."/>
    <s v="Alda Carden"/>
    <x v="3"/>
    <s v="Yes"/>
    <s v="Refrigerators and Coolers"/>
    <s v="Slide Door Refrigerator"/>
    <n v="1"/>
    <n v="4637"/>
    <n v="2813.9863999999998"/>
  </r>
  <r>
    <x v="3"/>
    <x v="3"/>
    <s v="NJ"/>
    <s v="BLECKP Corp."/>
    <s v="Truman Dubois"/>
    <x v="4"/>
    <s v="Yes"/>
    <s v="Refrigerators and Coolers"/>
    <s v="Slide Door Refrigerator"/>
    <n v="1"/>
    <n v="4637"/>
    <n v="2813.9863999999998"/>
  </r>
  <r>
    <x v="0"/>
    <x v="0"/>
    <s v="GA"/>
    <s v="UASDUU Corp."/>
    <s v="Tory Hanlon"/>
    <x v="5"/>
    <s v="Yes"/>
    <s v="Refrigerators and Coolers"/>
    <s v="Slide Door Refrigerator"/>
    <n v="1"/>
    <n v="4637"/>
    <n v="2813.9863999999998"/>
  </r>
  <r>
    <x v="2"/>
    <x v="2"/>
    <s v="CA"/>
    <s v="OPPLUG Corp."/>
    <s v="Dustin Gamboa"/>
    <x v="6"/>
    <s v="Yes"/>
    <s v="Refrigerators and Coolers"/>
    <s v="Slide Door Refrigerator"/>
    <n v="1"/>
    <n v="4637"/>
    <n v="2813.9863999999998"/>
  </r>
  <r>
    <x v="2"/>
    <x v="2"/>
    <s v="CA"/>
    <s v="RACKSB Corp."/>
    <s v="Dustin Gamboa"/>
    <x v="7"/>
    <s v="Yes"/>
    <s v="Refrigerators and Coolers"/>
    <s v="Slide Door Refrigerator"/>
    <n v="1"/>
    <n v="4637"/>
    <n v="2813.9863999999998"/>
  </r>
  <r>
    <x v="0"/>
    <x v="0"/>
    <s v="FL"/>
    <s v="RACKHU Corp."/>
    <s v="Ashleigh Friedman"/>
    <x v="8"/>
    <s v="Yes"/>
    <s v="Refrigerators and Coolers"/>
    <s v="Slide Door Refrigerator"/>
    <n v="1"/>
    <n v="4637"/>
    <n v="2813.9863999999998"/>
  </r>
  <r>
    <x v="1"/>
    <x v="1"/>
    <s v="SC"/>
    <s v="HLECC Corp."/>
    <s v="Alda Carden"/>
    <x v="9"/>
    <s v="Yes"/>
    <s v="Refrigerators and Coolers"/>
    <s v="Slide Door Refrigerator"/>
    <n v="1"/>
    <n v="4637"/>
    <n v="2813.9863999999998"/>
  </r>
  <r>
    <x v="4"/>
    <x v="4"/>
    <s v="NV"/>
    <s v="HAMBUL Corp."/>
    <s v="Marlin Stubblefield"/>
    <x v="10"/>
    <s v="Yes"/>
    <s v="Refrigerators and Coolers"/>
    <s v="Slide Door Refrigerator"/>
    <n v="1"/>
    <n v="4637"/>
    <n v="2813.9863999999998"/>
  </r>
  <r>
    <x v="3"/>
    <x v="5"/>
    <s v="NY"/>
    <s v="SHOWND Corp."/>
    <s v="Martin Stamps"/>
    <x v="11"/>
    <s v="Yes"/>
    <s v="Refrigerators and Coolers"/>
    <s v="Slide Door Refrigerator"/>
    <n v="1"/>
    <n v="3477.75"/>
    <n v="2813.9863999999998"/>
  </r>
  <r>
    <x v="3"/>
    <x v="5"/>
    <s v="NY"/>
    <s v="LECART Corp."/>
    <s v="Martin Stamps"/>
    <x v="12"/>
    <s v="Yes"/>
    <s v="Refrigerators and Coolers"/>
    <s v="Slide Door Refrigerator"/>
    <n v="1"/>
    <n v="3477.75"/>
    <n v="2813.9863999999998"/>
  </r>
  <r>
    <x v="2"/>
    <x v="2"/>
    <s v="CA"/>
    <s v="NUSTHS Corp."/>
    <s v="Dustin Gamboa"/>
    <x v="13"/>
    <s v="Yes"/>
    <s v="Refrigerators and Coolers"/>
    <s v="Slide Door Refrigerator"/>
    <n v="1"/>
    <n v="3477.75"/>
    <n v="2813.9863999999998"/>
  </r>
  <r>
    <x v="2"/>
    <x v="2"/>
    <s v="CA"/>
    <s v="KAMZUY Corp."/>
    <s v="Dustin Gamboa"/>
    <x v="14"/>
    <s v="Yes"/>
    <s v="Refrigerators and Coolers"/>
    <s v="Slide Door Refrigerator"/>
    <n v="1"/>
    <n v="3477.75"/>
    <n v="2813.9863999999998"/>
  </r>
  <r>
    <x v="5"/>
    <x v="6"/>
    <s v="IA"/>
    <s v="CORRUL Corp."/>
    <s v="Austen Cope"/>
    <x v="15"/>
    <s v="No"/>
    <s v="Ovens and Ranges"/>
    <s v="Commercial Microwave Oven 1200W"/>
    <n v="2"/>
    <n v="1688"/>
    <n v="1048.7636"/>
  </r>
  <r>
    <x v="5"/>
    <x v="7"/>
    <s v="OK"/>
    <s v="DAVADL Corp."/>
    <s v="Maleah Menard"/>
    <x v="15"/>
    <s v="No"/>
    <s v="Concession Equipment"/>
    <s v="Cotton Candy Maker Stainless Steel Whirlwind"/>
    <n v="2"/>
    <n v="1318.4"/>
    <n v="1024.3968"/>
  </r>
  <r>
    <x v="3"/>
    <x v="5"/>
    <s v="OH"/>
    <s v="MATCHU Corp."/>
    <s v="Martin Stamps"/>
    <x v="15"/>
    <s v="No"/>
    <s v="Refrigerators and Coolers"/>
    <s v="Deli Case"/>
    <n v="4"/>
    <n v="7032"/>
    <n v="4266.9448000000002"/>
  </r>
  <r>
    <x v="3"/>
    <x v="5"/>
    <s v="OH"/>
    <s v="MATCHU Corp."/>
    <s v="Martin Stamps"/>
    <x v="15"/>
    <s v="No"/>
    <s v="Concession Equipment"/>
    <s v="Pizza Humidified Merchandiser"/>
    <n v="7"/>
    <n v="6860"/>
    <n v="4264.1760000000004"/>
  </r>
  <r>
    <x v="3"/>
    <x v="5"/>
    <s v="NY"/>
    <s v="USANGE Corp."/>
    <s v="Martin Stamps"/>
    <x v="15"/>
    <s v="No"/>
    <s v="Concession Equipment"/>
    <s v="Pizza Humidified Merchandiser"/>
    <n v="4"/>
    <n v="3920"/>
    <n v="2436.672"/>
  </r>
  <r>
    <x v="0"/>
    <x v="8"/>
    <s v="TX"/>
    <s v="GUSMAN Corp."/>
    <s v="Carma Gough"/>
    <x v="15"/>
    <s v="No"/>
    <s v="Concession Equipment"/>
    <s v="Cotton Candy Maker Stainless Steel Whirlwind"/>
    <n v="5"/>
    <n v="4120"/>
    <n v="2560.9920000000002"/>
  </r>
  <r>
    <x v="0"/>
    <x v="8"/>
    <s v="TX"/>
    <s v="GUSMAN Corp."/>
    <s v="Carma Gough"/>
    <x v="15"/>
    <s v="No"/>
    <s v="Ovens and Ranges"/>
    <s v="Open Top Fryer 15 Lb"/>
    <n v="5"/>
    <n v="4245"/>
    <n v="2638.3815"/>
  </r>
  <r>
    <x v="0"/>
    <x v="8"/>
    <s v="TX"/>
    <s v="CATYOF Corp."/>
    <s v="Carma Gough"/>
    <x v="15"/>
    <s v="No"/>
    <s v="Ovens and Ranges"/>
    <s v="Open Top Fryer 15 Lb"/>
    <n v="1"/>
    <n v="849"/>
    <n v="527.67629999999997"/>
  </r>
  <r>
    <x v="2"/>
    <x v="2"/>
    <s v="CA"/>
    <s v="QAANNC Corp."/>
    <s v="Dustin Gamboa"/>
    <x v="15"/>
    <s v="Yes"/>
    <s v="Refrigerators and Coolers"/>
    <s v="Slide Door Refrigerator"/>
    <n v="1"/>
    <n v="4637"/>
    <n v="2813.9863999999998"/>
  </r>
  <r>
    <x v="0"/>
    <x v="0"/>
    <s v="GA"/>
    <s v="BOGWUL Corp."/>
    <s v="Tory Hanlon"/>
    <x v="15"/>
    <s v="No"/>
    <s v="Refrigerators and Coolers"/>
    <s v="Milk Cooler Dual Sided"/>
    <n v="1"/>
    <n v="1621"/>
    <n v="983.64700000000005"/>
  </r>
  <r>
    <x v="0"/>
    <x v="0"/>
    <s v="GA"/>
    <s v="HALLSG Corp."/>
    <s v="Tory Hanlon"/>
    <x v="15"/>
    <s v="No"/>
    <s v="Ovens and Ranges"/>
    <s v="Gas Steamer"/>
    <n v="13"/>
    <n v="46514"/>
    <n v="156968.68979999999"/>
  </r>
  <r>
    <x v="0"/>
    <x v="0"/>
    <s v="GA"/>
    <s v="CANTUN Corp."/>
    <s v="Tory Hanlon"/>
    <x v="15"/>
    <s v="No"/>
    <s v="Concession Equipment"/>
    <s v="Pizza Humidified Merchandiser"/>
    <n v="3"/>
    <n v="2940"/>
    <n v="1827.5039999999999"/>
  </r>
  <r>
    <x v="0"/>
    <x v="0"/>
    <s v="GA"/>
    <s v="GROFCO Corp."/>
    <s v="Tory Hanlon"/>
    <x v="15"/>
    <s v="No"/>
    <s v="Concession Equipment"/>
    <s v="Pizza Humidified Merchandiser"/>
    <n v="2"/>
    <n v="1960"/>
    <n v="1218.336"/>
  </r>
  <r>
    <x v="0"/>
    <x v="0"/>
    <s v="FL"/>
    <s v="LUWORE Corp."/>
    <s v="Ashleigh Friedman"/>
    <x v="15"/>
    <s v="No"/>
    <s v="Ovens and Ranges"/>
    <s v="Electric Steamer"/>
    <n v="1"/>
    <n v="3735"/>
    <n v="2100.5077999999999"/>
  </r>
  <r>
    <x v="0"/>
    <x v="0"/>
    <s v="FL"/>
    <s v="MOSTUS Corp."/>
    <s v="Ashleigh Friedman"/>
    <x v="15"/>
    <s v="No"/>
    <s v="Fryers"/>
    <s v="Fryer Brush"/>
    <n v="1"/>
    <n v="13"/>
    <n v="4.7797999999999998"/>
  </r>
  <r>
    <x v="0"/>
    <x v="0"/>
    <s v="FL"/>
    <s v="GRECUW Corp."/>
    <s v="Ashleigh Friedman"/>
    <x v="15"/>
    <s v="No"/>
    <s v="Ovens and Ranges"/>
    <s v="Gas Griddle 3 Burners"/>
    <n v="2"/>
    <n v="1892"/>
    <n v="1175.7814000000001"/>
  </r>
  <r>
    <x v="0"/>
    <x v="0"/>
    <s v="FL"/>
    <s v="WAACo Corp."/>
    <s v="Ashleigh Friedman"/>
    <x v="15"/>
    <s v="No"/>
    <s v="Ovens and Ranges"/>
    <s v="Gas Steamer"/>
    <n v="22"/>
    <n v="47229.599999999999"/>
    <n v="265639.32120000001"/>
  </r>
  <r>
    <x v="0"/>
    <x v="0"/>
    <s v="FL"/>
    <s v="PHALSM Corp."/>
    <s v="Ashleigh Friedman"/>
    <x v="15"/>
    <s v="No"/>
    <s v="Fryers"/>
    <s v="Filter Sheets 163⁄8˝ X 243⁄8˝"/>
    <n v="7"/>
    <n v="287"/>
    <n v="251.87260000000001"/>
  </r>
  <r>
    <x v="0"/>
    <x v="0"/>
    <s v="GA"/>
    <s v="SASKUY Corp."/>
    <s v="Tory Hanlon"/>
    <x v="15"/>
    <s v="No"/>
    <s v="Fryers"/>
    <s v="Fryer Brush"/>
    <n v="5"/>
    <n v="65"/>
    <n v="23.899000000000001"/>
  </r>
  <r>
    <x v="0"/>
    <x v="0"/>
    <s v="FL"/>
    <s v="JUHNSE Corp."/>
    <s v="Ashleigh Friedman"/>
    <x v="15"/>
    <s v="No"/>
    <s v="Fryers"/>
    <s v="Fryer Brush"/>
    <n v="13"/>
    <n v="169"/>
    <n v="62.1374"/>
  </r>
  <r>
    <x v="0"/>
    <x v="0"/>
    <s v="FL"/>
    <s v="BUNDEA Corp."/>
    <s v="Ashleigh Friedman"/>
    <x v="15"/>
    <s v="No"/>
    <s v="Ovens and Ranges"/>
    <s v="Commercial Microwave Oven 1200W"/>
    <n v="2"/>
    <n v="1688"/>
    <n v="1048.7636"/>
  </r>
  <r>
    <x v="0"/>
    <x v="0"/>
    <s v="FL"/>
    <s v="VANMUS Corp."/>
    <s v="Ashleigh Friedman"/>
    <x v="15"/>
    <s v="No"/>
    <s v="Fryers"/>
    <s v="Filter Sheets 163⁄8˝ X 243⁄8˝"/>
    <n v="13"/>
    <n v="533"/>
    <n v="701.64509999999996"/>
  </r>
  <r>
    <x v="0"/>
    <x v="0"/>
    <s v="FL"/>
    <s v="BAPRUC Corp."/>
    <s v="Ashleigh Friedman"/>
    <x v="15"/>
    <s v="No"/>
    <s v="Fryers"/>
    <s v="Filter Sheets 14˝ X 22˝"/>
    <n v="10"/>
    <n v="590"/>
    <n v="787.34699999999998"/>
  </r>
  <r>
    <x v="0"/>
    <x v="0"/>
    <s v="FL"/>
    <s v="CAQLUW Corp."/>
    <s v="Ashleigh Friedman"/>
    <x v="15"/>
    <s v="No"/>
    <s v="Ovens and Ranges"/>
    <s v="Gas Steamer"/>
    <n v="1"/>
    <n v="3578"/>
    <n v="2012.4191000000001"/>
  </r>
  <r>
    <x v="0"/>
    <x v="0"/>
    <s v="GA"/>
    <s v="TUMLAN Corp."/>
    <s v="Tory Hanlon"/>
    <x v="15"/>
    <s v="No"/>
    <s v="Fryers"/>
    <s v="Fryer Brush"/>
    <n v="6"/>
    <n v="78"/>
    <n v="28.678799999999999"/>
  </r>
  <r>
    <x v="0"/>
    <x v="0"/>
    <s v="FL"/>
    <s v="CHUMTU Corp."/>
    <s v="Ashleigh Friedman"/>
    <x v="15"/>
    <s v="No"/>
    <s v="Fryers"/>
    <s v="Fryer Brush"/>
    <n v="5"/>
    <n v="65"/>
    <n v="23.899000000000001"/>
  </r>
  <r>
    <x v="0"/>
    <x v="0"/>
    <s v="FL"/>
    <s v="LANDGR Corp."/>
    <s v="Ashleigh Friedman"/>
    <x v="15"/>
    <s v="No"/>
    <s v="Refrigerators and Coolers"/>
    <s v="Four Sided Merchandiser Refrigerator"/>
    <n v="1"/>
    <n v="670"/>
    <n v="396.68740000000003"/>
  </r>
  <r>
    <x v="0"/>
    <x v="0"/>
    <s v="FL"/>
    <s v="TRACKL Corp."/>
    <s v="Ashleigh Friedman"/>
    <x v="15"/>
    <s v="No"/>
    <s v="Concession Equipment"/>
    <s v="Pizza Humidified Merchandiser"/>
    <n v="1"/>
    <n v="980"/>
    <n v="609.16800000000001"/>
  </r>
  <r>
    <x v="0"/>
    <x v="0"/>
    <s v="FL"/>
    <s v="SUASHW Corp."/>
    <s v="Ashleigh Friedman"/>
    <x v="15"/>
    <s v="No"/>
    <s v="Warmers"/>
    <s v="Hot Food Table 4 Well"/>
    <n v="2"/>
    <n v="1934"/>
    <n v="1202.2366"/>
  </r>
  <r>
    <x v="0"/>
    <x v="0"/>
    <s v="GA"/>
    <s v="GLEAS Corp."/>
    <s v="Tory Hanlon"/>
    <x v="15"/>
    <s v="No"/>
    <s v="Warmers"/>
    <s v="Built-In Warming Display 1270W"/>
    <n v="1"/>
    <n v="702.1"/>
    <n v="513.34839999999997"/>
  </r>
  <r>
    <x v="0"/>
    <x v="0"/>
    <s v="FL"/>
    <s v="BLAEW Corp."/>
    <s v="Ashleigh Friedman"/>
    <x v="15"/>
    <s v="No"/>
    <s v="Ovens and Ranges"/>
    <s v="Commercial Microwave Oven 1200W"/>
    <n v="2"/>
    <n v="1688"/>
    <n v="1048.7636"/>
  </r>
  <r>
    <x v="0"/>
    <x v="0"/>
    <s v="FL"/>
    <s v="HUSZUG Corp."/>
    <s v="Ashleigh Friedman"/>
    <x v="15"/>
    <s v="No"/>
    <s v="Fryers"/>
    <s v="Fryer Brush"/>
    <n v="4"/>
    <n v="52"/>
    <n v="19.119199999999999"/>
  </r>
  <r>
    <x v="1"/>
    <x v="1"/>
    <s v="NC"/>
    <s v="FRANKL Corp."/>
    <s v="Alda Carden"/>
    <x v="15"/>
    <s v="No"/>
    <s v="Fryers"/>
    <s v="Fryer Brush"/>
    <n v="1"/>
    <n v="13"/>
    <n v="4.7797999999999998"/>
  </r>
  <r>
    <x v="1"/>
    <x v="1"/>
    <s v="SC"/>
    <s v="AMOGEM Corp."/>
    <s v="Alda Carden"/>
    <x v="15"/>
    <s v="No"/>
    <s v="Ovens and Ranges"/>
    <s v="Open Top Fryer 15 Lb"/>
    <n v="1"/>
    <n v="509.4"/>
    <n v="527.67629999999997"/>
  </r>
  <r>
    <x v="1"/>
    <x v="1"/>
    <s v="SC"/>
    <s v="BASHUQ Corp."/>
    <s v="Alda Carden"/>
    <x v="15"/>
    <s v="No"/>
    <s v="Ovens and Ranges"/>
    <s v="Commercial Microwave Oven 1200W"/>
    <n v="2"/>
    <n v="1688"/>
    <n v="1048.7636"/>
  </r>
  <r>
    <x v="1"/>
    <x v="1"/>
    <s v="SC"/>
    <s v="CYCLES Corp."/>
    <s v="Alda Carden"/>
    <x v="15"/>
    <s v="No"/>
    <s v="Ovens and Ranges"/>
    <s v="Gas Steamer"/>
    <n v="2"/>
    <n v="7156"/>
    <n v="4024.8382000000001"/>
  </r>
  <r>
    <x v="4"/>
    <x v="4"/>
    <s v="CO"/>
    <s v="PUSFUC Corp."/>
    <s v="Marlin Stubblefield"/>
    <x v="15"/>
    <s v="No"/>
    <s v="Ovens and Ranges"/>
    <s v="Gas Steamer"/>
    <n v="2"/>
    <n v="7156"/>
    <n v="8049.6764000000003"/>
  </r>
  <r>
    <x v="2"/>
    <x v="2"/>
    <s v="CA"/>
    <s v="GUPDYU Corp."/>
    <s v="Dustin Gamboa"/>
    <x v="15"/>
    <s v="No"/>
    <s v="Ovens and Ranges"/>
    <s v="Open Top Fryer 15 Lb"/>
    <n v="3"/>
    <n v="2547"/>
    <n v="1583.0289"/>
  </r>
  <r>
    <x v="2"/>
    <x v="2"/>
    <s v="CA"/>
    <s v="ALTUSN Corp."/>
    <s v="Dustin Gamboa"/>
    <x v="15"/>
    <s v="No"/>
    <s v="Ovens and Ranges"/>
    <s v="Open Top Fryer 15 Lb"/>
    <n v="3"/>
    <n v="2547"/>
    <n v="1583.0289"/>
  </r>
  <r>
    <x v="0"/>
    <x v="8"/>
    <s v="TX"/>
    <s v="BALLYS Corp."/>
    <s v="Carma Gough"/>
    <x v="16"/>
    <s v="Yes"/>
    <s v="Ovens and Ranges"/>
    <s v="Open Top Fryer 15 Lb"/>
    <n v="1"/>
    <n v="849"/>
    <n v="527.67629999999997"/>
  </r>
  <r>
    <x v="2"/>
    <x v="2"/>
    <s v="CA"/>
    <s v="ROZZOR Corp."/>
    <s v="Dustin Gamboa"/>
    <x v="17"/>
    <s v="Yes"/>
    <s v="Refrigerators and Coolers"/>
    <s v="Slide Door Refrigerator"/>
    <n v="1"/>
    <n v="4637"/>
    <n v="2813.9863999999998"/>
  </r>
  <r>
    <x v="3"/>
    <x v="3"/>
    <s v="NJ"/>
    <s v="MOGACP Corp."/>
    <s v="Truman Dubois"/>
    <x v="18"/>
    <s v="Yes"/>
    <s v="Refrigerators and Coolers"/>
    <s v="Slide Door Refrigerator"/>
    <n v="1"/>
    <n v="4637"/>
    <n v="2813.9863999999998"/>
  </r>
  <r>
    <x v="2"/>
    <x v="2"/>
    <s v="CA"/>
    <s v="SALTAN Corp."/>
    <s v="Dustin Gamboa"/>
    <x v="19"/>
    <s v="Yes"/>
    <s v="Refrigerators and Coolers"/>
    <s v="Slide Door Refrigerator"/>
    <n v="1"/>
    <n v="4637"/>
    <n v="2813.9863999999998"/>
  </r>
  <r>
    <x v="2"/>
    <x v="2"/>
    <s v="CA"/>
    <s v="CALTRA Corp."/>
    <s v="Dustin Gamboa"/>
    <x v="20"/>
    <s v="Yes"/>
    <s v="Refrigerators and Coolers"/>
    <s v="Slide Door Refrigerator"/>
    <n v="1"/>
    <n v="4637"/>
    <n v="2813.9863999999998"/>
  </r>
  <r>
    <x v="2"/>
    <x v="2"/>
    <s v="CA"/>
    <s v="PRECTU Corp."/>
    <s v="Dustin Gamboa"/>
    <x v="21"/>
    <s v="Yes"/>
    <s v="Refrigerators and Coolers"/>
    <s v="Slide Door Refrigerator"/>
    <n v="1"/>
    <n v="4637"/>
    <n v="2813.9863999999998"/>
  </r>
  <r>
    <x v="2"/>
    <x v="2"/>
    <s v="CA"/>
    <s v="BAGBRA Corp."/>
    <s v="Dustin Gamboa"/>
    <x v="22"/>
    <s v="Yes"/>
    <s v="Refrigerators and Coolers"/>
    <s v="Slide Door Refrigerator"/>
    <n v="1"/>
    <n v="4637"/>
    <n v="2813.9863999999998"/>
  </r>
  <r>
    <x v="0"/>
    <x v="0"/>
    <s v="MS"/>
    <s v="BADDYJ Corp."/>
    <s v="Tory Hanlon"/>
    <x v="23"/>
    <s v="Yes"/>
    <s v="Commercial Appliances"/>
    <s v="Power Mixers 200 Qt"/>
    <n v="1"/>
    <n v="829"/>
    <n v="515.39970000000005"/>
  </r>
  <r>
    <x v="4"/>
    <x v="4"/>
    <s v="UT"/>
    <s v="ARUNCU Corp."/>
    <s v="Marlin Stubblefield"/>
    <x v="24"/>
    <s v="Yes"/>
    <s v="Refrigerators and Coolers"/>
    <s v="Slide Door Refrigerator"/>
    <n v="1"/>
    <n v="4637"/>
    <n v="2813.9863999999998"/>
  </r>
  <r>
    <x v="3"/>
    <x v="3"/>
    <s v="NJ"/>
    <s v="RUYSUN Corp."/>
    <s v="Truman Dubois"/>
    <x v="25"/>
    <s v="Yes"/>
    <s v="Refrigerators and Coolers"/>
    <s v="Slide Door Refrigerator"/>
    <n v="1"/>
    <n v="4637"/>
    <n v="2813.9863999999998"/>
  </r>
  <r>
    <x v="0"/>
    <x v="0"/>
    <s v="FL"/>
    <s v="OFFUSD Corp."/>
    <s v="Ashleigh Friedman"/>
    <x v="26"/>
    <s v="Yes"/>
    <s v="Refrigerators and Coolers"/>
    <s v="Slide Door Refrigerator"/>
    <n v="1"/>
    <n v="4637"/>
    <n v="2813.9863999999998"/>
  </r>
  <r>
    <x v="0"/>
    <x v="0"/>
    <s v="FL"/>
    <s v="OFFUSD Corp."/>
    <s v="Ashleigh Friedman"/>
    <x v="27"/>
    <s v="Yes"/>
    <s v="Refrigerators and Coolers"/>
    <s v="Slide Door Refrigerator"/>
    <n v="1"/>
    <n v="4637"/>
    <n v="2813.9863999999998"/>
  </r>
  <r>
    <x v="0"/>
    <x v="0"/>
    <s v="GA"/>
    <s v="UXXUNM Corp."/>
    <s v="Tory Hanlon"/>
    <x v="28"/>
    <s v="Yes"/>
    <s v="Warmers"/>
    <s v="Built-In Warming Display 1270W"/>
    <n v="1"/>
    <n v="826"/>
    <n v="513.34839999999997"/>
  </r>
  <r>
    <x v="4"/>
    <x v="4"/>
    <s v="CO"/>
    <s v="TTTAR Corp."/>
    <s v="Marlin Stubblefield"/>
    <x v="29"/>
    <s v="Yes"/>
    <s v="Refrigerators and Coolers"/>
    <s v="Slide Door Refrigerator"/>
    <n v="1"/>
    <n v="4637"/>
    <n v="2813.9863999999998"/>
  </r>
  <r>
    <x v="6"/>
    <x v="9"/>
    <s v="SD"/>
    <s v="BASLUS Corp."/>
    <s v="Annabel Locklear"/>
    <x v="30"/>
    <s v="No"/>
    <s v="Concession Equipment"/>
    <s v="Cotton Candy Maker Stainless Steel Whirlwind"/>
    <n v="2"/>
    <n v="1648"/>
    <n v="1024.3968"/>
  </r>
  <r>
    <x v="0"/>
    <x v="8"/>
    <s v="TX"/>
    <s v="NATAUN Corp."/>
    <s v="Carma Gough"/>
    <x v="30"/>
    <s v="No"/>
    <s v="Ovens and Ranges"/>
    <s v="Gas Steamer"/>
    <n v="12"/>
    <n v="42936"/>
    <n v="96596.116800000003"/>
  </r>
  <r>
    <x v="0"/>
    <x v="8"/>
    <s v="TX"/>
    <s v="NATAUN Corp."/>
    <s v="Carma Gough"/>
    <x v="30"/>
    <s v="No"/>
    <s v="Refrigerators and Coolers"/>
    <s v="Four Sided Merchandiser Refrigerator"/>
    <n v="1"/>
    <n v="670"/>
    <n v="396.68740000000003"/>
  </r>
  <r>
    <x v="0"/>
    <x v="8"/>
    <s v="TX"/>
    <s v="EASUMU Corp."/>
    <s v="Carma Gough"/>
    <x v="30"/>
    <s v="No"/>
    <s v="Ovens and Ranges"/>
    <s v="Gas Griddle 3 Burners"/>
    <n v="1"/>
    <n v="946"/>
    <n v="587.89070000000004"/>
  </r>
  <r>
    <x v="0"/>
    <x v="8"/>
    <s v="TX"/>
    <s v="CATYOF Corp."/>
    <s v="Carma Gough"/>
    <x v="30"/>
    <s v="No"/>
    <s v="Fryers"/>
    <s v="Filter Sheets 14˝ X 22˝"/>
    <n v="5"/>
    <n v="295"/>
    <n v="393.67349999999999"/>
  </r>
  <r>
    <x v="0"/>
    <x v="0"/>
    <s v="FL"/>
    <s v="DUNSGO Corp."/>
    <s v="Ashleigh Friedman"/>
    <x v="30"/>
    <s v="No"/>
    <s v="Ovens and Ranges"/>
    <s v="Gas Steamer"/>
    <n v="2"/>
    <n v="7156"/>
    <n v="8049.6764000000003"/>
  </r>
  <r>
    <x v="0"/>
    <x v="0"/>
    <s v="GA"/>
    <s v="VULRP Corp."/>
    <s v="Tory Hanlon"/>
    <x v="30"/>
    <s v="No"/>
    <s v="Ovens and Ranges"/>
    <s v="Gas Steamer"/>
    <n v="16"/>
    <n v="57248"/>
    <n v="160993.52799999999"/>
  </r>
  <r>
    <x v="0"/>
    <x v="0"/>
    <s v="GA"/>
    <s v="GUTSTR Corp."/>
    <s v="Tory Hanlon"/>
    <x v="30"/>
    <s v="No"/>
    <s v="Ovens and Ranges"/>
    <s v="Electric Steamer"/>
    <n v="2"/>
    <n v="7470"/>
    <n v="4201.0155999999997"/>
  </r>
  <r>
    <x v="0"/>
    <x v="0"/>
    <s v="FL"/>
    <s v="AMATAL Corp."/>
    <s v="Ashleigh Friedman"/>
    <x v="30"/>
    <s v="No"/>
    <s v="Fryers"/>
    <s v="Filter Sheets 163⁄8˝ X 243⁄8˝"/>
    <n v="11"/>
    <n v="451"/>
    <n v="593.69970000000001"/>
  </r>
  <r>
    <x v="0"/>
    <x v="0"/>
    <s v="FL"/>
    <s v="UPSTBA Corp."/>
    <s v="Ashleigh Friedman"/>
    <x v="30"/>
    <s v="No"/>
    <s v="Ovens and Ranges"/>
    <s v="Gas Steamer"/>
    <n v="8"/>
    <n v="27192.799999999999"/>
    <n v="80496.763999999996"/>
  </r>
  <r>
    <x v="0"/>
    <x v="0"/>
    <s v="FL"/>
    <s v="BUSTNU Corp."/>
    <s v="Ashleigh Friedman"/>
    <x v="30"/>
    <s v="No"/>
    <s v="Ovens and Ranges"/>
    <s v="Gas Steamer"/>
    <n v="3"/>
    <n v="7513.8"/>
    <n v="18111.7719"/>
  </r>
  <r>
    <x v="0"/>
    <x v="0"/>
    <s v="FL"/>
    <s v="VULARA Corp."/>
    <s v="Ashleigh Friedman"/>
    <x v="30"/>
    <s v="No"/>
    <s v="Ovens and Ranges"/>
    <s v="Gas Griddle 3 Burners"/>
    <n v="3"/>
    <n v="2838"/>
    <n v="1763.6721"/>
  </r>
  <r>
    <x v="0"/>
    <x v="0"/>
    <s v="GA"/>
    <s v="TGEAS Corp."/>
    <s v="Tory Hanlon"/>
    <x v="30"/>
    <s v="No"/>
    <s v="Ovens and Ranges"/>
    <s v="Gas Griddle 3 Burners"/>
    <n v="4"/>
    <n v="3784"/>
    <n v="2351.5628000000002"/>
  </r>
  <r>
    <x v="0"/>
    <x v="0"/>
    <s v="FL"/>
    <s v="UVAUDO Corp."/>
    <s v="Ashleigh Friedman"/>
    <x v="30"/>
    <s v="No"/>
    <s v="Refrigerators and Coolers"/>
    <s v="Four Sided Merchandiser Refrigerator"/>
    <n v="1"/>
    <n v="636.5"/>
    <n v="396.68740000000003"/>
  </r>
  <r>
    <x v="0"/>
    <x v="0"/>
    <s v="FL"/>
    <s v="ANGULE Corp."/>
    <s v="Ashleigh Friedman"/>
    <x v="30"/>
    <s v="No"/>
    <s v="Refrigerators and Coolers"/>
    <s v="Deli Case"/>
    <n v="2"/>
    <n v="3516"/>
    <n v="2133.4724000000001"/>
  </r>
  <r>
    <x v="0"/>
    <x v="0"/>
    <s v="FL"/>
    <s v="VANCUT Corp."/>
    <s v="Ashleigh Friedman"/>
    <x v="30"/>
    <s v="No"/>
    <s v="Ovens and Ranges"/>
    <s v="Commercial Microwave Oven 1200W"/>
    <n v="2"/>
    <n v="1688"/>
    <n v="1048.7636"/>
  </r>
  <r>
    <x v="0"/>
    <x v="0"/>
    <s v="FL"/>
    <s v="VANCUT Corp."/>
    <s v="Ashleigh Friedman"/>
    <x v="30"/>
    <s v="No"/>
    <s v="Refrigerators and Coolers"/>
    <s v="Milk Cooler Dual Sided"/>
    <n v="1"/>
    <n v="1621"/>
    <n v="983.64700000000005"/>
  </r>
  <r>
    <x v="0"/>
    <x v="0"/>
    <s v="GA"/>
    <s v="HORULD Corp."/>
    <s v="Tory Hanlon"/>
    <x v="30"/>
    <s v="No"/>
    <s v="Fryers"/>
    <s v="Fryer Brush"/>
    <n v="3"/>
    <n v="39"/>
    <n v="14.339399999999999"/>
  </r>
  <r>
    <x v="0"/>
    <x v="0"/>
    <s v="GA"/>
    <s v="RHFUSU Corp."/>
    <s v="Tory Hanlon"/>
    <x v="30"/>
    <s v="No"/>
    <s v="Fryers"/>
    <s v="Filter Sheets 14˝ X 22˝"/>
    <n v="2"/>
    <n v="106.2"/>
    <n v="104.9796"/>
  </r>
  <r>
    <x v="0"/>
    <x v="0"/>
    <s v="FL"/>
    <s v="UKUUCH Corp."/>
    <s v="Ashleigh Friedman"/>
    <x v="30"/>
    <s v="No"/>
    <s v="Fryers"/>
    <s v="Filter Sheets 163⁄8˝ X 243⁄8˝"/>
    <n v="5"/>
    <n v="205"/>
    <n v="269.86349999999999"/>
  </r>
  <r>
    <x v="0"/>
    <x v="0"/>
    <s v="GA"/>
    <s v="BEATAN Corp."/>
    <s v="Tory Hanlon"/>
    <x v="30"/>
    <s v="No"/>
    <s v="Fryers"/>
    <s v="Filter Sheets 14˝ X 22˝"/>
    <n v="15"/>
    <n v="885"/>
    <n v="1181.0205000000001"/>
  </r>
  <r>
    <x v="0"/>
    <x v="0"/>
    <s v="FL"/>
    <s v="HALLMO Corp."/>
    <s v="Ashleigh Friedman"/>
    <x v="30"/>
    <s v="No"/>
    <s v="Fryers"/>
    <s v="Filter Sheets 163⁄8˝ X 243⁄8˝"/>
    <n v="1"/>
    <n v="41"/>
    <n v="17.9909"/>
  </r>
  <r>
    <x v="1"/>
    <x v="1"/>
    <s v="NC"/>
    <s v="OSHUVA Corp."/>
    <s v="Alda Carden"/>
    <x v="30"/>
    <s v="No"/>
    <s v="Concession Equipment"/>
    <s v="Pizza Humidified Merchandiser"/>
    <n v="1"/>
    <n v="588"/>
    <n v="609.16800000000001"/>
  </r>
  <r>
    <x v="1"/>
    <x v="1"/>
    <s v="SC"/>
    <s v="SMEAS Corp."/>
    <s v="Alda Carden"/>
    <x v="30"/>
    <s v="No"/>
    <s v="Fryers"/>
    <s v="Fryer Brush"/>
    <n v="2"/>
    <n v="26"/>
    <n v="9.5595999999999997"/>
  </r>
  <r>
    <x v="1"/>
    <x v="1"/>
    <s v="NC"/>
    <s v="MCDUWU Corp."/>
    <s v="Alda Carden"/>
    <x v="30"/>
    <s v="No"/>
    <s v="Concession Equipment"/>
    <s v="Pizza Humidified Merchandiser"/>
    <n v="3"/>
    <n v="2940"/>
    <n v="1827.5039999999999"/>
  </r>
  <r>
    <x v="1"/>
    <x v="1"/>
    <s v="SC"/>
    <s v="SAMKAN Corp."/>
    <s v="Alda Carden"/>
    <x v="30"/>
    <s v="No"/>
    <s v="Concession Equipment"/>
    <s v="Pizza Humidified Merchandiser"/>
    <n v="2"/>
    <n v="1960"/>
    <n v="1218.336"/>
  </r>
  <r>
    <x v="1"/>
    <x v="1"/>
    <s v="SC"/>
    <s v="SCULOS Corp."/>
    <s v="Alda Carden"/>
    <x v="30"/>
    <s v="No"/>
    <s v="Warmers"/>
    <s v="Hot Food Table 4 Well"/>
    <n v="1"/>
    <n v="967"/>
    <n v="601.11829999999998"/>
  </r>
  <r>
    <x v="4"/>
    <x v="4"/>
    <s v="NV"/>
    <s v="MUSCUD Corp."/>
    <s v="Marlin Stubblefield"/>
    <x v="30"/>
    <s v="No"/>
    <s v="Fryers"/>
    <s v="Fryer Brush"/>
    <n v="2"/>
    <n v="26"/>
    <n v="9.5595999999999997"/>
  </r>
  <r>
    <x v="2"/>
    <x v="10"/>
    <s v="ID"/>
    <s v="ADOHOT Corp."/>
    <s v="Edward Cooley"/>
    <x v="31"/>
    <s v="Yes"/>
    <s v="Refrigerators and Coolers"/>
    <s v="Slide Door Refrigerator"/>
    <n v="1"/>
    <n v="4637"/>
    <n v="2813.9863999999998"/>
  </r>
  <r>
    <x v="2"/>
    <x v="2"/>
    <s v="CA"/>
    <s v="COOSTA Corp."/>
    <s v="Dustin Gamboa"/>
    <x v="32"/>
    <s v="Yes"/>
    <s v="Refrigerators and Coolers"/>
    <s v="Slide Door Refrigerator"/>
    <n v="1"/>
    <n v="4637"/>
    <n v="2813.9863999999998"/>
  </r>
  <r>
    <x v="6"/>
    <x v="11"/>
    <s v="MI"/>
    <s v="RUGUSS Corp."/>
    <s v="Norman Stackhouse"/>
    <x v="33"/>
    <s v="Yes"/>
    <s v="Warmers"/>
    <s v="Built-In Warming Display 1270W"/>
    <n v="1"/>
    <n v="826"/>
    <n v="513.34839999999997"/>
  </r>
  <r>
    <x v="0"/>
    <x v="0"/>
    <s v="GA"/>
    <s v="DOWSUN Corp."/>
    <s v="Tory Hanlon"/>
    <x v="34"/>
    <s v="Yes"/>
    <s v="Refrigerators and Coolers"/>
    <s v="Slide Door Refrigerator"/>
    <n v="1"/>
    <n v="4637"/>
    <n v="2813.9863999999998"/>
  </r>
  <r>
    <x v="0"/>
    <x v="0"/>
    <s v="GA"/>
    <s v="WATKAN Corp."/>
    <s v="Tory Hanlon"/>
    <x v="35"/>
    <s v="Yes"/>
    <s v="Ovens and Ranges"/>
    <s v="Open Top Fryer 15 Lb"/>
    <n v="1"/>
    <n v="849"/>
    <n v="527.67629999999997"/>
  </r>
  <r>
    <x v="0"/>
    <x v="0"/>
    <s v="GA"/>
    <s v="JUHNNY Corp."/>
    <s v="Tory Hanlon"/>
    <x v="36"/>
    <s v="Yes"/>
    <s v="Refrigerators and Coolers"/>
    <s v="Slide Door Refrigerator"/>
    <n v="1"/>
    <n v="4637"/>
    <n v="2813.9863999999998"/>
  </r>
  <r>
    <x v="2"/>
    <x v="2"/>
    <s v="CA"/>
    <s v="JECKL Corp."/>
    <s v="Dustin Gamboa"/>
    <x v="37"/>
    <s v="Yes"/>
    <s v="Refrigerators and Coolers"/>
    <s v="Slide Door Refrigerator"/>
    <n v="1"/>
    <n v="4637"/>
    <n v="2813.9863999999998"/>
  </r>
  <r>
    <x v="2"/>
    <x v="2"/>
    <s v="CA"/>
    <s v="UMPARE Corp."/>
    <s v="Dustin Gamboa"/>
    <x v="38"/>
    <s v="Yes"/>
    <s v="Refrigerators and Coolers"/>
    <s v="Slide Door Refrigerator"/>
    <n v="1"/>
    <n v="4637"/>
    <n v="2813.9863999999998"/>
  </r>
  <r>
    <x v="4"/>
    <x v="12"/>
    <s v="AZ"/>
    <s v="MADOSM Corp."/>
    <s v="Jasper Witcher"/>
    <x v="39"/>
    <s v="Yes"/>
    <s v="Commercial Appliances"/>
    <s v="4 Qt. Cap. Batch Bow"/>
    <n v="1"/>
    <n v="838"/>
    <n v="520.68949999999995"/>
  </r>
  <r>
    <x v="0"/>
    <x v="0"/>
    <s v="MS"/>
    <s v="MOSSUY Corp."/>
    <s v="Tory Hanlon"/>
    <x v="40"/>
    <s v="Yes"/>
    <s v="Refrigerators and Coolers"/>
    <s v="Slide Door Refrigerator"/>
    <n v="1"/>
    <n v="4637"/>
    <n v="2813.9863999999998"/>
  </r>
  <r>
    <x v="2"/>
    <x v="2"/>
    <s v="CA"/>
    <s v="SFNUWS Corp."/>
    <s v="Dustin Gamboa"/>
    <x v="41"/>
    <s v="Yes"/>
    <s v="Refrigerators and Coolers"/>
    <s v="Slide Door Refrigerator"/>
    <n v="1"/>
    <n v="4637"/>
    <n v="2813.9863999999998"/>
  </r>
  <r>
    <x v="4"/>
    <x v="12"/>
    <s v="AZ"/>
    <s v="HIFIC Corp."/>
    <s v="Jasper Witcher"/>
    <x v="42"/>
    <s v="Yes"/>
    <s v="Commercial Appliances"/>
    <s v="Power Mixers 200 Qt"/>
    <n v="1"/>
    <n v="829"/>
    <n v="515.39970000000005"/>
  </r>
  <r>
    <x v="5"/>
    <x v="7"/>
    <s v="OK"/>
    <s v="SPUUDW Corp."/>
    <s v="Maleah Menard"/>
    <x v="43"/>
    <s v="Yes"/>
    <s v="Refrigerators and Coolers"/>
    <s v="Slide Door Refrigerator"/>
    <n v="1"/>
    <n v="4637"/>
    <n v="2813.9863999999998"/>
  </r>
  <r>
    <x v="5"/>
    <x v="13"/>
    <s v="MO"/>
    <s v="MUURUQ Corp."/>
    <s v="Megan Winston"/>
    <x v="44"/>
    <s v="No"/>
    <s v="Concession Equipment"/>
    <s v="Cotton Candy Maker Stainless Steel Whirlwind"/>
    <n v="1"/>
    <n v="618"/>
    <n v="512.19839999999999"/>
  </r>
  <r>
    <x v="2"/>
    <x v="2"/>
    <s v="CA"/>
    <s v="PECAFA Corp."/>
    <s v="Dustin Gamboa"/>
    <x v="44"/>
    <s v="Yes"/>
    <s v="Refrigerators and Coolers"/>
    <s v="Slide Door Refrigerator"/>
    <n v="1"/>
    <n v="4637"/>
    <n v="2813.9863999999998"/>
  </r>
  <r>
    <x v="0"/>
    <x v="0"/>
    <s v="GA"/>
    <s v="CORULA Corp."/>
    <s v="Tory Hanlon"/>
    <x v="44"/>
    <s v="No"/>
    <s v="Ovens and Ranges"/>
    <s v="Commercial Microwave Oven 1200W"/>
    <n v="6"/>
    <n v="5064"/>
    <n v="3146.2908000000002"/>
  </r>
  <r>
    <x v="0"/>
    <x v="0"/>
    <s v="GA"/>
    <s v="CORULA Corp."/>
    <s v="Tory Hanlon"/>
    <x v="44"/>
    <s v="No"/>
    <s v="Concession Equipment"/>
    <s v="Pizza Humidified Merchandiser"/>
    <n v="5"/>
    <n v="4900"/>
    <n v="3045.84"/>
  </r>
  <r>
    <x v="0"/>
    <x v="0"/>
    <s v="FL"/>
    <s v="RADASS Corp."/>
    <s v="Ashleigh Friedman"/>
    <x v="44"/>
    <s v="No"/>
    <s v="Commercial Appliances"/>
    <s v="4 Qt. Cap. Batch Bow"/>
    <n v="4"/>
    <n v="3352"/>
    <n v="2082.7579999999998"/>
  </r>
  <r>
    <x v="0"/>
    <x v="0"/>
    <s v="FL"/>
    <s v="RADASS Corp."/>
    <s v="Ashleigh Friedman"/>
    <x v="44"/>
    <s v="No"/>
    <s v="Fryers"/>
    <s v="Fryer Brush"/>
    <n v="2"/>
    <n v="26"/>
    <n v="9.5595999999999997"/>
  </r>
  <r>
    <x v="0"/>
    <x v="0"/>
    <s v="FL"/>
    <s v="CHAQCH Corp."/>
    <s v="Ashleigh Friedman"/>
    <x v="44"/>
    <s v="No"/>
    <s v="Ovens and Ranges"/>
    <s v="Open Top Fryer 15 Lb"/>
    <n v="1"/>
    <n v="849"/>
    <n v="527.67629999999997"/>
  </r>
  <r>
    <x v="0"/>
    <x v="0"/>
    <s v="FL"/>
    <s v="WMUUSE Corp."/>
    <s v="Ashleigh Friedman"/>
    <x v="44"/>
    <s v="No"/>
    <s v="Ovens and Ranges"/>
    <s v="Commercial Microwave Oven 1700W"/>
    <n v="1"/>
    <n v="958"/>
    <n v="595.24419999999998"/>
  </r>
  <r>
    <x v="0"/>
    <x v="0"/>
    <s v="FL"/>
    <s v="WMUUSE Corp."/>
    <s v="Ashleigh Friedman"/>
    <x v="44"/>
    <s v="No"/>
    <s v="Commercial Appliances"/>
    <s v="Power Mixers 200 Qt"/>
    <n v="4"/>
    <n v="3316"/>
    <n v="2061.5988000000002"/>
  </r>
  <r>
    <x v="0"/>
    <x v="0"/>
    <s v="GA"/>
    <s v="ZUQHYR Corp."/>
    <s v="Tory Hanlon"/>
    <x v="44"/>
    <s v="No"/>
    <s v="Commercial Appliances"/>
    <s v="4 Qt. Cap. Batch Bow"/>
    <n v="2"/>
    <n v="1676"/>
    <n v="1041.3789999999999"/>
  </r>
  <r>
    <x v="0"/>
    <x v="0"/>
    <s v="GA"/>
    <s v="ZUQHYR Corp."/>
    <s v="Tory Hanlon"/>
    <x v="44"/>
    <s v="No"/>
    <s v="Refrigerators and Coolers"/>
    <s v="Four Sided Merchandiser Refrigerator"/>
    <n v="1"/>
    <n v="670"/>
    <n v="396.68740000000003"/>
  </r>
  <r>
    <x v="0"/>
    <x v="0"/>
    <s v="FL"/>
    <s v="ADMARA Corp."/>
    <s v="Ashleigh Friedman"/>
    <x v="44"/>
    <s v="No"/>
    <s v="Ovens and Ranges"/>
    <s v="Chicken Rotisserie Oven 8 Chickens"/>
    <n v="1"/>
    <n v="1718"/>
    <n v="1042.5429999999999"/>
  </r>
  <r>
    <x v="0"/>
    <x v="0"/>
    <s v="FL"/>
    <s v="ADMARA Corp."/>
    <s v="Ashleigh Friedman"/>
    <x v="44"/>
    <s v="No"/>
    <s v="Refrigerators and Coolers"/>
    <s v="Milk Cooler Dual Sided"/>
    <n v="1"/>
    <n v="1621"/>
    <n v="983.64700000000005"/>
  </r>
  <r>
    <x v="0"/>
    <x v="0"/>
    <s v="GA"/>
    <s v="BABBDA Corp."/>
    <s v="Tory Hanlon"/>
    <x v="44"/>
    <s v="No"/>
    <s v="Concession Equipment"/>
    <s v="Pizza Humidified Merchandiser"/>
    <n v="1"/>
    <n v="637"/>
    <n v="609.16800000000001"/>
  </r>
  <r>
    <x v="0"/>
    <x v="0"/>
    <s v="GA"/>
    <s v="WUPDRU Corp."/>
    <s v="Tory Hanlon"/>
    <x v="44"/>
    <s v="No"/>
    <s v="Fryers"/>
    <s v="Filter Sheets 163⁄8˝ X 243⁄8˝"/>
    <n v="4"/>
    <n v="164"/>
    <n v="215.89080000000001"/>
  </r>
  <r>
    <x v="0"/>
    <x v="0"/>
    <s v="FL"/>
    <s v="ORRMO Corp."/>
    <s v="Ashleigh Friedman"/>
    <x v="44"/>
    <s v="No"/>
    <s v="Fryers"/>
    <s v="Filter Sheets 163⁄8˝ X 243⁄8˝"/>
    <n v="5"/>
    <n v="205"/>
    <n v="269.86349999999999"/>
  </r>
  <r>
    <x v="0"/>
    <x v="0"/>
    <s v="FL"/>
    <s v="ULDTUW Corp."/>
    <s v="Ashleigh Friedman"/>
    <x v="44"/>
    <s v="No"/>
    <s v="Fryers"/>
    <s v="Filter Sheets 163⁄8˝ X 243⁄8˝"/>
    <n v="12"/>
    <n v="492"/>
    <n v="431.78160000000003"/>
  </r>
  <r>
    <x v="0"/>
    <x v="0"/>
    <s v="GA"/>
    <s v="TUWNAN Corp."/>
    <s v="Tory Hanlon"/>
    <x v="44"/>
    <s v="No"/>
    <s v="Fryers"/>
    <s v="Filter Sheets 14˝ X 22˝"/>
    <n v="4"/>
    <n v="236"/>
    <n v="104.9796"/>
  </r>
  <r>
    <x v="0"/>
    <x v="0"/>
    <s v="FL"/>
    <s v="EARLAQ Corp."/>
    <s v="Ashleigh Friedman"/>
    <x v="44"/>
    <s v="No"/>
    <s v="Commercial Appliances"/>
    <s v="4 Qt. Cap. Batch Bow"/>
    <n v="5"/>
    <n v="4190"/>
    <n v="2603.4475000000002"/>
  </r>
  <r>
    <x v="0"/>
    <x v="0"/>
    <s v="FL"/>
    <s v="EARLAQ Corp."/>
    <s v="Ashleigh Friedman"/>
    <x v="44"/>
    <s v="No"/>
    <s v="Ovens and Ranges"/>
    <s v="Open Top Fryer 15 Lb"/>
    <n v="2"/>
    <n v="1698"/>
    <n v="1055.3525999999999"/>
  </r>
  <r>
    <x v="0"/>
    <x v="0"/>
    <s v="GA"/>
    <s v="PTLURA Corp."/>
    <s v="Tory Hanlon"/>
    <x v="44"/>
    <s v="No"/>
    <s v="Ovens and Ranges"/>
    <s v="Chicken Rotisserie Oven 8 Chickens"/>
    <n v="1"/>
    <n v="1116.7"/>
    <n v="1042.5429999999999"/>
  </r>
  <r>
    <x v="0"/>
    <x v="0"/>
    <s v="GA"/>
    <s v="PTLURA Corp."/>
    <s v="Tory Hanlon"/>
    <x v="44"/>
    <s v="No"/>
    <s v="Concession Equipment"/>
    <s v="Pizza Humidified Merchandiser"/>
    <n v="1"/>
    <n v="637"/>
    <n v="609.16800000000001"/>
  </r>
  <r>
    <x v="0"/>
    <x v="0"/>
    <s v="FL"/>
    <s v="DAXAEB Corp."/>
    <s v="Ashleigh Friedman"/>
    <x v="44"/>
    <s v="No"/>
    <s v="Concession Equipment"/>
    <s v="Pizza Humidified Merchandiser"/>
    <n v="3"/>
    <n v="2940"/>
    <n v="1827.5039999999999"/>
  </r>
  <r>
    <x v="1"/>
    <x v="1"/>
    <s v="SC"/>
    <s v="JAMMAE Corp."/>
    <s v="Alda Carden"/>
    <x v="44"/>
    <s v="No"/>
    <s v="Ovens and Ranges"/>
    <s v="Acrylic Door 68&quot;"/>
    <n v="2"/>
    <n v="1810"/>
    <n v="1124.723"/>
  </r>
  <r>
    <x v="1"/>
    <x v="1"/>
    <s v="SC"/>
    <s v="JAMMAE Corp."/>
    <s v="Alda Carden"/>
    <x v="44"/>
    <s v="No"/>
    <s v="Ovens and Ranges"/>
    <s v="Gas Griddle 3 Burners"/>
    <n v="1"/>
    <n v="946"/>
    <n v="587.89070000000004"/>
  </r>
  <r>
    <x v="1"/>
    <x v="1"/>
    <s v="NC"/>
    <s v="CUGGAN Corp."/>
    <s v="Alda Carden"/>
    <x v="44"/>
    <s v="No"/>
    <s v="Refrigerators and Coolers"/>
    <s v="Deli Case"/>
    <n v="2"/>
    <n v="3516"/>
    <n v="2133.4724000000001"/>
  </r>
  <r>
    <x v="1"/>
    <x v="1"/>
    <s v="NC"/>
    <s v="BYPOS Corp."/>
    <s v="Alda Carden"/>
    <x v="44"/>
    <s v="No"/>
    <s v="Warmers"/>
    <s v="Built-In Warming Display 1270W"/>
    <n v="2"/>
    <n v="1652"/>
    <n v="1026.6967999999999"/>
  </r>
  <r>
    <x v="1"/>
    <x v="1"/>
    <s v="NC"/>
    <s v="BYPOS Corp."/>
    <s v="Alda Carden"/>
    <x v="44"/>
    <s v="No"/>
    <s v="Ovens and Ranges"/>
    <s v="Gas Griddle 3 Burners"/>
    <n v="2"/>
    <n v="1892"/>
    <n v="1175.7814000000001"/>
  </r>
  <r>
    <x v="4"/>
    <x v="12"/>
    <s v="AZ"/>
    <s v="EARPUS Corp."/>
    <s v="Jasper Witcher"/>
    <x v="44"/>
    <s v="No"/>
    <s v="Ovens and Ranges"/>
    <s v="Gas Steamer"/>
    <n v="2"/>
    <n v="7156"/>
    <n v="8049.6764000000003"/>
  </r>
  <r>
    <x v="0"/>
    <x v="0"/>
    <s v="FL"/>
    <s v="WAACo Corp."/>
    <s v="Ashleigh Friedman"/>
    <x v="45"/>
    <s v="Yes"/>
    <s v="Refrigerators and Coolers"/>
    <s v="Slide Door Refrigerator"/>
    <n v="1"/>
    <n v="4637"/>
    <n v="2813.9863999999998"/>
  </r>
  <r>
    <x v="0"/>
    <x v="0"/>
    <s v="FL"/>
    <s v="GATUSL Corp."/>
    <s v="Ashleigh Friedman"/>
    <x v="46"/>
    <s v="Yes"/>
    <s v="Refrigerators and Coolers"/>
    <s v="Slide Door Refrigerator"/>
    <n v="1"/>
    <n v="4637"/>
    <n v="2813.9863999999998"/>
  </r>
  <r>
    <x v="2"/>
    <x v="2"/>
    <s v="CA"/>
    <s v="SSANL Corp."/>
    <s v="Dustin Gamboa"/>
    <x v="47"/>
    <s v="Yes"/>
    <s v="Refrigerators and Coolers"/>
    <s v="Slide Door Refrigerator"/>
    <n v="1"/>
    <n v="4637"/>
    <n v="2813.9863999999998"/>
  </r>
  <r>
    <x v="3"/>
    <x v="3"/>
    <s v="NJ"/>
    <s v="TUCHEA Corp."/>
    <s v="Truman Dubois"/>
    <x v="48"/>
    <s v="Yes"/>
    <s v="Refrigerators and Coolers"/>
    <s v="Slide Door Refrigerator"/>
    <n v="1"/>
    <n v="4637"/>
    <n v="2813.9863999999998"/>
  </r>
  <r>
    <x v="0"/>
    <x v="0"/>
    <s v="FL"/>
    <s v="BADGUU Corp."/>
    <s v="Ashleigh Friedman"/>
    <x v="49"/>
    <s v="Yes"/>
    <s v="Refrigerators and Coolers"/>
    <s v="Slide Door Refrigerator"/>
    <n v="1"/>
    <n v="4637"/>
    <n v="2813.9863999999998"/>
  </r>
  <r>
    <x v="2"/>
    <x v="2"/>
    <s v="CA"/>
    <s v="FOSTAM Corp."/>
    <s v="Dustin Gamboa"/>
    <x v="50"/>
    <s v="Yes"/>
    <s v="Refrigerators and Coolers"/>
    <s v="Slide Door Refrigerator"/>
    <n v="1"/>
    <n v="4637"/>
    <n v="2813.9863999999998"/>
  </r>
  <r>
    <x v="0"/>
    <x v="0"/>
    <s v="GA"/>
    <s v="BUNNUU Corp."/>
    <s v="Tory Hanlon"/>
    <x v="51"/>
    <s v="Yes"/>
    <s v="Refrigerators and Coolers"/>
    <s v="Slide Door Refrigerator"/>
    <n v="1"/>
    <n v="4637"/>
    <n v="2813.9863999999998"/>
  </r>
  <r>
    <x v="2"/>
    <x v="2"/>
    <s v="CA"/>
    <s v="WUTTUS Corp."/>
    <s v="Dustin Gamboa"/>
    <x v="52"/>
    <s v="Yes"/>
    <s v="Refrigerators and Coolers"/>
    <s v="Slide Door Refrigerator"/>
    <n v="1"/>
    <n v="4637"/>
    <n v="2813.9863999999998"/>
  </r>
  <r>
    <x v="2"/>
    <x v="2"/>
    <s v="CA"/>
    <s v="WUTTUS Corp."/>
    <s v="Dustin Gamboa"/>
    <x v="53"/>
    <s v="Yes"/>
    <s v="Refrigerators and Coolers"/>
    <s v="Slide Door Refrigerator"/>
    <n v="1"/>
    <n v="4637"/>
    <n v="2813.9863999999998"/>
  </r>
  <r>
    <x v="0"/>
    <x v="8"/>
    <s v="TX"/>
    <s v="STAORT Corp."/>
    <s v="Carma Gough"/>
    <x v="54"/>
    <s v="Yes"/>
    <s v="Refrigerators and Coolers"/>
    <s v="Slide Door Refrigerator"/>
    <n v="1"/>
    <n v="4637"/>
    <n v="2813.9863999999998"/>
  </r>
  <r>
    <x v="0"/>
    <x v="8"/>
    <s v="TX"/>
    <s v="NATAUN Corp."/>
    <s v="Carma Gough"/>
    <x v="55"/>
    <s v="Yes"/>
    <s v="Refrigerators and Coolers"/>
    <s v="Slide Door Refrigerator"/>
    <n v="1"/>
    <n v="4637"/>
    <n v="2813.9863999999998"/>
  </r>
  <r>
    <x v="2"/>
    <x v="2"/>
    <s v="CA"/>
    <s v="WUTTMO Corp."/>
    <s v="Dustin Gamboa"/>
    <x v="56"/>
    <s v="Yes"/>
    <s v="Refrigerators and Coolers"/>
    <s v="Slide Door Refrigerator"/>
    <n v="1"/>
    <n v="4637"/>
    <n v="2813.9863999999998"/>
  </r>
  <r>
    <x v="2"/>
    <x v="2"/>
    <s v="CA"/>
    <s v="HOMALT Corp."/>
    <s v="Dustin Gamboa"/>
    <x v="57"/>
    <s v="Yes"/>
    <s v="Refrigerators and Coolers"/>
    <s v="Slide Door Refrigerator"/>
    <n v="1"/>
    <n v="4637"/>
    <n v="2813.9863999999998"/>
  </r>
  <r>
    <x v="5"/>
    <x v="13"/>
    <s v="MO"/>
    <s v="GALBUS Corp."/>
    <s v="Megan Winston"/>
    <x v="58"/>
    <s v="No"/>
    <s v="Ovens and Ranges"/>
    <s v="Gas Griddle 3 Burners"/>
    <n v="2"/>
    <n v="1419"/>
    <n v="1175.7814000000001"/>
  </r>
  <r>
    <x v="5"/>
    <x v="6"/>
    <s v="IA"/>
    <s v="CORRUL Corp."/>
    <s v="Austen Cope"/>
    <x v="58"/>
    <s v="No"/>
    <s v="Warmers"/>
    <s v="Hot Food Table 4 Well"/>
    <n v="2"/>
    <n v="1934"/>
    <n v="1202.2366"/>
  </r>
  <r>
    <x v="5"/>
    <x v="6"/>
    <s v="NE"/>
    <s v="MAQPHY Corp."/>
    <s v="Austen Cope"/>
    <x v="58"/>
    <s v="No"/>
    <s v="Ovens and Ranges"/>
    <s v="Commercial Microwave Oven 1700W"/>
    <n v="4"/>
    <n v="3832"/>
    <n v="2380.9767999999999"/>
  </r>
  <r>
    <x v="5"/>
    <x v="6"/>
    <s v="NE"/>
    <s v="MAQPHY Corp."/>
    <s v="Austen Cope"/>
    <x v="58"/>
    <s v="No"/>
    <s v="Concession Equipment"/>
    <s v="Pizza Humidified Merchandiser"/>
    <n v="2"/>
    <n v="1960"/>
    <n v="1218.336"/>
  </r>
  <r>
    <x v="5"/>
    <x v="7"/>
    <s v="OK"/>
    <s v="DAVADL Corp."/>
    <s v="Maleah Menard"/>
    <x v="58"/>
    <s v="No"/>
    <s v="Fryers"/>
    <s v="Filter Sheets 14˝ X 22˝"/>
    <n v="4"/>
    <n v="188.8"/>
    <n v="209.95920000000001"/>
  </r>
  <r>
    <x v="3"/>
    <x v="5"/>
    <s v="OH"/>
    <s v="MATCHU Corp."/>
    <s v="Martin Stamps"/>
    <x v="58"/>
    <s v="No"/>
    <s v="Ovens and Ranges"/>
    <s v="Commercial Microwave Oven 1700W"/>
    <n v="7"/>
    <n v="6706"/>
    <n v="4166.7093999999997"/>
  </r>
  <r>
    <x v="3"/>
    <x v="5"/>
    <s v="OH"/>
    <s v="MATCHU Corp."/>
    <s v="Martin Stamps"/>
    <x v="58"/>
    <s v="No"/>
    <s v="Refrigerators and Coolers"/>
    <s v="Ice Storage Bin"/>
    <n v="3"/>
    <n v="2010"/>
    <n v="1190.0622000000001"/>
  </r>
  <r>
    <x v="3"/>
    <x v="5"/>
    <s v="NY"/>
    <s v="USANGE Corp."/>
    <s v="Martin Stamps"/>
    <x v="58"/>
    <s v="No"/>
    <s v="Ovens and Ranges"/>
    <s v="Commercial Microwave Oven 1700W"/>
    <n v="6"/>
    <n v="4311"/>
    <n v="3571.4652000000001"/>
  </r>
  <r>
    <x v="3"/>
    <x v="5"/>
    <s v="NY"/>
    <s v="USANGE Corp."/>
    <s v="Martin Stamps"/>
    <x v="58"/>
    <s v="No"/>
    <s v="Concession Equipment"/>
    <s v="Pizza Humidified Merchandiser"/>
    <n v="2"/>
    <n v="1470"/>
    <n v="1218.336"/>
  </r>
  <r>
    <x v="0"/>
    <x v="8"/>
    <s v="TX"/>
    <s v="GUSMAN Corp."/>
    <s v="Carma Gough"/>
    <x v="58"/>
    <s v="No"/>
    <s v="Ovens and Ranges"/>
    <s v="Commercial Microwave Oven 1200W"/>
    <n v="8"/>
    <n v="6752"/>
    <n v="4195.0544"/>
  </r>
  <r>
    <x v="0"/>
    <x v="8"/>
    <s v="TX"/>
    <s v="GUSMAN Corp."/>
    <s v="Carma Gough"/>
    <x v="58"/>
    <s v="No"/>
    <s v="Warmers"/>
    <s v="Hot Food Table 4 Well"/>
    <n v="2"/>
    <n v="1934"/>
    <n v="1202.2366"/>
  </r>
  <r>
    <x v="0"/>
    <x v="8"/>
    <s v="TX"/>
    <s v="CATYOF Corp."/>
    <s v="Carma Gough"/>
    <x v="58"/>
    <s v="No"/>
    <s v="Ovens and Ranges"/>
    <s v="Commercial Microwave Oven 1200W"/>
    <n v="1"/>
    <n v="844"/>
    <n v="524.3818"/>
  </r>
  <r>
    <x v="0"/>
    <x v="8"/>
    <s v="TX"/>
    <s v="PRUCAS Corp."/>
    <s v="Carma Gough"/>
    <x v="58"/>
    <s v="No"/>
    <s v="Fryers"/>
    <s v="Filter Sheets 14˝ X 22˝"/>
    <n v="4"/>
    <n v="236"/>
    <n v="209.95920000000001"/>
  </r>
  <r>
    <x v="0"/>
    <x v="0"/>
    <s v="GA"/>
    <s v="CUUTUN Corp."/>
    <s v="Tory Hanlon"/>
    <x v="58"/>
    <s v="No"/>
    <s v="Fryers"/>
    <s v="Fryer Brush"/>
    <n v="5"/>
    <n v="65"/>
    <n v="47.798000000000002"/>
  </r>
  <r>
    <x v="0"/>
    <x v="0"/>
    <s v="FL"/>
    <s v="READWA Corp."/>
    <s v="Ashleigh Friedman"/>
    <x v="58"/>
    <s v="No"/>
    <s v="Ovens and Ranges"/>
    <s v="Commercial Microwave Oven 1200W"/>
    <n v="3"/>
    <n v="2152.1999999999998"/>
    <n v="1573.1454000000001"/>
  </r>
  <r>
    <x v="0"/>
    <x v="0"/>
    <s v="FL"/>
    <s v="MANGOT Corp."/>
    <s v="Ashleigh Friedman"/>
    <x v="58"/>
    <s v="No"/>
    <s v="Warmers"/>
    <s v="Built-In Warming Display 1270W"/>
    <n v="1"/>
    <n v="826"/>
    <n v="513.34839999999997"/>
  </r>
  <r>
    <x v="0"/>
    <x v="0"/>
    <s v="FL"/>
    <s v="MANGOT Corp."/>
    <s v="Ashleigh Friedman"/>
    <x v="58"/>
    <s v="No"/>
    <s v="Refrigerators and Coolers"/>
    <s v="Milk Cooler Dual Sided"/>
    <n v="3"/>
    <n v="4863"/>
    <n v="2950.9409999999998"/>
  </r>
  <r>
    <x v="0"/>
    <x v="0"/>
    <s v="GA"/>
    <s v="BOGWUL Corp."/>
    <s v="Tory Hanlon"/>
    <x v="58"/>
    <s v="No"/>
    <s v="Concession Equipment"/>
    <s v="Cotton Candy Maker Stainless Steel Whirlwind"/>
    <n v="1"/>
    <n v="824"/>
    <n v="512.19839999999999"/>
  </r>
  <r>
    <x v="0"/>
    <x v="0"/>
    <s v="GA"/>
    <s v="CANTUN Corp."/>
    <s v="Tory Hanlon"/>
    <x v="58"/>
    <s v="No"/>
    <s v="Ovens and Ranges"/>
    <s v="Commercial Microwave Oven 1700W"/>
    <n v="6"/>
    <n v="5748"/>
    <n v="3571.4652000000001"/>
  </r>
  <r>
    <x v="0"/>
    <x v="0"/>
    <s v="FL"/>
    <s v="WHUSRU Corp."/>
    <s v="Ashleigh Friedman"/>
    <x v="58"/>
    <s v="No"/>
    <s v="Fryers"/>
    <s v="Filter Sheets 14˝ X 22˝"/>
    <n v="3"/>
    <n v="177"/>
    <n v="78.734700000000004"/>
  </r>
  <r>
    <x v="0"/>
    <x v="0"/>
    <s v="GA"/>
    <s v="GROFCO Corp."/>
    <s v="Tory Hanlon"/>
    <x v="58"/>
    <s v="No"/>
    <s v="Ovens and Ranges"/>
    <s v="Open Top Fryer 15 Lb"/>
    <n v="3"/>
    <n v="2547"/>
    <n v="1583.0289"/>
  </r>
  <r>
    <x v="0"/>
    <x v="0"/>
    <s v="FL"/>
    <s v="LUWORE Corp."/>
    <s v="Ashleigh Friedman"/>
    <x v="58"/>
    <s v="No"/>
    <s v="Ovens and Ranges"/>
    <s v="Electric Steamer"/>
    <n v="3"/>
    <n v="8964"/>
    <n v="12603.0468"/>
  </r>
  <r>
    <x v="0"/>
    <x v="0"/>
    <s v="FL"/>
    <s v="LUWORE Corp."/>
    <s v="Ashleigh Friedman"/>
    <x v="58"/>
    <s v="No"/>
    <s v="Concession Equipment"/>
    <s v="Pizza Humidified Merchandiser"/>
    <n v="3"/>
    <n v="2352"/>
    <n v="1827.5039999999999"/>
  </r>
  <r>
    <x v="0"/>
    <x v="0"/>
    <s v="FL"/>
    <s v="GRECUW Corp."/>
    <s v="Ashleigh Friedman"/>
    <x v="58"/>
    <s v="No"/>
    <s v="Ovens and Ranges"/>
    <s v="Chicken Rotisserie Oven 8 Chickens"/>
    <n v="3"/>
    <n v="5154"/>
    <n v="3127.6289999999999"/>
  </r>
  <r>
    <x v="0"/>
    <x v="0"/>
    <s v="FL"/>
    <s v="GRECUW Corp."/>
    <s v="Ashleigh Friedman"/>
    <x v="58"/>
    <s v="No"/>
    <s v="Warmers"/>
    <s v="Hot Food Table 4 Well"/>
    <n v="6"/>
    <n v="5802"/>
    <n v="3606.7098000000001"/>
  </r>
  <r>
    <x v="0"/>
    <x v="0"/>
    <s v="GA"/>
    <s v="TEBUSM Corp."/>
    <s v="Tory Hanlon"/>
    <x v="58"/>
    <s v="No"/>
    <s v="Fryers"/>
    <s v="Filter Sheets 163⁄8˝ X 243⁄8˝"/>
    <n v="12"/>
    <n v="492"/>
    <n v="647.67240000000004"/>
  </r>
  <r>
    <x v="0"/>
    <x v="0"/>
    <s v="FL"/>
    <s v="HULLAN Corp."/>
    <s v="Ashleigh Friedman"/>
    <x v="58"/>
    <s v="No"/>
    <s v="Refrigerators and Coolers"/>
    <s v="Deli Case"/>
    <n v="1"/>
    <n v="1758"/>
    <n v="1066.7362000000001"/>
  </r>
  <r>
    <x v="0"/>
    <x v="0"/>
    <s v="FL"/>
    <s v="PHALSM Corp."/>
    <s v="Ashleigh Friedman"/>
    <x v="58"/>
    <s v="No"/>
    <s v="Fryers"/>
    <s v="Filter Sheets 14˝ X 22˝"/>
    <n v="5"/>
    <n v="295"/>
    <n v="262.44900000000001"/>
  </r>
  <r>
    <x v="0"/>
    <x v="0"/>
    <s v="FL"/>
    <s v="UMUSAL Corp."/>
    <s v="Ashleigh Friedman"/>
    <x v="58"/>
    <s v="No"/>
    <s v="Ovens and Ranges"/>
    <s v="Commercial Microwave Oven 1700W"/>
    <n v="1"/>
    <n v="718.5"/>
    <n v="595.24419999999998"/>
  </r>
  <r>
    <x v="0"/>
    <x v="0"/>
    <s v="GA"/>
    <s v="SASKUY Corp."/>
    <s v="Tory Hanlon"/>
    <x v="58"/>
    <s v="No"/>
    <s v="Ovens and Ranges"/>
    <s v="Gas Steamer"/>
    <n v="35"/>
    <n v="125230"/>
    <n v="493042.67950000003"/>
  </r>
  <r>
    <x v="0"/>
    <x v="0"/>
    <s v="FL"/>
    <s v="JUHNSE Corp."/>
    <s v="Ashleigh Friedman"/>
    <x v="58"/>
    <s v="No"/>
    <s v="Fryers"/>
    <s v="Fryer Brush"/>
    <n v="9"/>
    <n v="117"/>
    <n v="43.0182"/>
  </r>
  <r>
    <x v="0"/>
    <x v="0"/>
    <s v="FL"/>
    <s v="VANMUS Corp."/>
    <s v="Ashleigh Friedman"/>
    <x v="58"/>
    <s v="No"/>
    <s v="Fryers"/>
    <s v="Filter Sheets 14˝ X 22˝"/>
    <n v="18"/>
    <n v="1062"/>
    <n v="1417.2246"/>
  </r>
  <r>
    <x v="0"/>
    <x v="0"/>
    <s v="FL"/>
    <s v="BUNDEA Corp."/>
    <s v="Ashleigh Friedman"/>
    <x v="58"/>
    <s v="No"/>
    <s v="Warmers"/>
    <s v="Hot Food Table 4 Well"/>
    <n v="1"/>
    <n v="967"/>
    <n v="601.11829999999998"/>
  </r>
  <r>
    <x v="0"/>
    <x v="0"/>
    <s v="FL"/>
    <s v="BAPRUC Corp."/>
    <s v="Ashleigh Friedman"/>
    <x v="58"/>
    <s v="No"/>
    <s v="Fryers"/>
    <s v="Filter Sheets 163⁄8˝ X 243⁄8˝"/>
    <n v="11"/>
    <n v="451"/>
    <n v="593.69970000000001"/>
  </r>
  <r>
    <x v="0"/>
    <x v="0"/>
    <s v="GA"/>
    <s v="NOMPEC Corp."/>
    <s v="Tory Hanlon"/>
    <x v="58"/>
    <s v="No"/>
    <s v="Fryers"/>
    <s v="Filter Sheets 14˝ X 22˝"/>
    <n v="2"/>
    <n v="118"/>
    <n v="52.489800000000002"/>
  </r>
  <r>
    <x v="0"/>
    <x v="0"/>
    <s v="GA"/>
    <s v="SEAAMU Corp."/>
    <s v="Tory Hanlon"/>
    <x v="58"/>
    <s v="No"/>
    <s v="Ovens and Ranges"/>
    <s v="Gas Steamer"/>
    <n v="8"/>
    <n v="28624"/>
    <n v="64397.411200000002"/>
  </r>
  <r>
    <x v="0"/>
    <x v="0"/>
    <s v="FL"/>
    <s v="CHUMTU Corp."/>
    <s v="Ashleigh Friedman"/>
    <x v="58"/>
    <s v="No"/>
    <s v="Fryers"/>
    <s v="Filter Sheets 163⁄8˝ X 243⁄8˝"/>
    <n v="11"/>
    <n v="451"/>
    <n v="593.69970000000001"/>
  </r>
  <r>
    <x v="0"/>
    <x v="0"/>
    <s v="FL"/>
    <s v="TRACKL Corp."/>
    <s v="Ashleigh Friedman"/>
    <x v="58"/>
    <s v="No"/>
    <s v="Ovens and Ranges"/>
    <s v="Commercial Microwave Oven 1200W"/>
    <n v="3"/>
    <n v="2532"/>
    <n v="1573.1454000000001"/>
  </r>
  <r>
    <x v="0"/>
    <x v="0"/>
    <s v="FL"/>
    <s v="LANDGR Corp."/>
    <s v="Ashleigh Friedman"/>
    <x v="58"/>
    <s v="No"/>
    <s v="Commercial Appliances"/>
    <s v="4 Qt. Cap. Batch Bow"/>
    <n v="1"/>
    <n v="838"/>
    <n v="520.68949999999995"/>
  </r>
  <r>
    <x v="0"/>
    <x v="0"/>
    <s v="FL"/>
    <s v="LANDGR Corp."/>
    <s v="Ashleigh Friedman"/>
    <x v="58"/>
    <s v="No"/>
    <s v="Concession Equipment"/>
    <s v="Pizza Humidified Merchandiser"/>
    <n v="3"/>
    <n v="2940"/>
    <n v="1827.5039999999999"/>
  </r>
  <r>
    <x v="0"/>
    <x v="0"/>
    <s v="FL"/>
    <s v="SUASHW Corp."/>
    <s v="Ashleigh Friedman"/>
    <x v="58"/>
    <s v="No"/>
    <s v="Refrigerators and Coolers"/>
    <s v="Milk Cooler Dual Sided"/>
    <n v="2"/>
    <n v="3242"/>
    <n v="1967.2940000000001"/>
  </r>
  <r>
    <x v="0"/>
    <x v="0"/>
    <s v="GA"/>
    <s v="GLEAS Corp."/>
    <s v="Tory Hanlon"/>
    <x v="58"/>
    <s v="No"/>
    <s v="Refrigerators and Coolers"/>
    <s v="Deli Case"/>
    <n v="1"/>
    <n v="1406.4"/>
    <n v="1066.7362000000001"/>
  </r>
  <r>
    <x v="0"/>
    <x v="0"/>
    <s v="FL"/>
    <s v="BLAEW Corp."/>
    <s v="Ashleigh Friedman"/>
    <x v="58"/>
    <s v="No"/>
    <s v="Concession Equipment"/>
    <s v="Cotton Candy Maker Stainless Steel Whirlwind"/>
    <n v="1"/>
    <n v="824"/>
    <n v="512.19839999999999"/>
  </r>
  <r>
    <x v="0"/>
    <x v="0"/>
    <s v="GA"/>
    <s v="UXXUNM Corp."/>
    <s v="Tory Hanlon"/>
    <x v="58"/>
    <s v="No"/>
    <s v="Fryers"/>
    <s v="Filter Sheets 14˝ X 22˝"/>
    <n v="1"/>
    <n v="59"/>
    <n v="26.244900000000001"/>
  </r>
  <r>
    <x v="1"/>
    <x v="1"/>
    <s v="SC"/>
    <s v="FEARWA Corp."/>
    <s v="Alda Carden"/>
    <x v="58"/>
    <s v="No"/>
    <s v="Ovens and Ranges"/>
    <s v="Acrylic Door 68&quot;"/>
    <n v="1"/>
    <n v="905"/>
    <n v="562.36149999999998"/>
  </r>
  <r>
    <x v="1"/>
    <x v="1"/>
    <s v="SC"/>
    <s v="DBCORT Corp."/>
    <s v="Alda Carden"/>
    <x v="58"/>
    <s v="No"/>
    <s v="Concession Equipment"/>
    <s v="Cotton Candy Maker Stainless Steel Whirlwind"/>
    <n v="1"/>
    <n v="824"/>
    <n v="512.19839999999999"/>
  </r>
  <r>
    <x v="1"/>
    <x v="1"/>
    <s v="SC"/>
    <s v="AMOGEM Corp."/>
    <s v="Alda Carden"/>
    <x v="58"/>
    <s v="No"/>
    <s v="Ovens and Ranges"/>
    <s v="Acrylic Door 68&quot;"/>
    <n v="2"/>
    <n v="1810"/>
    <n v="1124.723"/>
  </r>
  <r>
    <x v="1"/>
    <x v="1"/>
    <s v="SC"/>
    <s v="AMOGEM Corp."/>
    <s v="Alda Carden"/>
    <x v="58"/>
    <s v="No"/>
    <s v="Ovens and Ranges"/>
    <s v="Gas Griddle 3 Burners"/>
    <n v="2"/>
    <n v="1892"/>
    <n v="1175.7814000000001"/>
  </r>
  <r>
    <x v="1"/>
    <x v="1"/>
    <s v="SC"/>
    <s v="GALLOH Corp."/>
    <s v="Alda Carden"/>
    <x v="58"/>
    <s v="No"/>
    <s v="Ovens and Ranges"/>
    <s v="Gas Griddle 3 Burners"/>
    <n v="3"/>
    <n v="2838"/>
    <n v="1763.6721"/>
  </r>
  <r>
    <x v="1"/>
    <x v="1"/>
    <s v="SC"/>
    <s v="BASHUQ Corp."/>
    <s v="Alda Carden"/>
    <x v="58"/>
    <s v="No"/>
    <s v="Concession Equipment"/>
    <s v="Cotton Candy Maker Stainless Steel Whirlwind"/>
    <n v="3"/>
    <n v="1977.6"/>
    <n v="1536.5952"/>
  </r>
  <r>
    <x v="1"/>
    <x v="1"/>
    <s v="SC"/>
    <s v="BASHUQ Corp."/>
    <s v="Alda Carden"/>
    <x v="58"/>
    <s v="No"/>
    <s v="Ovens and Ranges"/>
    <s v="Open Top Fryer 15 Lb"/>
    <n v="3"/>
    <n v="2037.6"/>
    <n v="1583.0289"/>
  </r>
  <r>
    <x v="1"/>
    <x v="1"/>
    <s v="SC"/>
    <s v="BUSUNB Corp."/>
    <s v="Alda Carden"/>
    <x v="58"/>
    <s v="No"/>
    <s v="Refrigerators and Coolers"/>
    <s v="Deli Case"/>
    <n v="3"/>
    <n v="5274"/>
    <n v="3200.2085999999999"/>
  </r>
  <r>
    <x v="1"/>
    <x v="1"/>
    <s v="SC"/>
    <s v="BUSUNB Corp."/>
    <s v="Alda Carden"/>
    <x v="58"/>
    <s v="No"/>
    <s v="Commercial Appliances"/>
    <s v="Power Mixers 200 Qt"/>
    <n v="2"/>
    <n v="1658"/>
    <n v="1030.7994000000001"/>
  </r>
  <r>
    <x v="2"/>
    <x v="2"/>
    <s v="CA"/>
    <s v="CUWANT Corp."/>
    <s v="Dustin Gamboa"/>
    <x v="58"/>
    <s v="No"/>
    <s v="Fryers"/>
    <s v="Fryer Brush"/>
    <n v="18"/>
    <n v="234"/>
    <n v="86.0364"/>
  </r>
  <r>
    <x v="2"/>
    <x v="2"/>
    <s v="CA"/>
    <s v="GUPDYU Corp."/>
    <s v="Dustin Gamboa"/>
    <x v="58"/>
    <s v="No"/>
    <s v="Concession Equipment"/>
    <s v="Pizza Humidified Merchandiser"/>
    <n v="3"/>
    <n v="2940"/>
    <n v="1827.5039999999999"/>
  </r>
  <r>
    <x v="2"/>
    <x v="2"/>
    <s v="CA"/>
    <s v="PUSFUS Corp."/>
    <s v="Dustin Gamboa"/>
    <x v="58"/>
    <s v="No"/>
    <s v="Fryers"/>
    <s v="Fryer Brush"/>
    <n v="4"/>
    <n v="52"/>
    <n v="38.238399999999999"/>
  </r>
  <r>
    <x v="5"/>
    <x v="13"/>
    <s v="KS"/>
    <s v="KANZAC Corp."/>
    <s v="Megan Winston"/>
    <x v="59"/>
    <s v="Yes"/>
    <s v="Refrigerators and Coolers"/>
    <s v="Slide Door Refrigerator"/>
    <n v="1"/>
    <n v="4637"/>
    <n v="2813.9863999999998"/>
  </r>
  <r>
    <x v="2"/>
    <x v="2"/>
    <s v="CA"/>
    <s v="CALAFU Corp."/>
    <s v="Dustin Gamboa"/>
    <x v="60"/>
    <s v="Yes"/>
    <s v="Refrigerators and Coolers"/>
    <s v="Slide Door Refrigerator"/>
    <n v="1"/>
    <n v="4637"/>
    <n v="2813.9863999999998"/>
  </r>
  <r>
    <x v="0"/>
    <x v="8"/>
    <s v="TX"/>
    <s v="MEECOE Corp."/>
    <s v="Carma Gough"/>
    <x v="61"/>
    <s v="Yes"/>
    <s v="Refrigerators and Coolers"/>
    <s v="Slide Door Refrigerator"/>
    <n v="1"/>
    <n v="4637"/>
    <n v="2813.9863999999998"/>
  </r>
  <r>
    <x v="1"/>
    <x v="1"/>
    <s v="SC"/>
    <s v="MUURUM Corp."/>
    <s v="Alda Carden"/>
    <x v="62"/>
    <s v="Yes"/>
    <s v="Refrigerators and Coolers"/>
    <s v="Slide Door Refrigerator"/>
    <n v="1"/>
    <n v="4637"/>
    <n v="2813.9863999999998"/>
  </r>
  <r>
    <x v="3"/>
    <x v="5"/>
    <s v="NY"/>
    <s v="DAGATA Corp."/>
    <s v="Martin Stamps"/>
    <x v="63"/>
    <s v="Yes"/>
    <s v="Refrigerators and Coolers"/>
    <s v="Slide Door Refrigerator"/>
    <n v="1"/>
    <n v="4637"/>
    <n v="2813.9863999999998"/>
  </r>
  <r>
    <x v="4"/>
    <x v="4"/>
    <s v="UT"/>
    <s v="CRUNGL Corp."/>
    <s v="Marlin Stubblefield"/>
    <x v="64"/>
    <s v="Yes"/>
    <s v="Refrigerators and Coolers"/>
    <s v="Slide Door Refrigerator"/>
    <n v="1"/>
    <n v="4637"/>
    <n v="2813.9863999999998"/>
  </r>
  <r>
    <x v="0"/>
    <x v="8"/>
    <s v="TX"/>
    <s v="CATYOF Corp."/>
    <s v="Carma Gough"/>
    <x v="65"/>
    <s v="Yes"/>
    <s v="Refrigerators and Coolers"/>
    <s v="Slide Door Refrigerator"/>
    <n v="1"/>
    <n v="4637"/>
    <n v="2813.9863999999998"/>
  </r>
  <r>
    <x v="0"/>
    <x v="8"/>
    <s v="TX"/>
    <s v="KNAGHT Corp."/>
    <s v="Carma Gough"/>
    <x v="66"/>
    <s v="Yes"/>
    <s v="Refrigerators and Coolers"/>
    <s v="Slide Door Refrigerator"/>
    <n v="1"/>
    <n v="4637"/>
    <n v="2813.9863999999998"/>
  </r>
  <r>
    <x v="2"/>
    <x v="2"/>
    <s v="CA"/>
    <s v="DLTAR Corp."/>
    <s v="Dustin Gamboa"/>
    <x v="67"/>
    <s v="Yes"/>
    <s v="Refrigerators and Coolers"/>
    <s v="Slide Door Refrigerator"/>
    <n v="1"/>
    <n v="4637"/>
    <n v="2813.9863999999998"/>
  </r>
  <r>
    <x v="2"/>
    <x v="2"/>
    <s v="CA"/>
    <s v="PUWAYC Corp."/>
    <s v="Dustin Gamboa"/>
    <x v="68"/>
    <s v="Yes"/>
    <s v="Commercial Appliances"/>
    <s v="Power Mixers 200 Qt"/>
    <n v="1"/>
    <n v="829"/>
    <n v="515.39970000000005"/>
  </r>
  <r>
    <x v="2"/>
    <x v="2"/>
    <s v="CA"/>
    <s v="SAMAAN Corp."/>
    <s v="Dustin Gamboa"/>
    <x v="69"/>
    <s v="Yes"/>
    <s v="Refrigerators and Coolers"/>
    <s v="Slide Door Refrigerator"/>
    <n v="1"/>
    <n v="4637"/>
    <n v="2813.9863999999998"/>
  </r>
  <r>
    <x v="2"/>
    <x v="10"/>
    <s v="WA"/>
    <s v="WDECPR Corp."/>
    <s v="Edward Cooley"/>
    <x v="70"/>
    <s v="Yes"/>
    <s v="Refrigerators and Coolers"/>
    <s v="Slide Door Refrigerator"/>
    <n v="1"/>
    <n v="4637"/>
    <n v="2813.9863999999998"/>
  </r>
  <r>
    <x v="0"/>
    <x v="0"/>
    <s v="FL"/>
    <s v="NUKUMA Corp."/>
    <s v="Ashleigh Friedman"/>
    <x v="71"/>
    <s v="Yes"/>
    <s v="Refrigerators and Coolers"/>
    <s v="Slide Door Refrigerator"/>
    <n v="1"/>
    <n v="4637"/>
    <n v="2813.9863999999998"/>
  </r>
  <r>
    <x v="0"/>
    <x v="0"/>
    <s v="FL"/>
    <s v="BUSLAN Corp."/>
    <s v="Ashleigh Friedman"/>
    <x v="72"/>
    <s v="Yes"/>
    <s v="Refrigerators and Coolers"/>
    <s v="Slide Door Refrigerator"/>
    <n v="1"/>
    <n v="4637"/>
    <n v="2813.9863999999998"/>
  </r>
  <r>
    <x v="2"/>
    <x v="2"/>
    <s v="CA"/>
    <s v="SAORUM Corp."/>
    <s v="Dustin Gamboa"/>
    <x v="73"/>
    <s v="Yes"/>
    <s v="Refrigerators and Coolers"/>
    <s v="Slide Door Refrigerator"/>
    <n v="1"/>
    <n v="4637"/>
    <n v="2813.9863999999998"/>
  </r>
  <r>
    <x v="2"/>
    <x v="2"/>
    <s v="CA"/>
    <s v="SANMOR Corp."/>
    <s v="Dustin Gamboa"/>
    <x v="74"/>
    <s v="Yes"/>
    <s v="Refrigerators and Coolers"/>
    <s v="Slide Door Refrigerator"/>
    <n v="1"/>
    <n v="4637"/>
    <n v="2813.9863999999998"/>
  </r>
  <r>
    <x v="6"/>
    <x v="9"/>
    <s v="SD"/>
    <s v="BASLUS Corp."/>
    <s v="Annabel Locklear"/>
    <x v="75"/>
    <s v="No"/>
    <s v="Ovens and Ranges"/>
    <s v="Gas Griddle 3 Burners"/>
    <n v="3"/>
    <n v="2838"/>
    <n v="1763.6721"/>
  </r>
  <r>
    <x v="0"/>
    <x v="8"/>
    <s v="TX"/>
    <s v="NATAUN Corp."/>
    <s v="Carma Gough"/>
    <x v="75"/>
    <s v="No"/>
    <s v="Ovens and Ranges"/>
    <s v="Commercial Microwave Oven 1200W"/>
    <n v="8"/>
    <n v="6752"/>
    <n v="4195.0544"/>
  </r>
  <r>
    <x v="0"/>
    <x v="8"/>
    <s v="TX"/>
    <s v="NATAUN Corp."/>
    <s v="Carma Gough"/>
    <x v="75"/>
    <s v="No"/>
    <s v="Refrigerators and Coolers"/>
    <s v="Ice Storage Bin"/>
    <n v="1"/>
    <n v="670"/>
    <n v="396.68740000000003"/>
  </r>
  <r>
    <x v="0"/>
    <x v="8"/>
    <s v="TX"/>
    <s v="EASUMU Corp."/>
    <s v="Carma Gough"/>
    <x v="75"/>
    <s v="No"/>
    <s v="Concession Equipment"/>
    <s v="Cotton Candy Maker Stainless Steel Whirlwind"/>
    <n v="4"/>
    <n v="2472"/>
    <n v="2048.7936"/>
  </r>
  <r>
    <x v="0"/>
    <x v="8"/>
    <s v="TX"/>
    <s v="EASUMU Corp."/>
    <s v="Carma Gough"/>
    <x v="75"/>
    <s v="No"/>
    <s v="Concession Equipment"/>
    <s v="Pizza Humidified Merchandiser"/>
    <n v="2"/>
    <n v="1470"/>
    <n v="1218.336"/>
  </r>
  <r>
    <x v="0"/>
    <x v="8"/>
    <s v="TX"/>
    <s v="CATYOF Corp."/>
    <s v="Carma Gough"/>
    <x v="75"/>
    <s v="No"/>
    <s v="Fryers"/>
    <s v="Filter Sheets 14˝ X 22˝"/>
    <n v="5"/>
    <n v="295"/>
    <n v="262.44900000000001"/>
  </r>
  <r>
    <x v="0"/>
    <x v="0"/>
    <s v="GA"/>
    <s v="CEDSCU Corp."/>
    <s v="Tory Hanlon"/>
    <x v="75"/>
    <s v="No"/>
    <s v="Ovens and Ranges"/>
    <s v="Gas Steamer"/>
    <n v="2"/>
    <n v="7156"/>
    <n v="8049.6764000000003"/>
  </r>
  <r>
    <x v="0"/>
    <x v="0"/>
    <s v="GA"/>
    <s v="TECCEA Corp."/>
    <s v="Tory Hanlon"/>
    <x v="75"/>
    <s v="No"/>
    <s v="Fryers"/>
    <s v="Filter Sheets 163⁄8˝ X 243⁄8˝"/>
    <n v="8"/>
    <n v="328"/>
    <n v="431.78160000000003"/>
  </r>
  <r>
    <x v="0"/>
    <x v="0"/>
    <s v="GA"/>
    <s v="CUSUYS Corp."/>
    <s v="Tory Hanlon"/>
    <x v="75"/>
    <s v="No"/>
    <s v="Fryers"/>
    <s v="Filter Sheets 14˝ X 22˝"/>
    <n v="1"/>
    <n v="59"/>
    <n v="26.244900000000001"/>
  </r>
  <r>
    <x v="0"/>
    <x v="0"/>
    <s v="GA"/>
    <s v="SUASHU Corp."/>
    <s v="Tory Hanlon"/>
    <x v="75"/>
    <s v="No"/>
    <s v="Fryers"/>
    <s v="Filter Sheets 14˝ X 22˝"/>
    <n v="15"/>
    <n v="752.25"/>
    <n v="1181.0205000000001"/>
  </r>
  <r>
    <x v="0"/>
    <x v="0"/>
    <s v="FL"/>
    <s v="WHUATU Corp."/>
    <s v="Ashleigh Friedman"/>
    <x v="75"/>
    <s v="No"/>
    <s v="Refrigerators and Coolers"/>
    <s v="Four Sided Merchandiser Refrigerator"/>
    <n v="1"/>
    <n v="670"/>
    <n v="396.68740000000003"/>
  </r>
  <r>
    <x v="0"/>
    <x v="0"/>
    <s v="FL"/>
    <s v="SALSTR Corp."/>
    <s v="Ashleigh Friedman"/>
    <x v="75"/>
    <s v="No"/>
    <s v="Fryers"/>
    <s v="Filter Sheets 163⁄8˝ X 243⁄8˝"/>
    <n v="3"/>
    <n v="123"/>
    <n v="107.94540000000001"/>
  </r>
  <r>
    <x v="0"/>
    <x v="0"/>
    <s v="FL"/>
    <s v="CLORKT Corp."/>
    <s v="Ashleigh Friedman"/>
    <x v="75"/>
    <s v="No"/>
    <s v="Ovens and Ranges"/>
    <s v="Gas Steamer"/>
    <n v="17"/>
    <n v="60826"/>
    <n v="136844.4988"/>
  </r>
  <r>
    <x v="0"/>
    <x v="0"/>
    <s v="GA"/>
    <s v="BUNNAN Corp."/>
    <s v="Tory Hanlon"/>
    <x v="75"/>
    <s v="No"/>
    <s v="Ovens and Ranges"/>
    <s v="Gas Steamer"/>
    <n v="2"/>
    <n v="7156"/>
    <n v="8049.6764000000003"/>
  </r>
  <r>
    <x v="0"/>
    <x v="0"/>
    <s v="FL"/>
    <s v="VULARA Corp."/>
    <s v="Ashleigh Friedman"/>
    <x v="75"/>
    <s v="No"/>
    <s v="Fryers"/>
    <s v="Filter Sheets 14˝ X 22˝"/>
    <n v="7"/>
    <n v="413"/>
    <n v="367.42860000000002"/>
  </r>
  <r>
    <x v="0"/>
    <x v="0"/>
    <s v="GA"/>
    <s v="TGEAS Corp."/>
    <s v="Tory Hanlon"/>
    <x v="75"/>
    <s v="No"/>
    <s v="Warmers"/>
    <s v="2 Pan Warmer"/>
    <n v="3"/>
    <n v="1858.35"/>
    <n v="1776.4086"/>
  </r>
  <r>
    <x v="0"/>
    <x v="0"/>
    <s v="GA"/>
    <s v="TGEAS Corp."/>
    <s v="Tory Hanlon"/>
    <x v="75"/>
    <s v="No"/>
    <s v="Fryers"/>
    <s v="Filter Sheets 14˝ X 22˝"/>
    <n v="3"/>
    <n v="115.05"/>
    <n v="157.46940000000001"/>
  </r>
  <r>
    <x v="0"/>
    <x v="0"/>
    <s v="FL"/>
    <s v="UVAUDO Corp."/>
    <s v="Ashleigh Friedman"/>
    <x v="75"/>
    <s v="No"/>
    <s v="Commercial Appliances"/>
    <s v="4 Qt. Cap. Batch Bow"/>
    <n v="2"/>
    <n v="1676"/>
    <n v="1041.3789999999999"/>
  </r>
  <r>
    <x v="0"/>
    <x v="0"/>
    <s v="FL"/>
    <s v="UVAUDO Corp."/>
    <s v="Ashleigh Friedman"/>
    <x v="75"/>
    <s v="No"/>
    <s v="Fryers"/>
    <s v="Filter Sheets 163⁄8˝ X 243⁄8˝"/>
    <n v="6"/>
    <n v="246"/>
    <n v="323.83620000000002"/>
  </r>
  <r>
    <x v="0"/>
    <x v="0"/>
    <s v="FL"/>
    <s v="ANGULE Corp."/>
    <s v="Ashleigh Friedman"/>
    <x v="75"/>
    <s v="No"/>
    <s v="Warmers"/>
    <s v="Built-In Warming Display 1270W"/>
    <n v="1"/>
    <n v="826"/>
    <n v="513.34839999999997"/>
  </r>
  <r>
    <x v="0"/>
    <x v="0"/>
    <s v="FL"/>
    <s v="ANGULE Corp."/>
    <s v="Ashleigh Friedman"/>
    <x v="75"/>
    <s v="No"/>
    <s v="Refrigerators and Coolers"/>
    <s v="Milk Cooler Dual Sided"/>
    <n v="2"/>
    <n v="3242"/>
    <n v="1967.2940000000001"/>
  </r>
  <r>
    <x v="0"/>
    <x v="0"/>
    <s v="FL"/>
    <s v="VANCUT Corp."/>
    <s v="Ashleigh Friedman"/>
    <x v="75"/>
    <s v="No"/>
    <s v="Concession Equipment"/>
    <s v="Cotton Candy Maker Stainless Steel Whirlwind"/>
    <n v="2"/>
    <n v="1153.5999999999999"/>
    <n v="1024.3968"/>
  </r>
  <r>
    <x v="0"/>
    <x v="0"/>
    <s v="FL"/>
    <s v="HULLAN Corp."/>
    <s v="Ashleigh Friedman"/>
    <x v="75"/>
    <s v="No"/>
    <s v="Ovens and Ranges"/>
    <s v="Gas Steamer"/>
    <n v="16"/>
    <n v="48660.800000000003"/>
    <n v="225390.93919999999"/>
  </r>
  <r>
    <x v="0"/>
    <x v="0"/>
    <s v="GA"/>
    <s v="HORULD Corp."/>
    <s v="Tory Hanlon"/>
    <x v="75"/>
    <s v="No"/>
    <s v="Fryers"/>
    <s v="Fryer Brush"/>
    <n v="2"/>
    <n v="26"/>
    <n v="9.5595999999999997"/>
  </r>
  <r>
    <x v="0"/>
    <x v="0"/>
    <s v="GA"/>
    <s v="RHFUSU Corp."/>
    <s v="Tory Hanlon"/>
    <x v="75"/>
    <s v="No"/>
    <s v="Fryers"/>
    <s v="Filter Sheets 163⁄8˝ X 243⁄8˝"/>
    <n v="5"/>
    <n v="205"/>
    <n v="179.90899999999999"/>
  </r>
  <r>
    <x v="0"/>
    <x v="0"/>
    <s v="FL"/>
    <s v="SUASHF Corp."/>
    <s v="Ashleigh Friedman"/>
    <x v="75"/>
    <s v="No"/>
    <s v="Ovens and Ranges"/>
    <s v="Commercial Microwave Oven 1700W"/>
    <n v="3"/>
    <n v="2874"/>
    <n v="1785.7326"/>
  </r>
  <r>
    <x v="0"/>
    <x v="0"/>
    <s v="GA"/>
    <s v="BEATAN Corp."/>
    <s v="Tory Hanlon"/>
    <x v="75"/>
    <s v="No"/>
    <s v="Ovens and Ranges"/>
    <s v="Electric Steamer"/>
    <n v="6"/>
    <n v="19048.5"/>
    <n v="25206.0936"/>
  </r>
  <r>
    <x v="0"/>
    <x v="0"/>
    <s v="GA"/>
    <s v="BEATAN Corp."/>
    <s v="Tory Hanlon"/>
    <x v="75"/>
    <s v="No"/>
    <s v="Concession Equipment"/>
    <s v="Pizza Humidified Merchandiser"/>
    <n v="8"/>
    <n v="6664"/>
    <n v="4873.3440000000001"/>
  </r>
  <r>
    <x v="0"/>
    <x v="0"/>
    <s v="GA"/>
    <s v="HORLUY Corp."/>
    <s v="Tory Hanlon"/>
    <x v="75"/>
    <s v="No"/>
    <s v="Fryers"/>
    <s v="Filter Sheets 14˝ X 22˝"/>
    <n v="4"/>
    <n v="236"/>
    <n v="104.9796"/>
  </r>
  <r>
    <x v="1"/>
    <x v="1"/>
    <s v="NC"/>
    <s v="OSHUVA Corp."/>
    <s v="Alda Carden"/>
    <x v="75"/>
    <s v="No"/>
    <s v="Concession Equipment"/>
    <s v="Pizza Humidified Merchandiser"/>
    <n v="2"/>
    <n v="1960"/>
    <n v="1218.336"/>
  </r>
  <r>
    <x v="1"/>
    <x v="1"/>
    <s v="SC"/>
    <s v="SMEAS Corp."/>
    <s v="Alda Carden"/>
    <x v="75"/>
    <s v="No"/>
    <s v="Ovens and Ranges"/>
    <s v="Electric Steamer"/>
    <n v="7"/>
    <n v="26145"/>
    <n v="44110.663800000002"/>
  </r>
  <r>
    <x v="1"/>
    <x v="1"/>
    <s v="SC"/>
    <s v="SMEAS Corp."/>
    <s v="Alda Carden"/>
    <x v="75"/>
    <s v="No"/>
    <s v="Commercial Appliances"/>
    <s v="Power Mixers 200 Qt"/>
    <n v="4"/>
    <n v="3316"/>
    <n v="2061.5988000000002"/>
  </r>
  <r>
    <x v="1"/>
    <x v="1"/>
    <s v="NC"/>
    <s v="MCDUWU Corp."/>
    <s v="Alda Carden"/>
    <x v="75"/>
    <s v="No"/>
    <s v="Ovens and Ranges"/>
    <s v="Open Top Fryer 15 Lb"/>
    <n v="2"/>
    <n v="1698"/>
    <n v="1055.3525999999999"/>
  </r>
  <r>
    <x v="1"/>
    <x v="1"/>
    <s v="NC"/>
    <s v="DALLAN Corp."/>
    <s v="Alda Carden"/>
    <x v="75"/>
    <s v="No"/>
    <s v="Concession Equipment"/>
    <s v="Cotton Candy Maker Stainless Steel Whirlwind"/>
    <n v="1"/>
    <n v="535.6"/>
    <n v="512.19839999999999"/>
  </r>
  <r>
    <x v="1"/>
    <x v="1"/>
    <s v="NC"/>
    <s v="WAYCOS Corp."/>
    <s v="Alda Carden"/>
    <x v="75"/>
    <s v="No"/>
    <s v="Ovens and Ranges"/>
    <s v="Gas Steamer"/>
    <n v="38"/>
    <n v="88376.6"/>
    <n v="611775.40639999998"/>
  </r>
  <r>
    <x v="1"/>
    <x v="1"/>
    <s v="SC"/>
    <s v="SCULOS Corp."/>
    <s v="Alda Carden"/>
    <x v="75"/>
    <s v="No"/>
    <s v="Refrigerators and Coolers"/>
    <s v="Deli Case"/>
    <n v="5"/>
    <n v="8790"/>
    <n v="5333.6809999999996"/>
  </r>
  <r>
    <x v="4"/>
    <x v="4"/>
    <s v="NV"/>
    <s v="MUSCUD Corp."/>
    <s v="Marlin Stubblefield"/>
    <x v="75"/>
    <s v="No"/>
    <s v="Fryers"/>
    <s v="Filter Sheets 14˝ X 22˝"/>
    <n v="5"/>
    <n v="295"/>
    <n v="262.44900000000001"/>
  </r>
  <r>
    <x v="2"/>
    <x v="2"/>
    <s v="CA"/>
    <s v="BAYSAD Corp."/>
    <s v="Dustin Gamboa"/>
    <x v="76"/>
    <s v="Yes"/>
    <s v="Refrigerators and Coolers"/>
    <s v="Slide Door Refrigerator"/>
    <n v="1"/>
    <n v="4637"/>
    <n v="2813.9863999999998"/>
  </r>
  <r>
    <x v="2"/>
    <x v="2"/>
    <s v="CA"/>
    <s v="EBUASS Corp."/>
    <s v="Dustin Gamboa"/>
    <x v="77"/>
    <s v="Yes"/>
    <s v="Refrigerators and Coolers"/>
    <s v="Slide Door Refrigerator"/>
    <n v="1"/>
    <n v="4637"/>
    <n v="2813.9863999999998"/>
  </r>
  <r>
    <x v="2"/>
    <x v="2"/>
    <s v="CA"/>
    <s v="JCDAUT Corp."/>
    <s v="Dustin Gamboa"/>
    <x v="78"/>
    <s v="Yes"/>
    <s v="Refrigerators and Coolers"/>
    <s v="Slide Door Refrigerator"/>
    <n v="1"/>
    <n v="4637"/>
    <n v="2813.9863999999998"/>
  </r>
  <r>
    <x v="5"/>
    <x v="13"/>
    <s v="KS"/>
    <s v="MCCUSM Corp."/>
    <s v="Megan Winston"/>
    <x v="79"/>
    <s v="Yes"/>
    <s v="Refrigerators and Coolers"/>
    <s v="Slide Door Refrigerator"/>
    <n v="1"/>
    <n v="4637"/>
    <n v="2813.9863999999998"/>
  </r>
  <r>
    <x v="1"/>
    <x v="1"/>
    <s v="NC"/>
    <s v="TAREKA Corp."/>
    <s v="Alda Carden"/>
    <x v="79"/>
    <s v="Yes"/>
    <s v="Refrigerators and Coolers"/>
    <s v="Slide Door Refrigerator"/>
    <n v="1"/>
    <n v="4637"/>
    <n v="2813.9863999999998"/>
  </r>
  <r>
    <x v="2"/>
    <x v="2"/>
    <s v="CA"/>
    <s v="PRASME Corp."/>
    <s v="Dustin Gamboa"/>
    <x v="80"/>
    <s v="Yes"/>
    <s v="Refrigerators and Coolers"/>
    <s v="Slide Door Refrigerator"/>
    <n v="1"/>
    <n v="4637"/>
    <n v="2813.9863999999998"/>
  </r>
  <r>
    <x v="2"/>
    <x v="2"/>
    <s v="CA"/>
    <s v="SANBUS Corp."/>
    <s v="Dustin Gamboa"/>
    <x v="81"/>
    <s v="Yes"/>
    <s v="Refrigerators and Coolers"/>
    <s v="Slide Door Refrigerator"/>
    <n v="1"/>
    <n v="4637"/>
    <n v="2813.9863999999998"/>
  </r>
  <r>
    <x v="0"/>
    <x v="8"/>
    <s v="TX"/>
    <s v="CATYOF Corp."/>
    <s v="Carma Gough"/>
    <x v="82"/>
    <s v="Yes"/>
    <s v="Refrigerators and Coolers"/>
    <s v="Slide Door Refrigerator"/>
    <n v="1"/>
    <n v="4637"/>
    <n v="2813.9863999999998"/>
  </r>
  <r>
    <x v="0"/>
    <x v="0"/>
    <s v="FL"/>
    <s v="ANCHUS Corp."/>
    <s v="Ashleigh Friedman"/>
    <x v="83"/>
    <s v="Yes"/>
    <s v="Refrigerators and Coolers"/>
    <s v="Slide Door Refrigerator"/>
    <n v="1"/>
    <n v="4637"/>
    <n v="2813.9863999999998"/>
  </r>
  <r>
    <x v="0"/>
    <x v="0"/>
    <s v="FL"/>
    <s v="UVANSP Corp."/>
    <s v="Ashleigh Friedman"/>
    <x v="84"/>
    <s v="Yes"/>
    <s v="Refrigerators and Coolers"/>
    <s v="Slide Door Refrigerator"/>
    <n v="1"/>
    <n v="4637"/>
    <n v="2813.9863999999998"/>
  </r>
  <r>
    <x v="2"/>
    <x v="2"/>
    <s v="CA"/>
    <s v="DADUT Corp."/>
    <s v="Dustin Gamboa"/>
    <x v="85"/>
    <s v="Yes"/>
    <s v="Warmers"/>
    <s v="Built-In Warming Display 1270W"/>
    <n v="1"/>
    <n v="826"/>
    <n v="513.34839999999997"/>
  </r>
  <r>
    <x v="4"/>
    <x v="12"/>
    <s v="AZ"/>
    <s v="THUMPS Corp."/>
    <s v="Jasper Witcher"/>
    <x v="86"/>
    <s v="Yes"/>
    <s v="Refrigerators and Coolers"/>
    <s v="Slide Door Refrigerator"/>
    <n v="1"/>
    <n v="4637"/>
    <n v="2813.9863999999998"/>
  </r>
  <r>
    <x v="0"/>
    <x v="0"/>
    <s v="GA"/>
    <s v="BOGWUL Corp."/>
    <s v="Tory Hanlon"/>
    <x v="87"/>
    <s v="Yes"/>
    <s v="Refrigerators and Coolers"/>
    <s v="Slide Door Refrigerator"/>
    <n v="1"/>
    <n v="4637"/>
    <n v="2813.9863999999998"/>
  </r>
  <r>
    <x v="0"/>
    <x v="8"/>
    <s v="TX"/>
    <s v="UPKANG Corp."/>
    <s v="Carma Gough"/>
    <x v="88"/>
    <s v="Yes"/>
    <s v="Ovens and Ranges"/>
    <s v="Gas Griddle 3 Burners"/>
    <n v="1"/>
    <n v="946"/>
    <n v="587.89070000000004"/>
  </r>
  <r>
    <x v="1"/>
    <x v="1"/>
    <s v="NC"/>
    <s v="TAREKA Corp."/>
    <s v="Alda Carden"/>
    <x v="89"/>
    <s v="Yes"/>
    <s v="Refrigerators and Coolers"/>
    <s v="Slide Door Refrigerator"/>
    <n v="1"/>
    <n v="4637"/>
    <n v="2813.9863999999998"/>
  </r>
  <r>
    <x v="5"/>
    <x v="13"/>
    <s v="KS"/>
    <s v="BARBOR Corp."/>
    <s v="Megan Winston"/>
    <x v="90"/>
    <s v="Yes"/>
    <s v="Refrigerators and Coolers"/>
    <s v="Slide Door Refrigerator"/>
    <n v="1"/>
    <n v="4637"/>
    <n v="2813.9863999999998"/>
  </r>
  <r>
    <x v="1"/>
    <x v="1"/>
    <s v="SC"/>
    <s v="SCSTAT Corp."/>
    <s v="Alda Carden"/>
    <x v="91"/>
    <s v="Yes"/>
    <s v="Refrigerators and Coolers"/>
    <s v="Slide Door Refrigerator"/>
    <n v="1"/>
    <n v="4637"/>
    <n v="2813.9863999999998"/>
  </r>
  <r>
    <x v="5"/>
    <x v="13"/>
    <s v="KS"/>
    <s v="NUWMAN Corp."/>
    <s v="Megan Winston"/>
    <x v="92"/>
    <s v="Yes"/>
    <s v="Refrigerators and Coolers"/>
    <s v="Slide Door Refrigerator"/>
    <n v="1"/>
    <n v="4637"/>
    <n v="2813.9863999999998"/>
  </r>
  <r>
    <x v="2"/>
    <x v="10"/>
    <s v="ID"/>
    <s v="BSUPRA Corp."/>
    <s v="Edward Cooley"/>
    <x v="93"/>
    <s v="Yes"/>
    <s v="Refrigerators and Coolers"/>
    <s v="Slide Door Refrigerator"/>
    <n v="1"/>
    <n v="4637"/>
    <n v="2813.9863999999998"/>
  </r>
  <r>
    <x v="3"/>
    <x v="3"/>
    <s v="NJ"/>
    <s v="MANHAT Corp."/>
    <s v="Truman Dubois"/>
    <x v="94"/>
    <s v="Yes"/>
    <s v="Refrigerators and Coolers"/>
    <s v="Slide Door Refrigerator"/>
    <n v="1"/>
    <n v="4637"/>
    <n v="2813.9863999999998"/>
  </r>
  <r>
    <x v="1"/>
    <x v="1"/>
    <s v="NC"/>
    <s v="TAREKA Corp."/>
    <s v="Alda Carden"/>
    <x v="95"/>
    <s v="Yes"/>
    <s v="Refrigerators and Coolers"/>
    <s v="Slide Door Refrigerator"/>
    <n v="1"/>
    <n v="4637"/>
    <n v="2813.9863999999998"/>
  </r>
  <r>
    <x v="5"/>
    <x v="13"/>
    <s v="MO"/>
    <s v="MUURUQ Corp."/>
    <s v="Megan Winston"/>
    <x v="96"/>
    <s v="No"/>
    <s v="Warmers"/>
    <s v="Built-In Warming Display 1270W"/>
    <n v="1"/>
    <n v="826"/>
    <n v="513.34839999999997"/>
  </r>
  <r>
    <x v="2"/>
    <x v="2"/>
    <s v="CA"/>
    <s v="SANSHA Corp."/>
    <s v="Dustin Gamboa"/>
    <x v="96"/>
    <s v="Yes"/>
    <s v="Refrigerators and Coolers"/>
    <s v="Slide Door Refrigerator"/>
    <n v="1"/>
    <n v="4637"/>
    <n v="2813.9863999999998"/>
  </r>
  <r>
    <x v="0"/>
    <x v="0"/>
    <s v="GA"/>
    <s v="CORULA Corp."/>
    <s v="Tory Hanlon"/>
    <x v="96"/>
    <s v="No"/>
    <s v="Ovens and Ranges"/>
    <s v="Electric Steamer"/>
    <n v="1"/>
    <n v="3735"/>
    <n v="2100.5077999999999"/>
  </r>
  <r>
    <x v="0"/>
    <x v="0"/>
    <s v="GA"/>
    <s v="WORUTC Corp."/>
    <s v="Tory Hanlon"/>
    <x v="96"/>
    <s v="No"/>
    <s v="Fryers"/>
    <s v="Filter Sheets 14˝ X 22˝"/>
    <n v="1"/>
    <n v="59"/>
    <n v="26.244900000000001"/>
  </r>
  <r>
    <x v="0"/>
    <x v="0"/>
    <s v="FL"/>
    <s v="RADASS Corp."/>
    <s v="Ashleigh Friedman"/>
    <x v="96"/>
    <s v="No"/>
    <s v="Concession Equipment"/>
    <s v="Cotton Candy Maker Stainless Steel Whirlwind"/>
    <n v="2"/>
    <n v="1648"/>
    <n v="1024.3968"/>
  </r>
  <r>
    <x v="0"/>
    <x v="0"/>
    <s v="FL"/>
    <s v="RADASS Corp."/>
    <s v="Ashleigh Friedman"/>
    <x v="96"/>
    <s v="No"/>
    <s v="Concession Equipment"/>
    <s v="Pizza Humidified Merchandiser"/>
    <n v="8"/>
    <n v="7840"/>
    <n v="4873.3440000000001"/>
  </r>
  <r>
    <x v="0"/>
    <x v="0"/>
    <s v="FL"/>
    <s v="WMUUSE Corp."/>
    <s v="Ashleigh Friedman"/>
    <x v="96"/>
    <s v="No"/>
    <s v="Ovens and Ranges"/>
    <s v="Electric Steamer"/>
    <n v="3"/>
    <n v="11205"/>
    <n v="12603.0468"/>
  </r>
  <r>
    <x v="0"/>
    <x v="0"/>
    <s v="FL"/>
    <s v="CHORLA Corp."/>
    <s v="Ashleigh Friedman"/>
    <x v="96"/>
    <s v="No"/>
    <s v="Concession Equipment"/>
    <s v="Cotton Candy Maker Stainless Steel Whirlwind"/>
    <n v="2"/>
    <n v="1648"/>
    <n v="1024.3968"/>
  </r>
  <r>
    <x v="0"/>
    <x v="0"/>
    <s v="GA"/>
    <s v="ZUQHYR Corp."/>
    <s v="Tory Hanlon"/>
    <x v="96"/>
    <s v="No"/>
    <s v="Ovens and Ranges"/>
    <s v="Electric Steamer"/>
    <n v="5"/>
    <n v="18675"/>
    <n v="31507.616999999998"/>
  </r>
  <r>
    <x v="0"/>
    <x v="0"/>
    <s v="FL"/>
    <s v="ADMARA Corp."/>
    <s v="Ashleigh Friedman"/>
    <x v="96"/>
    <s v="No"/>
    <s v="Warmers"/>
    <s v="Built-In Warming Display 1270W"/>
    <n v="1"/>
    <n v="826"/>
    <n v="513.34839999999997"/>
  </r>
  <r>
    <x v="0"/>
    <x v="0"/>
    <s v="FL"/>
    <s v="ADMARA Corp."/>
    <s v="Ashleigh Friedman"/>
    <x v="96"/>
    <s v="No"/>
    <s v="Ovens and Ranges"/>
    <s v="Open Top Fryer 15 Lb"/>
    <n v="1"/>
    <n v="849"/>
    <n v="527.67629999999997"/>
  </r>
  <r>
    <x v="0"/>
    <x v="0"/>
    <s v="GA"/>
    <s v="WUPDRU Corp."/>
    <s v="Tory Hanlon"/>
    <x v="96"/>
    <s v="No"/>
    <s v="Ovens and Ranges"/>
    <s v="Acrylic Door 68&quot;"/>
    <n v="1"/>
    <n v="905"/>
    <n v="562.36149999999998"/>
  </r>
  <r>
    <x v="0"/>
    <x v="0"/>
    <s v="GA"/>
    <s v="WUPDRU Corp."/>
    <s v="Tory Hanlon"/>
    <x v="96"/>
    <s v="No"/>
    <s v="Ovens and Ranges"/>
    <s v="Open Top Fryer 15 Lb"/>
    <n v="2"/>
    <n v="1698"/>
    <n v="1055.3525999999999"/>
  </r>
  <r>
    <x v="0"/>
    <x v="0"/>
    <s v="FL"/>
    <s v="ULDTUW Corp."/>
    <s v="Ashleigh Friedman"/>
    <x v="96"/>
    <s v="No"/>
    <s v="Refrigerators and Coolers"/>
    <s v="Deli Case"/>
    <n v="3"/>
    <n v="5274"/>
    <n v="3200.2085999999999"/>
  </r>
  <r>
    <x v="0"/>
    <x v="0"/>
    <s v="GA"/>
    <s v="TUWNAN Corp."/>
    <s v="Tory Hanlon"/>
    <x v="96"/>
    <s v="No"/>
    <s v="Concession Equipment"/>
    <s v="Cotton Candy Maker Stainless Steel Whirlwind"/>
    <n v="2"/>
    <n v="1400.8"/>
    <n v="1024.3968"/>
  </r>
  <r>
    <x v="0"/>
    <x v="0"/>
    <s v="FL"/>
    <s v="EARLAQ Corp."/>
    <s v="Ashleigh Friedman"/>
    <x v="96"/>
    <s v="No"/>
    <s v="Ovens and Ranges"/>
    <s v="Chicken Rotisserie Oven 8 Chickens"/>
    <n v="1"/>
    <n v="1718"/>
    <n v="1042.5429999999999"/>
  </r>
  <r>
    <x v="0"/>
    <x v="0"/>
    <s v="FL"/>
    <s v="DDTRA Corp."/>
    <s v="Ashleigh Friedman"/>
    <x v="96"/>
    <s v="No"/>
    <s v="Ovens and Ranges"/>
    <s v="Electric Steamer"/>
    <n v="1"/>
    <n v="3735"/>
    <n v="2100.5077999999999"/>
  </r>
  <r>
    <x v="0"/>
    <x v="0"/>
    <s v="GA"/>
    <s v="PTLURA Corp."/>
    <s v="Tory Hanlon"/>
    <x v="96"/>
    <s v="No"/>
    <s v="Ovens and Ranges"/>
    <s v="Electric Steamer"/>
    <n v="5"/>
    <n v="18675"/>
    <n v="42010.156000000003"/>
  </r>
  <r>
    <x v="0"/>
    <x v="0"/>
    <s v="FL"/>
    <s v="STOHLM Corp."/>
    <s v="Ashleigh Friedman"/>
    <x v="96"/>
    <s v="No"/>
    <s v="Fryers"/>
    <s v="Filter Sheets 14˝ X 22˝"/>
    <n v="1"/>
    <n v="59"/>
    <n v="26.244900000000001"/>
  </r>
  <r>
    <x v="1"/>
    <x v="1"/>
    <s v="SC"/>
    <s v="JAMMAE Corp."/>
    <s v="Alda Carden"/>
    <x v="96"/>
    <s v="No"/>
    <s v="Commercial Appliances"/>
    <s v="4 Qt. Cap. Batch Bow"/>
    <n v="1"/>
    <n v="838"/>
    <n v="520.68949999999995"/>
  </r>
  <r>
    <x v="1"/>
    <x v="1"/>
    <s v="SC"/>
    <s v="JAMMAE Corp."/>
    <s v="Alda Carden"/>
    <x v="96"/>
    <s v="No"/>
    <s v="Warmers"/>
    <s v="Hot Food Table 4 Well"/>
    <n v="2"/>
    <n v="1934"/>
    <n v="1202.2366"/>
  </r>
  <r>
    <x v="1"/>
    <x v="1"/>
    <s v="NC"/>
    <s v="CUGGAN Corp."/>
    <s v="Alda Carden"/>
    <x v="96"/>
    <s v="No"/>
    <s v="Refrigerators and Coolers"/>
    <s v="Four Sided Merchandiser Refrigerator"/>
    <n v="2"/>
    <n v="1340"/>
    <n v="793.37480000000005"/>
  </r>
  <r>
    <x v="1"/>
    <x v="1"/>
    <s v="NC"/>
    <s v="BYPOS Corp."/>
    <s v="Alda Carden"/>
    <x v="96"/>
    <s v="No"/>
    <s v="Concession Equipment"/>
    <s v="Cotton Candy Maker Stainless Steel Whirlwind"/>
    <n v="2"/>
    <n v="1648"/>
    <n v="1024.3968"/>
  </r>
  <r>
    <x v="1"/>
    <x v="1"/>
    <s v="NC"/>
    <s v="BYPOS Corp."/>
    <s v="Alda Carden"/>
    <x v="96"/>
    <s v="No"/>
    <s v="Concession Equipment"/>
    <s v="Pizza Humidified Merchandiser"/>
    <n v="2"/>
    <n v="1960"/>
    <n v="1218.336"/>
  </r>
  <r>
    <x v="6"/>
    <x v="11"/>
    <s v="MI"/>
    <s v="TEATSE Corp."/>
    <s v="Norman Stackhouse"/>
    <x v="97"/>
    <s v="Yes"/>
    <s v="Refrigerators and Coolers"/>
    <s v="Slide Door Refrigerator"/>
    <n v="1"/>
    <n v="4637"/>
    <n v="2813.9863999999998"/>
  </r>
  <r>
    <x v="0"/>
    <x v="0"/>
    <s v="FL"/>
    <s v="VANCUN Corp."/>
    <s v="Ashleigh Friedman"/>
    <x v="98"/>
    <s v="Yes"/>
    <s v="Refrigerators and Coolers"/>
    <s v="Slide Door Refrigerator"/>
    <n v="1"/>
    <n v="4637"/>
    <n v="2813.9863999999998"/>
  </r>
  <r>
    <x v="1"/>
    <x v="1"/>
    <s v="NC"/>
    <s v="TAREKA Corp."/>
    <s v="Alda Carden"/>
    <x v="99"/>
    <s v="Yes"/>
    <s v="Refrigerators and Coolers"/>
    <s v="Slide Door Refrigerator"/>
    <n v="1"/>
    <n v="4637"/>
    <n v="2813.9863999999998"/>
  </r>
  <r>
    <x v="1"/>
    <x v="1"/>
    <s v="SC"/>
    <s v="STEABL Corp."/>
    <s v="Alda Carden"/>
    <x v="100"/>
    <s v="Yes"/>
    <s v="Refrigerators and Coolers"/>
    <s v="Slide Door Refrigerator"/>
    <n v="1"/>
    <n v="4637"/>
    <n v="2813.9863999999998"/>
  </r>
  <r>
    <x v="5"/>
    <x v="6"/>
    <s v="IA"/>
    <s v="TARUTP Corp."/>
    <s v="Austen Cope"/>
    <x v="101"/>
    <s v="Yes"/>
    <s v="Refrigerators and Coolers"/>
    <s v="Slide Door Refrigerator"/>
    <n v="1"/>
    <n v="4637"/>
    <n v="2813.9863999999998"/>
  </r>
  <r>
    <x v="1"/>
    <x v="1"/>
    <s v="NC"/>
    <s v="FRANKL Corp."/>
    <s v="Alda Carden"/>
    <x v="102"/>
    <s v="Yes"/>
    <s v="Refrigerators and Coolers"/>
    <s v="Slide Door Refrigerator"/>
    <n v="1"/>
    <n v="4637"/>
    <n v="2813.9863999999998"/>
  </r>
  <r>
    <x v="3"/>
    <x v="3"/>
    <s v="NJ"/>
    <s v="MALCUL Corp."/>
    <s v="Truman Dubois"/>
    <x v="103"/>
    <s v="Yes"/>
    <s v="Refrigerators and Coolers"/>
    <s v="Slide Door Refrigerator"/>
    <n v="1"/>
    <n v="4637"/>
    <n v="2813.9863999999998"/>
  </r>
  <r>
    <x v="0"/>
    <x v="0"/>
    <s v="FL"/>
    <s v="BLECKB Corp."/>
    <s v="Ashleigh Friedman"/>
    <x v="104"/>
    <s v="Yes"/>
    <s v="Refrigerators and Coolers"/>
    <s v="Slide Door Refrigerator"/>
    <n v="1"/>
    <n v="4637"/>
    <n v="2813.9863999999998"/>
  </r>
  <r>
    <x v="5"/>
    <x v="13"/>
    <s v="MO"/>
    <s v="JUSRYB Corp."/>
    <s v="Megan Winston"/>
    <x v="105"/>
    <s v="Yes"/>
    <s v="Commercial Appliances"/>
    <s v="4 Qt. Cap. Batch Bow"/>
    <n v="1"/>
    <n v="838"/>
    <n v="520.68949999999995"/>
  </r>
  <r>
    <x v="0"/>
    <x v="8"/>
    <s v="TX"/>
    <s v="ATHLUU Corp."/>
    <s v="Carma Gough"/>
    <x v="106"/>
    <s v="Yes"/>
    <s v="Warmers"/>
    <s v="2 Pan Warmer"/>
    <n v="1"/>
    <n v="953"/>
    <n v="592.13620000000003"/>
  </r>
  <r>
    <x v="5"/>
    <x v="7"/>
    <s v="OK"/>
    <s v="TMECHA Corp."/>
    <s v="Maleah Menard"/>
    <x v="107"/>
    <s v="Yes"/>
    <s v="Refrigerators and Coolers"/>
    <s v="Slide Door Refrigerator"/>
    <n v="1"/>
    <n v="4637"/>
    <n v="2813.9863999999998"/>
  </r>
  <r>
    <x v="0"/>
    <x v="0"/>
    <s v="FL"/>
    <s v="HUSZUG Corp."/>
    <s v="Ashleigh Friedman"/>
    <x v="108"/>
    <s v="Yes"/>
    <s v="Refrigerators and Coolers"/>
    <s v="Slide Door Refrigerator"/>
    <n v="1"/>
    <n v="4637"/>
    <n v="2813.9863999999998"/>
  </r>
  <r>
    <x v="2"/>
    <x v="2"/>
    <s v="CA"/>
    <s v="LUNNYD Corp."/>
    <s v="Dustin Gamboa"/>
    <x v="109"/>
    <s v="Yes"/>
    <s v="Refrigerators and Coolers"/>
    <s v="Slide Door Refrigerator"/>
    <n v="1"/>
    <n v="4637"/>
    <n v="2813.9863999999998"/>
  </r>
  <r>
    <x v="1"/>
    <x v="1"/>
    <s v="SC"/>
    <s v="UPSLUY Corp."/>
    <s v="Alda Carden"/>
    <x v="110"/>
    <s v="Yes"/>
    <s v="Refrigerators and Coolers"/>
    <s v="Slide Door Refrigerator"/>
    <n v="1"/>
    <n v="4637"/>
    <n v="2813.9863999999998"/>
  </r>
  <r>
    <x v="5"/>
    <x v="13"/>
    <s v="MO"/>
    <s v="NUFFPU Corp."/>
    <s v="Megan Winston"/>
    <x v="111"/>
    <s v="Yes"/>
    <s v="Concession Equipment"/>
    <s v="Cotton Candy Maker Stainless Steel Whirlwind"/>
    <n v="1"/>
    <n v="824"/>
    <n v="512.19839999999999"/>
  </r>
  <r>
    <x v="4"/>
    <x v="12"/>
    <s v="AZ"/>
    <s v="UVUSHU Corp."/>
    <s v="Jasper Witcher"/>
    <x v="112"/>
    <s v="Yes"/>
    <s v="Refrigerators and Coolers"/>
    <s v="Slide Door Refrigerator"/>
    <n v="1"/>
    <n v="4637"/>
    <n v="2813.9863999999998"/>
  </r>
  <r>
    <x v="4"/>
    <x v="12"/>
    <s v="AZ"/>
    <s v="PRUGRU Corp."/>
    <s v="Jasper Witcher"/>
    <x v="113"/>
    <s v="Yes"/>
    <s v="Refrigerators and Coolers"/>
    <s v="Slide Door Refrigerator"/>
    <n v="1"/>
    <n v="4637"/>
    <n v="2813.9863999999998"/>
  </r>
  <r>
    <x v="2"/>
    <x v="2"/>
    <s v="CA"/>
    <s v="LUMPEC Corp."/>
    <s v="Dustin Gamboa"/>
    <x v="114"/>
    <s v="Yes"/>
    <s v="Refrigerators and Coolers"/>
    <s v="Slide Door Refrigerator"/>
    <n v="1"/>
    <n v="4637"/>
    <n v="2813.9863999999998"/>
  </r>
  <r>
    <x v="5"/>
    <x v="6"/>
    <s v="IA"/>
    <s v="CORRUL Corp."/>
    <s v="Austen Cope"/>
    <x v="115"/>
    <s v="No"/>
    <s v="Concession Equipment"/>
    <s v="Cotton Candy Maker Stainless Steel Whirlwind"/>
    <n v="4"/>
    <n v="3296"/>
    <n v="2048.7936"/>
  </r>
  <r>
    <x v="5"/>
    <x v="6"/>
    <s v="NE"/>
    <s v="MAQPHY Corp."/>
    <s v="Austen Cope"/>
    <x v="115"/>
    <s v="No"/>
    <s v="Refrigerators and Coolers"/>
    <s v="Deli Case"/>
    <n v="1"/>
    <n v="1318.5"/>
    <n v="1066.7362000000001"/>
  </r>
  <r>
    <x v="5"/>
    <x v="7"/>
    <s v="OK"/>
    <s v="DAVADL Corp."/>
    <s v="Maleah Menard"/>
    <x v="115"/>
    <s v="No"/>
    <s v="Warmers"/>
    <s v="Built-In Warming Display 1270W"/>
    <n v="5"/>
    <n v="4130"/>
    <n v="2566.7420000000002"/>
  </r>
  <r>
    <x v="5"/>
    <x v="7"/>
    <s v="OK"/>
    <s v="DAVADL Corp."/>
    <s v="Maleah Menard"/>
    <x v="115"/>
    <s v="No"/>
    <s v="Concession Equipment"/>
    <s v="Pizza Humidified Merchandiser"/>
    <n v="2"/>
    <n v="1960"/>
    <n v="1218.336"/>
  </r>
  <r>
    <x v="3"/>
    <x v="5"/>
    <s v="OH"/>
    <s v="MATCHU Corp."/>
    <s v="Martin Stamps"/>
    <x v="115"/>
    <s v="No"/>
    <s v="Fryers"/>
    <s v="Filter Sheets 163⁄8˝ X 243⁄8˝"/>
    <n v="13"/>
    <n v="533"/>
    <n v="701.64509999999996"/>
  </r>
  <r>
    <x v="3"/>
    <x v="5"/>
    <s v="NY"/>
    <s v="USANGE Corp."/>
    <s v="Martin Stamps"/>
    <x v="115"/>
    <s v="No"/>
    <s v="Ovens and Ranges"/>
    <s v="Acrylic Door 68&quot;"/>
    <n v="2"/>
    <n v="1810"/>
    <n v="1124.723"/>
  </r>
  <r>
    <x v="3"/>
    <x v="5"/>
    <s v="NY"/>
    <s v="USANGE Corp."/>
    <s v="Martin Stamps"/>
    <x v="115"/>
    <s v="No"/>
    <s v="Ovens and Ranges"/>
    <s v="Open Top Fryer 15 Lb"/>
    <n v="4"/>
    <n v="3396"/>
    <n v="2110.7051999999999"/>
  </r>
  <r>
    <x v="0"/>
    <x v="8"/>
    <s v="TX"/>
    <s v="GUSMAN Corp."/>
    <s v="Carma Gough"/>
    <x v="115"/>
    <s v="No"/>
    <s v="Concession Equipment"/>
    <s v="Cotton Candy Maker Stainless Steel Whirlwind"/>
    <n v="3"/>
    <n v="2472"/>
    <n v="1536.5952"/>
  </r>
  <r>
    <x v="0"/>
    <x v="8"/>
    <s v="TX"/>
    <s v="GUSMAN Corp."/>
    <s v="Carma Gough"/>
    <x v="115"/>
    <s v="No"/>
    <s v="Ovens and Ranges"/>
    <s v="Open Top Fryer 15 Lb"/>
    <n v="2"/>
    <n v="1698"/>
    <n v="1055.3525999999999"/>
  </r>
  <r>
    <x v="0"/>
    <x v="8"/>
    <s v="TX"/>
    <s v="CATYOF Corp."/>
    <s v="Carma Gough"/>
    <x v="115"/>
    <s v="No"/>
    <s v="Ovens and Ranges"/>
    <s v="Open Top Fryer 15 Lb"/>
    <n v="1"/>
    <n v="594.29999999999995"/>
    <n v="527.67629999999997"/>
  </r>
  <r>
    <x v="0"/>
    <x v="0"/>
    <s v="FL"/>
    <s v="FLUSAD Corp."/>
    <s v="Ashleigh Friedman"/>
    <x v="115"/>
    <s v="Yes"/>
    <s v="Refrigerators and Coolers"/>
    <s v="Slide Door Refrigerator"/>
    <n v="1"/>
    <n v="4637"/>
    <n v="2813.9863999999998"/>
  </r>
  <r>
    <x v="0"/>
    <x v="0"/>
    <s v="GA"/>
    <s v="HALLSG Corp."/>
    <s v="Tory Hanlon"/>
    <x v="115"/>
    <s v="No"/>
    <s v="Ovens and Ranges"/>
    <s v="Gas Steamer"/>
    <n v="3"/>
    <n v="10734"/>
    <n v="18111.7719"/>
  </r>
  <r>
    <x v="0"/>
    <x v="0"/>
    <s v="FL"/>
    <s v="MANGOT Corp."/>
    <s v="Ashleigh Friedman"/>
    <x v="115"/>
    <s v="No"/>
    <s v="Ovens and Ranges"/>
    <s v="Gas Griddle 3 Burners"/>
    <n v="1"/>
    <n v="946"/>
    <n v="587.89070000000004"/>
  </r>
  <r>
    <x v="0"/>
    <x v="0"/>
    <s v="GA"/>
    <s v="BOGWUL Corp."/>
    <s v="Tory Hanlon"/>
    <x v="115"/>
    <s v="No"/>
    <s v="Ovens and Ranges"/>
    <s v="Electric Steamer"/>
    <n v="8"/>
    <n v="29880"/>
    <n v="84020.312000000005"/>
  </r>
  <r>
    <x v="0"/>
    <x v="0"/>
    <s v="GA"/>
    <s v="CANTUN Corp."/>
    <s v="Tory Hanlon"/>
    <x v="115"/>
    <s v="No"/>
    <s v="Ovens and Ranges"/>
    <s v="Electric Steamer"/>
    <n v="1"/>
    <n v="3735"/>
    <n v="2100.5077999999999"/>
  </r>
  <r>
    <x v="0"/>
    <x v="0"/>
    <s v="GA"/>
    <s v="GROFCO Corp."/>
    <s v="Tory Hanlon"/>
    <x v="115"/>
    <s v="No"/>
    <s v="Concession Equipment"/>
    <s v="Cotton Candy Maker Stainless Steel Whirlwind"/>
    <n v="2"/>
    <n v="1648"/>
    <n v="1024.3968"/>
  </r>
  <r>
    <x v="0"/>
    <x v="0"/>
    <s v="FL"/>
    <s v="LUWORE Corp."/>
    <s v="Ashleigh Friedman"/>
    <x v="115"/>
    <s v="No"/>
    <s v="Commercial Appliances"/>
    <s v="4 Qt. Cap. Batch Bow"/>
    <n v="2"/>
    <n v="1676"/>
    <n v="1041.3789999999999"/>
  </r>
  <r>
    <x v="0"/>
    <x v="0"/>
    <s v="FL"/>
    <s v="LUWORE Corp."/>
    <s v="Ashleigh Friedman"/>
    <x v="115"/>
    <s v="No"/>
    <s v="Fryers"/>
    <s v="Fryer Brush"/>
    <n v="6"/>
    <n v="78"/>
    <n v="28.678799999999999"/>
  </r>
  <r>
    <x v="0"/>
    <x v="0"/>
    <s v="FL"/>
    <s v="GRECUW Corp."/>
    <s v="Ashleigh Friedman"/>
    <x v="115"/>
    <s v="No"/>
    <s v="Warmers"/>
    <s v="Built-In Warming Display 1270W"/>
    <n v="1"/>
    <n v="536.9"/>
    <n v="513.34839999999997"/>
  </r>
  <r>
    <x v="0"/>
    <x v="0"/>
    <s v="FL"/>
    <s v="GRECUW Corp."/>
    <s v="Ashleigh Friedman"/>
    <x v="115"/>
    <s v="No"/>
    <s v="Warmers"/>
    <s v="Hot Food Table 4 Well"/>
    <n v="1"/>
    <n v="628.54999999999995"/>
    <n v="601.11829999999998"/>
  </r>
  <r>
    <x v="0"/>
    <x v="0"/>
    <s v="FL"/>
    <s v="EARMOR Corp."/>
    <s v="Ashleigh Friedman"/>
    <x v="115"/>
    <s v="No"/>
    <s v="Ovens and Ranges"/>
    <s v="Gas Steamer"/>
    <n v="8"/>
    <n v="28624"/>
    <n v="96596.116800000003"/>
  </r>
  <r>
    <x v="0"/>
    <x v="0"/>
    <s v="FL"/>
    <s v="HULLAN Corp."/>
    <s v="Ashleigh Friedman"/>
    <x v="115"/>
    <s v="No"/>
    <s v="Ovens and Ranges"/>
    <s v="Commercial Microwave Oven 1700W"/>
    <n v="2"/>
    <n v="1916"/>
    <n v="1190.4884"/>
  </r>
  <r>
    <x v="0"/>
    <x v="0"/>
    <s v="FL"/>
    <s v="PHALSM Corp."/>
    <s v="Ashleigh Friedman"/>
    <x v="115"/>
    <s v="No"/>
    <s v="Fryers"/>
    <s v="Filter Sheets 14˝ X 22˝"/>
    <n v="9"/>
    <n v="531"/>
    <n v="708.6123"/>
  </r>
  <r>
    <x v="0"/>
    <x v="0"/>
    <s v="FL"/>
    <s v="UMUSAL Corp."/>
    <s v="Ashleigh Friedman"/>
    <x v="115"/>
    <s v="No"/>
    <s v="Ovens and Ranges"/>
    <s v="Gas Griddle 3 Burners"/>
    <n v="2"/>
    <n v="1892"/>
    <n v="1175.7814000000001"/>
  </r>
  <r>
    <x v="0"/>
    <x v="0"/>
    <s v="FL"/>
    <s v="JUHNSE Corp."/>
    <s v="Ashleigh Friedman"/>
    <x v="115"/>
    <s v="No"/>
    <s v="Warmers"/>
    <s v="Built-In Warming Display 1270W"/>
    <n v="1"/>
    <n v="826"/>
    <n v="513.34839999999997"/>
  </r>
  <r>
    <x v="0"/>
    <x v="0"/>
    <s v="FL"/>
    <s v="JUHNSE Corp."/>
    <s v="Ashleigh Friedman"/>
    <x v="115"/>
    <s v="No"/>
    <s v="Warmers"/>
    <s v="Hot Food Table 4 Well"/>
    <n v="3"/>
    <n v="2901"/>
    <n v="1803.3549"/>
  </r>
  <r>
    <x v="0"/>
    <x v="0"/>
    <s v="FL"/>
    <s v="VANMUS Corp."/>
    <s v="Ashleigh Friedman"/>
    <x v="115"/>
    <s v="No"/>
    <s v="Ovens and Ranges"/>
    <s v="Gas Steamer"/>
    <n v="36"/>
    <n v="128808"/>
    <n v="507129.61320000002"/>
  </r>
  <r>
    <x v="0"/>
    <x v="0"/>
    <s v="GA"/>
    <s v="CUUTUN Corp."/>
    <s v="Tory Hanlon"/>
    <x v="115"/>
    <s v="No"/>
    <s v="Fryers"/>
    <s v="Fryer Brush"/>
    <n v="2"/>
    <n v="26"/>
    <n v="9.5595999999999997"/>
  </r>
  <r>
    <x v="0"/>
    <x v="0"/>
    <s v="FL"/>
    <s v="BAPRUC Corp."/>
    <s v="Ashleigh Friedman"/>
    <x v="115"/>
    <s v="No"/>
    <s v="Fryers"/>
    <s v="Filter Sheets 163⁄8˝ X 243⁄8˝"/>
    <n v="5"/>
    <n v="205"/>
    <n v="269.86349999999999"/>
  </r>
  <r>
    <x v="0"/>
    <x v="0"/>
    <s v="GA"/>
    <s v="TUMLAN Corp."/>
    <s v="Tory Hanlon"/>
    <x v="115"/>
    <s v="No"/>
    <s v="Fryers"/>
    <s v="Filter Sheets 163⁄8˝ X 243⁄8˝"/>
    <n v="7"/>
    <n v="287"/>
    <n v="377.80889999999999"/>
  </r>
  <r>
    <x v="0"/>
    <x v="0"/>
    <s v="FL"/>
    <s v="SYSSAO Corp."/>
    <s v="Ashleigh Friedman"/>
    <x v="115"/>
    <s v="No"/>
    <s v="Ovens and Ranges"/>
    <s v="Gas Griddle 3 Burners"/>
    <n v="1"/>
    <n v="946"/>
    <n v="587.89070000000004"/>
  </r>
  <r>
    <x v="0"/>
    <x v="0"/>
    <s v="FL"/>
    <s v="KORUNM Corp."/>
    <s v="Ashleigh Friedman"/>
    <x v="115"/>
    <s v="No"/>
    <s v="Ovens and Ranges"/>
    <s v="Gas Steamer"/>
    <n v="28"/>
    <n v="100184"/>
    <n v="450781.87839999999"/>
  </r>
  <r>
    <x v="0"/>
    <x v="0"/>
    <s v="FL"/>
    <s v="TRACKL Corp."/>
    <s v="Ashleigh Friedman"/>
    <x v="115"/>
    <s v="No"/>
    <s v="Ovens and Ranges"/>
    <s v="Open Top Fryer 15 Lb"/>
    <n v="1"/>
    <n v="849"/>
    <n v="527.67629999999997"/>
  </r>
  <r>
    <x v="0"/>
    <x v="0"/>
    <s v="FL"/>
    <s v="LANDGR Corp."/>
    <s v="Ashleigh Friedman"/>
    <x v="115"/>
    <s v="No"/>
    <s v="Concession Equipment"/>
    <s v="Pizza Humidified Merchandiser"/>
    <n v="1"/>
    <n v="980"/>
    <n v="609.16800000000001"/>
  </r>
  <r>
    <x v="0"/>
    <x v="0"/>
    <s v="FL"/>
    <s v="SUASHW Corp."/>
    <s v="Ashleigh Friedman"/>
    <x v="115"/>
    <s v="No"/>
    <s v="Ovens and Ranges"/>
    <s v="Electric Steamer"/>
    <n v="1"/>
    <n v="2427.75"/>
    <n v="2100.5077999999999"/>
  </r>
  <r>
    <x v="0"/>
    <x v="0"/>
    <s v="GA"/>
    <s v="GLEAS Corp."/>
    <s v="Tory Hanlon"/>
    <x v="115"/>
    <s v="No"/>
    <s v="Ovens and Ranges"/>
    <s v="Commercial Microwave Oven 1700W"/>
    <n v="1"/>
    <n v="958"/>
    <n v="595.24419999999998"/>
  </r>
  <r>
    <x v="0"/>
    <x v="0"/>
    <s v="FL"/>
    <s v="BLAEW Corp."/>
    <s v="Ashleigh Friedman"/>
    <x v="115"/>
    <s v="No"/>
    <s v="Ovens and Ranges"/>
    <s v="Commercial Microwave Oven 1700W"/>
    <n v="1"/>
    <n v="958"/>
    <n v="595.24419999999998"/>
  </r>
  <r>
    <x v="0"/>
    <x v="0"/>
    <s v="GA"/>
    <s v="UXXUNM Corp."/>
    <s v="Tory Hanlon"/>
    <x v="115"/>
    <s v="No"/>
    <s v="Ovens and Ranges"/>
    <s v="Open Top Fryer 15 Lb"/>
    <n v="2"/>
    <n v="1698"/>
    <n v="1055.3525999999999"/>
  </r>
  <r>
    <x v="1"/>
    <x v="1"/>
    <s v="SC"/>
    <s v="FEARWA Corp."/>
    <s v="Alda Carden"/>
    <x v="115"/>
    <s v="No"/>
    <s v="Ovens and Ranges"/>
    <s v="Open Top Fryer 15 Lb"/>
    <n v="1"/>
    <n v="849"/>
    <n v="527.67629999999997"/>
  </r>
  <r>
    <x v="1"/>
    <x v="1"/>
    <s v="SC"/>
    <s v="BFANC Corp."/>
    <s v="Alda Carden"/>
    <x v="115"/>
    <s v="No"/>
    <s v="Ovens and Ranges"/>
    <s v="Gas Griddle 3 Burners"/>
    <n v="1"/>
    <n v="898.7"/>
    <n v="587.89070000000004"/>
  </r>
  <r>
    <x v="1"/>
    <x v="1"/>
    <s v="SC"/>
    <s v="AMOGEM Corp."/>
    <s v="Alda Carden"/>
    <x v="115"/>
    <s v="No"/>
    <s v="Fryers"/>
    <s v="Filter Sheets 163⁄8˝ X 243⁄8˝"/>
    <n v="3"/>
    <n v="79.95"/>
    <n v="53.972700000000003"/>
  </r>
  <r>
    <x v="1"/>
    <x v="1"/>
    <s v="SC"/>
    <s v="GALLOH Corp."/>
    <s v="Alda Carden"/>
    <x v="115"/>
    <s v="No"/>
    <s v="Concession Equipment"/>
    <s v="Cotton Candy Maker Stainless Steel Whirlwind"/>
    <n v="2"/>
    <n v="1648"/>
    <n v="1024.3968"/>
  </r>
  <r>
    <x v="1"/>
    <x v="1"/>
    <s v="SC"/>
    <s v="BASHUQ Corp."/>
    <s v="Alda Carden"/>
    <x v="115"/>
    <s v="No"/>
    <s v="Ovens and Ranges"/>
    <s v="Acrylic Door 68&quot;"/>
    <n v="4"/>
    <n v="2715"/>
    <n v="2249.4459999999999"/>
  </r>
  <r>
    <x v="1"/>
    <x v="1"/>
    <s v="SC"/>
    <s v="BASHUQ Corp."/>
    <s v="Alda Carden"/>
    <x v="115"/>
    <s v="No"/>
    <s v="Warmers"/>
    <s v="Hot Food Table 4 Well"/>
    <n v="1"/>
    <n v="725.25"/>
    <n v="601.11829999999998"/>
  </r>
  <r>
    <x v="1"/>
    <x v="1"/>
    <s v="SC"/>
    <s v="BUSUNB Corp."/>
    <s v="Alda Carden"/>
    <x v="115"/>
    <s v="No"/>
    <s v="Ovens and Ranges"/>
    <s v="Commercial Microwave Oven 1200W"/>
    <n v="3"/>
    <n v="2532"/>
    <n v="1573.1454000000001"/>
  </r>
  <r>
    <x v="1"/>
    <x v="1"/>
    <s v="SC"/>
    <s v="BUSUNB Corp."/>
    <s v="Alda Carden"/>
    <x v="115"/>
    <s v="No"/>
    <s v="Commercial Appliances"/>
    <s v="Power Mixers 200 Qt"/>
    <n v="2"/>
    <n v="1658"/>
    <n v="1030.7994000000001"/>
  </r>
  <r>
    <x v="2"/>
    <x v="2"/>
    <s v="CA"/>
    <s v="GUPDYU Corp."/>
    <s v="Dustin Gamboa"/>
    <x v="115"/>
    <s v="No"/>
    <s v="Ovens and Ranges"/>
    <s v="Gas Steamer"/>
    <n v="17"/>
    <n v="60826"/>
    <n v="171055.62349999999"/>
  </r>
  <r>
    <x v="2"/>
    <x v="2"/>
    <s v="CA"/>
    <s v="GUPDYU Corp."/>
    <s v="Dustin Gamboa"/>
    <x v="115"/>
    <s v="No"/>
    <s v="Fryers"/>
    <s v="Filter Sheets 14˝ X 22˝"/>
    <n v="2"/>
    <n v="118"/>
    <n v="52.489800000000002"/>
  </r>
  <r>
    <x v="0"/>
    <x v="0"/>
    <s v="FL"/>
    <s v="BLAEW Corp."/>
    <s v="Ashleigh Friedman"/>
    <x v="116"/>
    <s v="Yes"/>
    <s v="Refrigerators and Coolers"/>
    <s v="Slide Door Refrigerator"/>
    <n v="1"/>
    <n v="4637"/>
    <n v="2813.9863999999998"/>
  </r>
  <r>
    <x v="4"/>
    <x v="4"/>
    <s v="CO"/>
    <s v="CULAMB Corp."/>
    <s v="Marlin Stubblefield"/>
    <x v="117"/>
    <s v="Yes"/>
    <s v="Warmers"/>
    <s v="Hot Food Table 4 Well"/>
    <n v="1"/>
    <n v="967"/>
    <n v="601.11829999999998"/>
  </r>
  <r>
    <x v="0"/>
    <x v="0"/>
    <s v="MS"/>
    <s v="BUANDS Corp."/>
    <s v="Tory Hanlon"/>
    <x v="118"/>
    <s v="Yes"/>
    <s v="Ovens and Ranges"/>
    <s v="Commercial Microwave Oven 1200W"/>
    <n v="1"/>
    <n v="844"/>
    <n v="524.3818"/>
  </r>
  <r>
    <x v="0"/>
    <x v="0"/>
    <s v="GA"/>
    <s v="ALPHOR Corp."/>
    <s v="Tory Hanlon"/>
    <x v="119"/>
    <s v="Yes"/>
    <s v="Refrigerators and Coolers"/>
    <s v="Slide Door Refrigerator"/>
    <n v="1"/>
    <n v="4637"/>
    <n v="2813.9863999999998"/>
  </r>
  <r>
    <x v="0"/>
    <x v="8"/>
    <s v="TX"/>
    <s v="CATYOF Corp."/>
    <s v="Carma Gough"/>
    <x v="120"/>
    <s v="Yes"/>
    <s v="Refrigerators and Coolers"/>
    <s v="Slide Door Refrigerator"/>
    <n v="1"/>
    <n v="4637"/>
    <n v="2813.9863999999998"/>
  </r>
  <r>
    <x v="0"/>
    <x v="0"/>
    <s v="FL"/>
    <s v="DADECO Corp."/>
    <s v="Ashleigh Friedman"/>
    <x v="121"/>
    <s v="Yes"/>
    <s v="Refrigerators and Coolers"/>
    <s v="Slide Door Refrigerator"/>
    <n v="1"/>
    <n v="4637"/>
    <n v="2813.9863999999998"/>
  </r>
  <r>
    <x v="2"/>
    <x v="2"/>
    <s v="CA"/>
    <s v="CULACA Corp."/>
    <s v="Dustin Gamboa"/>
    <x v="122"/>
    <s v="Yes"/>
    <s v="Refrigerators and Coolers"/>
    <s v="Slide Door Refrigerator"/>
    <n v="1"/>
    <n v="4637"/>
    <n v="2813.9863999999998"/>
  </r>
  <r>
    <x v="0"/>
    <x v="0"/>
    <s v="FL"/>
    <s v="VANMUS Corp."/>
    <s v="Ashleigh Friedman"/>
    <x v="123"/>
    <s v="Yes"/>
    <s v="Commercial Appliances"/>
    <s v="Power Mixers 200 Qt"/>
    <n v="1"/>
    <n v="829"/>
    <n v="515.39970000000005"/>
  </r>
  <r>
    <x v="1"/>
    <x v="1"/>
    <s v="SC"/>
    <s v="UVUSNA Corp."/>
    <s v="Alda Carden"/>
    <x v="124"/>
    <s v="Yes"/>
    <s v="Refrigerators and Coolers"/>
    <s v="Slide Door Refrigerator"/>
    <n v="1"/>
    <n v="4637"/>
    <n v="2813.9863999999998"/>
  </r>
  <r>
    <x v="2"/>
    <x v="2"/>
    <s v="CA"/>
    <s v="GORRAK Corp."/>
    <s v="Dustin Gamboa"/>
    <x v="125"/>
    <s v="Yes"/>
    <s v="Refrigerators and Coolers"/>
    <s v="Slide Door Refrigerator"/>
    <n v="1"/>
    <n v="4637"/>
    <n v="2813.9863999999998"/>
  </r>
  <r>
    <x v="4"/>
    <x v="4"/>
    <s v="CO"/>
    <s v="CRYSTA Corp."/>
    <s v="Marlin Stubblefield"/>
    <x v="126"/>
    <s v="Yes"/>
    <s v="Ovens and Ranges"/>
    <s v="Gas Griddle 3 Burners"/>
    <n v="1"/>
    <n v="946"/>
    <n v="587.89070000000004"/>
  </r>
  <r>
    <x v="2"/>
    <x v="2"/>
    <s v="CA"/>
    <s v="CUMPLU Corp."/>
    <s v="Dustin Gamboa"/>
    <x v="127"/>
    <s v="Yes"/>
    <s v="Refrigerators and Coolers"/>
    <s v="Slide Door Refrigerator"/>
    <n v="1"/>
    <n v="4637"/>
    <n v="2813.9863999999998"/>
  </r>
  <r>
    <x v="3"/>
    <x v="3"/>
    <s v="NJ"/>
    <s v="GAUSDA Corp."/>
    <s v="Truman Dubois"/>
    <x v="128"/>
    <s v="Yes"/>
    <s v="Refrigerators and Coolers"/>
    <s v="Slide Door Refrigerator"/>
    <n v="1"/>
    <n v="4637"/>
    <n v="2813.9863999999998"/>
  </r>
  <r>
    <x v="4"/>
    <x v="4"/>
    <s v="UT"/>
    <s v="TUMBRU Corp."/>
    <s v="Marlin Stubblefield"/>
    <x v="129"/>
    <s v="Yes"/>
    <s v="Ovens and Ranges"/>
    <s v="Gas Griddle 3 Burners"/>
    <n v="1"/>
    <n v="946"/>
    <n v="587.89070000000004"/>
  </r>
  <r>
    <x v="4"/>
    <x v="4"/>
    <s v="CO"/>
    <s v="TRANSW Corp."/>
    <s v="Marlin Stubblefield"/>
    <x v="130"/>
    <s v="Yes"/>
    <s v="Refrigerators and Coolers"/>
    <s v="Slide Door Refrigerator"/>
    <n v="1"/>
    <n v="4637"/>
    <n v="2813.9863999999998"/>
  </r>
  <r>
    <x v="2"/>
    <x v="2"/>
    <s v="CA"/>
    <s v="DEANZA Corp."/>
    <s v="Dustin Gamboa"/>
    <x v="131"/>
    <s v="Yes"/>
    <s v="Refrigerators and Coolers"/>
    <s v="Slide Door Refrigerator"/>
    <n v="1"/>
    <n v="4637"/>
    <n v="2813.9863999999998"/>
  </r>
  <r>
    <x v="6"/>
    <x v="9"/>
    <s v="SD"/>
    <s v="BASLUS Corp."/>
    <s v="Annabel Locklear"/>
    <x v="132"/>
    <s v="No"/>
    <s v="Warmers"/>
    <s v="Hot Food Table 4 Well"/>
    <n v="2"/>
    <n v="1353.8"/>
    <n v="1202.2366"/>
  </r>
  <r>
    <x v="0"/>
    <x v="8"/>
    <s v="TX"/>
    <s v="NATAUN Corp."/>
    <s v="Carma Gough"/>
    <x v="132"/>
    <s v="No"/>
    <s v="Refrigerators and Coolers"/>
    <s v="Deli Case"/>
    <n v="3"/>
    <n v="5274"/>
    <n v="3200.2085999999999"/>
  </r>
  <r>
    <x v="0"/>
    <x v="8"/>
    <s v="TX"/>
    <s v="NATAUN Corp."/>
    <s v="Carma Gough"/>
    <x v="132"/>
    <s v="No"/>
    <s v="Concession Equipment"/>
    <s v="Pizza Humidified Merchandiser"/>
    <n v="2"/>
    <n v="1960"/>
    <n v="1218.336"/>
  </r>
  <r>
    <x v="0"/>
    <x v="8"/>
    <s v="TX"/>
    <s v="EASUMU Corp."/>
    <s v="Carma Gough"/>
    <x v="132"/>
    <s v="No"/>
    <s v="Ovens and Ranges"/>
    <s v="Electric Steamer"/>
    <n v="4"/>
    <n v="14940"/>
    <n v="16804.062399999999"/>
  </r>
  <r>
    <x v="0"/>
    <x v="8"/>
    <s v="TX"/>
    <s v="ANDAAN Corp."/>
    <s v="Carma Gough"/>
    <x v="132"/>
    <s v="No"/>
    <s v="Concession Equipment"/>
    <s v="Cotton Candy Maker Stainless Steel Whirlwind"/>
    <n v="1"/>
    <n v="824"/>
    <n v="512.19839999999999"/>
  </r>
  <r>
    <x v="3"/>
    <x v="5"/>
    <s v="OH"/>
    <s v="DWUXCA Corp."/>
    <s v="Martin Stamps"/>
    <x v="132"/>
    <s v="Yes"/>
    <s v="Refrigerators and Coolers"/>
    <s v="Slide Door Refrigerator"/>
    <n v="1"/>
    <n v="4637"/>
    <n v="2813.9863999999998"/>
  </r>
  <r>
    <x v="0"/>
    <x v="0"/>
    <s v="FL"/>
    <s v="VULARA Corp."/>
    <s v="Ashleigh Friedman"/>
    <x v="132"/>
    <s v="No"/>
    <s v="Fryers"/>
    <s v="Filter Sheets 163⁄8˝ X 243⁄8˝"/>
    <n v="3"/>
    <n v="123"/>
    <n v="161.91810000000001"/>
  </r>
  <r>
    <x v="0"/>
    <x v="0"/>
    <s v="GA"/>
    <s v="TECCEA Corp."/>
    <s v="Tory Hanlon"/>
    <x v="132"/>
    <s v="No"/>
    <s v="Ovens and Ranges"/>
    <s v="Commercial Microwave Oven 1200W"/>
    <n v="3"/>
    <n v="2532"/>
    <n v="1573.1454000000001"/>
  </r>
  <r>
    <x v="0"/>
    <x v="0"/>
    <s v="GA"/>
    <s v="VULRP Corp."/>
    <s v="Tory Hanlon"/>
    <x v="132"/>
    <s v="No"/>
    <s v="Fryers"/>
    <s v="Filter Sheets 14˝ X 22˝"/>
    <n v="4"/>
    <n v="200.6"/>
    <n v="209.95920000000001"/>
  </r>
  <r>
    <x v="0"/>
    <x v="0"/>
    <s v="GA"/>
    <s v="SUASHU Corp."/>
    <s v="Tory Hanlon"/>
    <x v="132"/>
    <s v="No"/>
    <s v="Fryers"/>
    <s v="Filter Sheets 14˝ X 22˝"/>
    <n v="8"/>
    <n v="472"/>
    <n v="629.87760000000003"/>
  </r>
  <r>
    <x v="0"/>
    <x v="0"/>
    <s v="FL"/>
    <s v="WHUATU Corp."/>
    <s v="Ashleigh Friedman"/>
    <x v="132"/>
    <s v="No"/>
    <s v="Fryers"/>
    <s v="Fryer Brush"/>
    <n v="1"/>
    <n v="13"/>
    <n v="4.7797999999999998"/>
  </r>
  <r>
    <x v="0"/>
    <x v="0"/>
    <s v="FL"/>
    <s v="SALSTR Corp."/>
    <s v="Ashleigh Friedman"/>
    <x v="132"/>
    <s v="No"/>
    <s v="Ovens and Ranges"/>
    <s v="Chicken Rotisserie Oven 8 Chickens"/>
    <n v="2"/>
    <n v="3436"/>
    <n v="2085.0859999999998"/>
  </r>
  <r>
    <x v="0"/>
    <x v="0"/>
    <s v="FL"/>
    <s v="SALSTR Corp."/>
    <s v="Ashleigh Friedman"/>
    <x v="132"/>
    <s v="No"/>
    <s v="Refrigerators and Coolers"/>
    <s v="Milk Cooler Dual Sided"/>
    <n v="1"/>
    <n v="1621"/>
    <n v="983.64700000000005"/>
  </r>
  <r>
    <x v="0"/>
    <x v="0"/>
    <s v="GA"/>
    <s v="BUNNAN Corp."/>
    <s v="Tory Hanlon"/>
    <x v="132"/>
    <s v="No"/>
    <s v="Ovens and Ranges"/>
    <s v="Gas Steamer"/>
    <n v="6"/>
    <n v="21468"/>
    <n v="48298.058400000002"/>
  </r>
  <r>
    <x v="0"/>
    <x v="0"/>
    <s v="GA"/>
    <s v="TGEAS Corp."/>
    <s v="Tory Hanlon"/>
    <x v="132"/>
    <s v="No"/>
    <s v="Refrigerators and Coolers"/>
    <s v="Deli Case"/>
    <n v="5"/>
    <n v="8790"/>
    <n v="5333.6809999999996"/>
  </r>
  <r>
    <x v="0"/>
    <x v="0"/>
    <s v="FL"/>
    <s v="UVAUDO Corp."/>
    <s v="Ashleigh Friedman"/>
    <x v="132"/>
    <s v="No"/>
    <s v="Warmers"/>
    <s v="2 Pan Warmer"/>
    <n v="3"/>
    <n v="2716.05"/>
    <n v="1776.4086"/>
  </r>
  <r>
    <x v="0"/>
    <x v="0"/>
    <s v="FL"/>
    <s v="UVAUDO Corp."/>
    <s v="Ashleigh Friedman"/>
    <x v="132"/>
    <s v="No"/>
    <s v="Fryers"/>
    <s v="Filter Sheets 163⁄8˝ X 243⁄8˝"/>
    <n v="6"/>
    <n v="233.7"/>
    <n v="107.94540000000001"/>
  </r>
  <r>
    <x v="0"/>
    <x v="0"/>
    <s v="FL"/>
    <s v="DIVOFF Corp."/>
    <s v="Ashleigh Friedman"/>
    <x v="132"/>
    <s v="No"/>
    <s v="Concession Equipment"/>
    <s v="Pizza Humidified Merchandiser"/>
    <n v="3"/>
    <n v="2940"/>
    <n v="1827.5039999999999"/>
  </r>
  <r>
    <x v="0"/>
    <x v="0"/>
    <s v="FL"/>
    <s v="ANGULE Corp."/>
    <s v="Ashleigh Friedman"/>
    <x v="132"/>
    <s v="No"/>
    <s v="Ovens and Ranges"/>
    <s v="Open Top Fryer 15 Lb"/>
    <n v="2"/>
    <n v="1698"/>
    <n v="1055.3525999999999"/>
  </r>
  <r>
    <x v="0"/>
    <x v="0"/>
    <s v="FL"/>
    <s v="VANCUT Corp."/>
    <s v="Ashleigh Friedman"/>
    <x v="132"/>
    <s v="No"/>
    <s v="Ovens and Ranges"/>
    <s v="Gas Griddle 3 Burners"/>
    <n v="2"/>
    <n v="1892"/>
    <n v="1175.7814000000001"/>
  </r>
  <r>
    <x v="0"/>
    <x v="0"/>
    <s v="FL"/>
    <s v="EARMOR Corp."/>
    <s v="Ashleigh Friedman"/>
    <x v="132"/>
    <s v="No"/>
    <s v="Ovens and Ranges"/>
    <s v="Gas Steamer"/>
    <n v="1"/>
    <n v="3578"/>
    <n v="2012.4191000000001"/>
  </r>
  <r>
    <x v="0"/>
    <x v="0"/>
    <s v="GA"/>
    <s v="RHFUSU Corp."/>
    <s v="Tory Hanlon"/>
    <x v="132"/>
    <s v="No"/>
    <s v="Fryers"/>
    <s v="Filter Sheets 163⁄8˝ X 243⁄8˝"/>
    <n v="6"/>
    <n v="246"/>
    <n v="215.89080000000001"/>
  </r>
  <r>
    <x v="0"/>
    <x v="0"/>
    <s v="FL"/>
    <s v="SUASHF Corp."/>
    <s v="Ashleigh Friedman"/>
    <x v="132"/>
    <s v="No"/>
    <s v="Ovens and Ranges"/>
    <s v="Open Top Fryer 15 Lb"/>
    <n v="4"/>
    <n v="3396"/>
    <n v="2110.7051999999999"/>
  </r>
  <r>
    <x v="0"/>
    <x v="0"/>
    <s v="GA"/>
    <s v="BEATAN Corp."/>
    <s v="Tory Hanlon"/>
    <x v="132"/>
    <s v="No"/>
    <s v="Concession Equipment"/>
    <s v="Cotton Candy Maker Stainless Steel Whirlwind"/>
    <n v="1"/>
    <n v="824"/>
    <n v="512.19839999999999"/>
  </r>
  <r>
    <x v="0"/>
    <x v="0"/>
    <s v="GA"/>
    <s v="BEATAN Corp."/>
    <s v="Tory Hanlon"/>
    <x v="132"/>
    <s v="No"/>
    <s v="Concession Equipment"/>
    <s v="Pizza Humidified Merchandiser"/>
    <n v="1"/>
    <n v="980"/>
    <n v="609.16800000000001"/>
  </r>
  <r>
    <x v="1"/>
    <x v="1"/>
    <s v="NC"/>
    <s v="OSHUVA Corp."/>
    <s v="Alda Carden"/>
    <x v="132"/>
    <s v="No"/>
    <s v="Ovens and Ranges"/>
    <s v="Electric Steamer"/>
    <n v="1"/>
    <n v="3735"/>
    <n v="2100.5077999999999"/>
  </r>
  <r>
    <x v="1"/>
    <x v="1"/>
    <s v="SC"/>
    <s v="SMEAS Corp."/>
    <s v="Alda Carden"/>
    <x v="132"/>
    <s v="No"/>
    <s v="Concession Equipment"/>
    <s v="Cotton Candy Maker Stainless Steel Whirlwind"/>
    <n v="4"/>
    <n v="3296"/>
    <n v="2048.7936"/>
  </r>
  <r>
    <x v="1"/>
    <x v="1"/>
    <s v="SC"/>
    <s v="UDCALD Corp."/>
    <s v="Alda Carden"/>
    <x v="132"/>
    <s v="No"/>
    <s v="Ovens and Ranges"/>
    <s v="Gas Steamer"/>
    <n v="2"/>
    <n v="7156"/>
    <n v="4024.8382000000001"/>
  </r>
  <r>
    <x v="1"/>
    <x v="1"/>
    <s v="SC"/>
    <s v="GRUUNW Corp."/>
    <s v="Alda Carden"/>
    <x v="132"/>
    <s v="No"/>
    <s v="Fryers"/>
    <s v="Fryer Brush"/>
    <n v="2"/>
    <n v="26"/>
    <n v="9.5595999999999997"/>
  </r>
  <r>
    <x v="1"/>
    <x v="1"/>
    <s v="NC"/>
    <s v="DALLAN Corp."/>
    <s v="Alda Carden"/>
    <x v="132"/>
    <s v="No"/>
    <s v="Refrigerators and Coolers"/>
    <s v="Milk Cooler Dual Sided"/>
    <n v="1"/>
    <n v="1621"/>
    <n v="983.64700000000005"/>
  </r>
  <r>
    <x v="1"/>
    <x v="1"/>
    <s v="SC"/>
    <s v="SCULOS Corp."/>
    <s v="Alda Carden"/>
    <x v="132"/>
    <s v="No"/>
    <s v="Warmers"/>
    <s v="Built-In Warming Display 1270W"/>
    <n v="4"/>
    <n v="3304"/>
    <n v="2053.3935999999999"/>
  </r>
  <r>
    <x v="1"/>
    <x v="1"/>
    <s v="SC"/>
    <s v="SCULOS Corp."/>
    <s v="Alda Carden"/>
    <x v="132"/>
    <s v="No"/>
    <s v="Commercial Appliances"/>
    <s v="Power Mixers 200 Qt"/>
    <n v="3"/>
    <n v="2487"/>
    <n v="1546.1991"/>
  </r>
  <r>
    <x v="5"/>
    <x v="7"/>
    <s v="OK"/>
    <s v="DAYTUN Corp."/>
    <s v="Maleah Menard"/>
    <x v="133"/>
    <s v="Yes"/>
    <s v="Refrigerators and Coolers"/>
    <s v="Slide Door Refrigerator"/>
    <n v="1"/>
    <n v="4637"/>
    <n v="2813.9863999999998"/>
  </r>
  <r>
    <x v="0"/>
    <x v="8"/>
    <s v="TX"/>
    <s v="MORTAN Corp."/>
    <s v="Carma Gough"/>
    <x v="134"/>
    <s v="Yes"/>
    <s v="Ovens and Ranges"/>
    <s v="Acrylic Door 68&quot;"/>
    <n v="1"/>
    <n v="905"/>
    <n v="562.36149999999998"/>
  </r>
  <r>
    <x v="0"/>
    <x v="0"/>
    <s v="FL"/>
    <s v="OUSOKO Corp."/>
    <s v="Ashleigh Friedman"/>
    <x v="135"/>
    <s v="Yes"/>
    <s v="Refrigerators and Coolers"/>
    <s v="Slide Door Refrigerator"/>
    <n v="1"/>
    <n v="4637"/>
    <n v="2813.9863999999998"/>
  </r>
  <r>
    <x v="0"/>
    <x v="0"/>
    <s v="FL"/>
    <s v="SAMTUS Corp."/>
    <s v="Ashleigh Friedman"/>
    <x v="136"/>
    <s v="Yes"/>
    <s v="Refrigerators and Coolers"/>
    <s v="Slide Door Refrigerator"/>
    <n v="1"/>
    <n v="4637"/>
    <n v="2813.9863999999998"/>
  </r>
  <r>
    <x v="0"/>
    <x v="0"/>
    <s v="FL"/>
    <s v="TRACKL Corp."/>
    <s v="Ashleigh Friedman"/>
    <x v="137"/>
    <s v="Yes"/>
    <s v="Refrigerators and Coolers"/>
    <s v="Slide Door Refrigerator"/>
    <n v="1"/>
    <n v="4637"/>
    <n v="2813.9863999999998"/>
  </r>
  <r>
    <x v="0"/>
    <x v="0"/>
    <s v="FL"/>
    <s v="MADFLU Corp."/>
    <s v="Ashleigh Friedman"/>
    <x v="138"/>
    <s v="Yes"/>
    <s v="Refrigerators and Coolers"/>
    <s v="Slide Door Refrigerator"/>
    <n v="1"/>
    <n v="4637"/>
    <n v="2813.9863999999998"/>
  </r>
  <r>
    <x v="2"/>
    <x v="2"/>
    <s v="CA"/>
    <s v="CAQTAS Corp."/>
    <s v="Dustin Gamboa"/>
    <x v="139"/>
    <s v="Yes"/>
    <s v="Refrigerators and Coolers"/>
    <s v="Slide Door Refrigerator"/>
    <n v="1"/>
    <n v="4637"/>
    <n v="2813.9863999999998"/>
  </r>
  <r>
    <x v="0"/>
    <x v="0"/>
    <s v="FL"/>
    <s v="SULUCT Corp."/>
    <s v="Ashleigh Friedman"/>
    <x v="140"/>
    <s v="Yes"/>
    <s v="Ovens and Ranges"/>
    <s v="Gas Griddle 3 Burners"/>
    <n v="1"/>
    <n v="946"/>
    <n v="587.89070000000004"/>
  </r>
  <r>
    <x v="3"/>
    <x v="3"/>
    <s v="NJ"/>
    <s v="FUSROC Corp."/>
    <s v="Truman Dubois"/>
    <x v="141"/>
    <s v="Yes"/>
    <s v="Ovens and Ranges"/>
    <s v="Acrylic Door 68&quot;"/>
    <n v="1"/>
    <n v="905"/>
    <n v="562.36149999999998"/>
  </r>
  <r>
    <x v="3"/>
    <x v="5"/>
    <s v="PA"/>
    <s v="MORATH Corp."/>
    <s v="Martin Stamps"/>
    <x v="142"/>
    <s v="Yes"/>
    <s v="Refrigerators and Coolers"/>
    <s v="Slide Door Refrigerator"/>
    <n v="1"/>
    <n v="4637"/>
    <n v="2813.9863999999998"/>
  </r>
  <r>
    <x v="3"/>
    <x v="5"/>
    <s v="NY"/>
    <s v="CHRYSL Corp."/>
    <s v="Martin Stamps"/>
    <x v="143"/>
    <s v="Yes"/>
    <s v="Refrigerators and Coolers"/>
    <s v="Slide Door Refrigerator"/>
    <n v="1"/>
    <n v="4637"/>
    <n v="2813.9863999999998"/>
  </r>
  <r>
    <x v="0"/>
    <x v="0"/>
    <s v="GA"/>
    <s v="CORTUS Corp."/>
    <s v="Tory Hanlon"/>
    <x v="144"/>
    <s v="Yes"/>
    <s v="Refrigerators and Coolers"/>
    <s v="Slide Door Refrigerator"/>
    <n v="1"/>
    <n v="4637"/>
    <n v="2813.9863999999998"/>
  </r>
  <r>
    <x v="0"/>
    <x v="0"/>
    <s v="MS"/>
    <s v="KUYSTU Corp."/>
    <s v="Tory Hanlon"/>
    <x v="145"/>
    <s v="Yes"/>
    <s v="Refrigerators and Coolers"/>
    <s v="Slide Door Refrigerator"/>
    <n v="1"/>
    <n v="4637"/>
    <n v="2813.9863999999998"/>
  </r>
  <r>
    <x v="5"/>
    <x v="6"/>
    <s v="NE"/>
    <s v="SQAORE Corp."/>
    <s v="Austen Cope"/>
    <x v="146"/>
    <s v="Yes"/>
    <s v="Refrigerators and Coolers"/>
    <s v="Slide Door Refrigerator"/>
    <n v="1"/>
    <n v="4637"/>
    <n v="2813.9863999999998"/>
  </r>
  <r>
    <x v="2"/>
    <x v="2"/>
    <s v="CA"/>
    <s v="HAGHWA Corp."/>
    <s v="Dustin Gamboa"/>
    <x v="147"/>
    <s v="Yes"/>
    <s v="Refrigerators and Coolers"/>
    <s v="Slide Door Refrigerator"/>
    <n v="1"/>
    <n v="4637"/>
    <n v="2813.9863999999998"/>
  </r>
  <r>
    <x v="6"/>
    <x v="9"/>
    <s v="SD"/>
    <s v="OMUSAC Corp."/>
    <s v="Annabel Locklear"/>
    <x v="148"/>
    <s v="Yes"/>
    <s v="Refrigerators and Coolers"/>
    <s v="Slide Door Refrigerator"/>
    <n v="1"/>
    <n v="4637"/>
    <n v="2813.9863999999998"/>
  </r>
  <r>
    <x v="5"/>
    <x v="7"/>
    <s v="OK"/>
    <s v="GULFCL Corp."/>
    <s v="Maleah Menard"/>
    <x v="149"/>
    <s v="Yes"/>
    <s v="Refrigerators and Coolers"/>
    <s v="Slide Door Refrigerator"/>
    <n v="1"/>
    <n v="4637"/>
    <n v="2813.9863999999998"/>
  </r>
  <r>
    <x v="0"/>
    <x v="0"/>
    <s v="FL"/>
    <s v="BAG40T Corp."/>
    <s v="Ashleigh Friedman"/>
    <x v="150"/>
    <s v="Yes"/>
    <s v="Refrigerators and Coolers"/>
    <s v="Slide Door Refrigerator"/>
    <n v="1"/>
    <n v="4637"/>
    <n v="2813.9863999999998"/>
  </r>
  <r>
    <x v="2"/>
    <x v="10"/>
    <s v="ID"/>
    <s v="COXTUN Corp."/>
    <s v="Edward Cooley"/>
    <x v="151"/>
    <s v="Yes"/>
    <s v="Refrigerators and Coolers"/>
    <s v="Slide Door Refrigerator"/>
    <n v="1"/>
    <n v="4637"/>
    <n v="2813.9863999999998"/>
  </r>
  <r>
    <x v="3"/>
    <x v="3"/>
    <s v="NJ"/>
    <s v="PRUMAO Corp."/>
    <s v="Truman Dubois"/>
    <x v="152"/>
    <s v="Yes"/>
    <s v="Refrigerators and Coolers"/>
    <s v="Slide Door Refrigerator"/>
    <n v="1"/>
    <n v="4637"/>
    <n v="2813.9863999999998"/>
  </r>
  <r>
    <x v="0"/>
    <x v="0"/>
    <s v="FL"/>
    <s v="BOUZEA Corp."/>
    <s v="Ashleigh Friedman"/>
    <x v="152"/>
    <s v="No"/>
    <s v="Ovens and Ranges"/>
    <s v="Gas Steamer"/>
    <n v="13"/>
    <n v="37211.199999999997"/>
    <n v="130807.2415"/>
  </r>
  <r>
    <x v="0"/>
    <x v="0"/>
    <s v="GA"/>
    <s v="CORULA Corp."/>
    <s v="Tory Hanlon"/>
    <x v="152"/>
    <s v="No"/>
    <s v="Refrigerators and Coolers"/>
    <s v="Ice Storage Bin"/>
    <n v="2"/>
    <n v="1273"/>
    <n v="793.37480000000005"/>
  </r>
  <r>
    <x v="0"/>
    <x v="0"/>
    <s v="FL"/>
    <s v="FUSMAL Corp."/>
    <s v="Ashleigh Friedman"/>
    <x v="152"/>
    <s v="No"/>
    <s v="Fryers"/>
    <s v="Filter Sheets 14˝ X 22˝"/>
    <n v="1"/>
    <n v="41.3"/>
    <n v="26.244900000000001"/>
  </r>
  <r>
    <x v="0"/>
    <x v="0"/>
    <s v="FL"/>
    <s v="RADASS Corp."/>
    <s v="Ashleigh Friedman"/>
    <x v="152"/>
    <s v="No"/>
    <s v="Ovens and Ranges"/>
    <s v="Commercial Microwave Oven 1700W"/>
    <n v="9"/>
    <n v="8622"/>
    <n v="5357.1977999999999"/>
  </r>
  <r>
    <x v="0"/>
    <x v="0"/>
    <s v="FL"/>
    <s v="RADASS Corp."/>
    <s v="Ashleigh Friedman"/>
    <x v="152"/>
    <s v="No"/>
    <s v="Refrigerators and Coolers"/>
    <s v="Ice Storage Bin"/>
    <n v="1"/>
    <n v="670"/>
    <n v="396.68740000000003"/>
  </r>
  <r>
    <x v="0"/>
    <x v="0"/>
    <s v="GA"/>
    <s v="MCANTU Corp."/>
    <s v="Tory Hanlon"/>
    <x v="152"/>
    <s v="No"/>
    <s v="Fryers"/>
    <s v="Fryer Brush"/>
    <n v="6"/>
    <n v="78"/>
    <n v="28.678799999999999"/>
  </r>
  <r>
    <x v="0"/>
    <x v="0"/>
    <s v="FL"/>
    <s v="WMUUSE Corp."/>
    <s v="Ashleigh Friedman"/>
    <x v="152"/>
    <s v="No"/>
    <s v="Fryers"/>
    <s v="Filter Sheets 14˝ X 22˝"/>
    <n v="6"/>
    <n v="354"/>
    <n v="472.40820000000002"/>
  </r>
  <r>
    <x v="0"/>
    <x v="0"/>
    <s v="FL"/>
    <s v="CHORLA Corp."/>
    <s v="Ashleigh Friedman"/>
    <x v="152"/>
    <s v="No"/>
    <s v="Concession Equipment"/>
    <s v="Cotton Candy Maker Stainless Steel Whirlwind"/>
    <n v="3"/>
    <n v="2472"/>
    <n v="1536.5952"/>
  </r>
  <r>
    <x v="0"/>
    <x v="0"/>
    <s v="GA"/>
    <s v="ZUQHYR Corp."/>
    <s v="Tory Hanlon"/>
    <x v="152"/>
    <s v="No"/>
    <s v="Ovens and Ranges"/>
    <s v="Commercial Microwave Oven 1200W"/>
    <n v="1"/>
    <n v="844"/>
    <n v="524.3818"/>
  </r>
  <r>
    <x v="0"/>
    <x v="0"/>
    <s v="GA"/>
    <s v="ZUQHYR Corp."/>
    <s v="Tory Hanlon"/>
    <x v="152"/>
    <s v="No"/>
    <s v="Commercial Appliances"/>
    <s v="Power Mixers 200 Qt"/>
    <n v="4"/>
    <n v="3316"/>
    <n v="2061.5988000000002"/>
  </r>
  <r>
    <x v="0"/>
    <x v="0"/>
    <s v="FL"/>
    <s v="ADMARA Corp."/>
    <s v="Ashleigh Friedman"/>
    <x v="152"/>
    <s v="No"/>
    <s v="Fryers"/>
    <s v="Filter Sheets 163⁄8˝ X 243⁄8˝"/>
    <n v="5"/>
    <n v="205"/>
    <n v="269.86349999999999"/>
  </r>
  <r>
    <x v="0"/>
    <x v="0"/>
    <s v="GA"/>
    <s v="WUPDRU Corp."/>
    <s v="Tory Hanlon"/>
    <x v="152"/>
    <s v="No"/>
    <s v="Ovens and Ranges"/>
    <s v="Commercial Microwave Oven 1200W"/>
    <n v="2"/>
    <n v="1350.4"/>
    <n v="1048.7636"/>
  </r>
  <r>
    <x v="0"/>
    <x v="0"/>
    <s v="GA"/>
    <s v="WUPDRU Corp."/>
    <s v="Tory Hanlon"/>
    <x v="152"/>
    <s v="No"/>
    <s v="Commercial Appliances"/>
    <s v="Power Mixers 200 Qt"/>
    <n v="1"/>
    <n v="663.2"/>
    <n v="515.39970000000005"/>
  </r>
  <r>
    <x v="0"/>
    <x v="0"/>
    <s v="FL"/>
    <s v="ULDTUW Corp."/>
    <s v="Ashleigh Friedman"/>
    <x v="152"/>
    <s v="No"/>
    <s v="Refrigerators and Coolers"/>
    <s v="Deli Case"/>
    <n v="2"/>
    <n v="3516"/>
    <n v="2133.4724000000001"/>
  </r>
  <r>
    <x v="0"/>
    <x v="0"/>
    <s v="GA"/>
    <s v="TUWNAN Corp."/>
    <s v="Tory Hanlon"/>
    <x v="152"/>
    <s v="No"/>
    <s v="Fryers"/>
    <s v="Filter Sheets 14˝ X 22˝"/>
    <n v="4"/>
    <n v="177"/>
    <n v="104.9796"/>
  </r>
  <r>
    <x v="0"/>
    <x v="0"/>
    <s v="FL"/>
    <s v="EARLAQ Corp."/>
    <s v="Ashleigh Friedman"/>
    <x v="152"/>
    <s v="No"/>
    <s v="Ovens and Ranges"/>
    <s v="Chicken Rotisserie Oven 8 Chickens"/>
    <n v="1"/>
    <n v="1718"/>
    <n v="1042.5429999999999"/>
  </r>
  <r>
    <x v="0"/>
    <x v="0"/>
    <s v="FL"/>
    <s v="GEBLUT Corp."/>
    <s v="Ashleigh Friedman"/>
    <x v="152"/>
    <s v="No"/>
    <s v="Ovens and Ranges"/>
    <s v="Electric Steamer"/>
    <n v="1"/>
    <n v="3735"/>
    <n v="2100.5077999999999"/>
  </r>
  <r>
    <x v="0"/>
    <x v="0"/>
    <s v="GA"/>
    <s v="PTLURA Corp."/>
    <s v="Tory Hanlon"/>
    <x v="152"/>
    <s v="No"/>
    <s v="Refrigerators and Coolers"/>
    <s v="Four Sided Merchandiser Refrigerator"/>
    <n v="2"/>
    <n v="1340"/>
    <n v="793.37480000000005"/>
  </r>
  <r>
    <x v="0"/>
    <x v="0"/>
    <s v="FL"/>
    <s v="DAXAEB Corp."/>
    <s v="Ashleigh Friedman"/>
    <x v="152"/>
    <s v="No"/>
    <s v="Ovens and Ranges"/>
    <s v="Commercial Microwave Oven 1200W"/>
    <n v="2"/>
    <n v="1688"/>
    <n v="1048.7636"/>
  </r>
  <r>
    <x v="0"/>
    <x v="0"/>
    <s v="FL"/>
    <s v="STOHLM Corp."/>
    <s v="Ashleigh Friedman"/>
    <x v="152"/>
    <s v="No"/>
    <s v="Ovens and Ranges"/>
    <s v="Gas Steamer"/>
    <n v="15"/>
    <n v="53670"/>
    <n v="181117.71900000001"/>
  </r>
  <r>
    <x v="1"/>
    <x v="1"/>
    <s v="SC"/>
    <s v="JAMMAE Corp."/>
    <s v="Alda Carden"/>
    <x v="152"/>
    <s v="No"/>
    <s v="Ovens and Ranges"/>
    <s v="Electric Steamer"/>
    <n v="7"/>
    <n v="26145"/>
    <n v="58814.218399999998"/>
  </r>
  <r>
    <x v="1"/>
    <x v="1"/>
    <s v="NC"/>
    <s v="CUGGAN Corp."/>
    <s v="Alda Carden"/>
    <x v="152"/>
    <s v="No"/>
    <s v="Commercial Appliances"/>
    <s v="4 Qt. Cap. Batch Bow"/>
    <n v="2"/>
    <n v="1676"/>
    <n v="1041.3789999999999"/>
  </r>
  <r>
    <x v="1"/>
    <x v="1"/>
    <s v="NC"/>
    <s v="CUGGAN Corp."/>
    <s v="Alda Carden"/>
    <x v="152"/>
    <s v="No"/>
    <s v="Ovens and Ranges"/>
    <s v="Open Top Fryer 15 Lb"/>
    <n v="3"/>
    <n v="2547"/>
    <n v="1583.0289"/>
  </r>
  <r>
    <x v="1"/>
    <x v="1"/>
    <s v="NC"/>
    <s v="BYPOS Corp."/>
    <s v="Alda Carden"/>
    <x v="152"/>
    <s v="No"/>
    <s v="Fryers"/>
    <s v="Filter Sheets 163⁄8˝ X 243⁄8˝"/>
    <n v="14"/>
    <n v="574"/>
    <n v="755.61779999999999"/>
  </r>
  <r>
    <x v="4"/>
    <x v="12"/>
    <s v="AZ"/>
    <s v="EARPUS Corp."/>
    <s v="Jasper Witcher"/>
    <x v="152"/>
    <s v="No"/>
    <s v="Ovens and Ranges"/>
    <s v="Gas Steamer"/>
    <n v="5"/>
    <n v="17890"/>
    <n v="40248.381999999998"/>
  </r>
  <r>
    <x v="2"/>
    <x v="2"/>
    <s v="CA"/>
    <s v="HUSTZU Corp."/>
    <s v="Dustin Gamboa"/>
    <x v="153"/>
    <s v="Yes"/>
    <s v="Refrigerators and Coolers"/>
    <s v="Slide Door Refrigerator"/>
    <n v="1"/>
    <n v="4637"/>
    <n v="2813.9863999999998"/>
  </r>
  <r>
    <x v="5"/>
    <x v="13"/>
    <s v="MO"/>
    <s v="CUUTBU Corp."/>
    <s v="Megan Winston"/>
    <x v="154"/>
    <s v="Yes"/>
    <s v="Refrigerators and Coolers"/>
    <s v="Slide Door Refrigerator"/>
    <n v="1"/>
    <n v="4637"/>
    <n v="2813.9863999999998"/>
  </r>
  <r>
    <x v="0"/>
    <x v="0"/>
    <s v="FL"/>
    <s v="SECAR Corp."/>
    <s v="Ashleigh Friedman"/>
    <x v="155"/>
    <s v="Yes"/>
    <s v="Warmers"/>
    <s v="Built-In Warming Display 1270W"/>
    <n v="1"/>
    <n v="826"/>
    <n v="513.34839999999997"/>
  </r>
  <r>
    <x v="0"/>
    <x v="0"/>
    <s v="FL"/>
    <s v="PRUTAD Corp."/>
    <s v="Ashleigh Friedman"/>
    <x v="156"/>
    <s v="Yes"/>
    <s v="Refrigerators and Coolers"/>
    <s v="Slide Door Refrigerator"/>
    <n v="1"/>
    <n v="4637"/>
    <n v="2813.9863999999998"/>
  </r>
  <r>
    <x v="0"/>
    <x v="0"/>
    <s v="AL"/>
    <s v="GABBUN Corp."/>
    <s v="Ashleigh Friedman"/>
    <x v="157"/>
    <s v="Yes"/>
    <s v="Refrigerators and Coolers"/>
    <s v="Slide Door Refrigerator"/>
    <n v="1"/>
    <n v="4637"/>
    <n v="2813.9863999999998"/>
  </r>
  <r>
    <x v="0"/>
    <x v="0"/>
    <s v="GA"/>
    <s v="SHOMRE Corp."/>
    <s v="Tory Hanlon"/>
    <x v="158"/>
    <s v="Yes"/>
    <s v="Refrigerators and Coolers"/>
    <s v="Slide Door Refrigerator"/>
    <n v="1"/>
    <n v="4637"/>
    <n v="2813.9863999999998"/>
  </r>
  <r>
    <x v="2"/>
    <x v="2"/>
    <s v="CA"/>
    <s v="SUSGAU Corp."/>
    <s v="Dustin Gamboa"/>
    <x v="159"/>
    <s v="Yes"/>
    <s v="Refrigerators and Coolers"/>
    <s v="Slide Door Refrigerator"/>
    <n v="1"/>
    <n v="4637"/>
    <n v="2813.9863999999998"/>
  </r>
  <r>
    <x v="1"/>
    <x v="1"/>
    <s v="SC"/>
    <s v="LOUMCR Corp."/>
    <s v="Alda Carden"/>
    <x v="160"/>
    <s v="Yes"/>
    <s v="Refrigerators and Coolers"/>
    <s v="Slide Door Refrigerator"/>
    <n v="1"/>
    <n v="4637"/>
    <n v="2813.9863999999998"/>
  </r>
  <r>
    <x v="0"/>
    <x v="0"/>
    <s v="FL"/>
    <s v="ANATUD Corp."/>
    <s v="Ashleigh Friedman"/>
    <x v="161"/>
    <s v="Yes"/>
    <s v="Refrigerators and Coolers"/>
    <s v="Slide Door Refrigerator"/>
    <n v="1"/>
    <n v="4637"/>
    <n v="2813.9863999999998"/>
  </r>
  <r>
    <x v="2"/>
    <x v="2"/>
    <s v="CA"/>
    <s v="RULAEB Corp."/>
    <s v="Dustin Gamboa"/>
    <x v="162"/>
    <s v="Yes"/>
    <s v="Refrigerators and Coolers"/>
    <s v="Slide Door Refrigerator"/>
    <n v="1"/>
    <n v="4637"/>
    <n v="2813.9863999999998"/>
  </r>
  <r>
    <x v="2"/>
    <x v="2"/>
    <s v="CA"/>
    <s v="BUNZIA Corp."/>
    <s v="Dustin Gamboa"/>
    <x v="163"/>
    <s v="Yes"/>
    <s v="Refrigerators and Coolers"/>
    <s v="Slide Door Refrigerator"/>
    <n v="1"/>
    <n v="4637"/>
    <n v="2813.9863999999998"/>
  </r>
  <r>
    <x v="4"/>
    <x v="12"/>
    <s v="AZ"/>
    <s v="UVUSGR Corp."/>
    <s v="Jasper Witcher"/>
    <x v="164"/>
    <s v="Yes"/>
    <s v="Refrigerators and Coolers"/>
    <s v="Slide Door Refrigerator"/>
    <n v="1"/>
    <n v="4637"/>
    <n v="2813.9863999999998"/>
  </r>
  <r>
    <x v="5"/>
    <x v="7"/>
    <s v="OK"/>
    <s v="COUKMA Corp."/>
    <s v="Maleah Menard"/>
    <x v="165"/>
    <s v="Yes"/>
    <s v="Refrigerators and Coolers"/>
    <s v="Slide Door Refrigerator"/>
    <n v="1"/>
    <n v="4637"/>
    <n v="2813.9863999999998"/>
  </r>
  <r>
    <x v="5"/>
    <x v="13"/>
    <s v="MO"/>
    <s v="MNTUCS Corp."/>
    <s v="Megan Winston"/>
    <x v="166"/>
    <s v="Yes"/>
    <s v="Refrigerators and Coolers"/>
    <s v="Slide Door Refrigerator"/>
    <n v="1"/>
    <n v="4637"/>
    <n v="2813.9863999999998"/>
  </r>
  <r>
    <x v="4"/>
    <x v="4"/>
    <s v="CO"/>
    <s v="THEPRA Corp."/>
    <s v="Marlin Stubblefield"/>
    <x v="167"/>
    <s v="Yes"/>
    <s v="Refrigerators and Coolers"/>
    <s v="Slide Door Refrigerator"/>
    <n v="1"/>
    <n v="4637"/>
    <n v="2813.9863999999998"/>
  </r>
  <r>
    <x v="4"/>
    <x v="12"/>
    <s v="AZ"/>
    <s v="VALLUY Corp."/>
    <s v="Jasper Witcher"/>
    <x v="168"/>
    <s v="Yes"/>
    <s v="Refrigerators and Coolers"/>
    <s v="Slide Door Refrigerator"/>
    <n v="1"/>
    <n v="4637"/>
    <n v="2813.9863999999998"/>
  </r>
  <r>
    <x v="4"/>
    <x v="4"/>
    <s v="UT"/>
    <s v="RUTEPR Corp."/>
    <s v="Marlin Stubblefield"/>
    <x v="169"/>
    <s v="Yes"/>
    <s v="Refrigerators and Coolers"/>
    <s v="Slide Door Refrigerator"/>
    <n v="1"/>
    <n v="4637"/>
    <n v="2813.9863999999998"/>
  </r>
  <r>
    <x v="2"/>
    <x v="2"/>
    <s v="CA"/>
    <s v="THECAN Corp."/>
    <s v="Dustin Gamboa"/>
    <x v="170"/>
    <s v="Yes"/>
    <s v="Refrigerators and Coolers"/>
    <s v="Slide Door Refrigerator"/>
    <n v="1"/>
    <n v="4637"/>
    <n v="2813.9863999999998"/>
  </r>
  <r>
    <x v="4"/>
    <x v="4"/>
    <s v="CO"/>
    <s v="CRYSTA Corp."/>
    <s v="Marlin Stubblefield"/>
    <x v="171"/>
    <s v="Yes"/>
    <s v="Refrigerators and Coolers"/>
    <s v="Slide Door Refrigerator"/>
    <n v="1"/>
    <n v="4637"/>
    <n v="2813.9863999999998"/>
  </r>
  <r>
    <x v="5"/>
    <x v="6"/>
    <s v="IA"/>
    <s v="CORRUL Corp."/>
    <s v="Austen Cope"/>
    <x v="172"/>
    <s v="No"/>
    <s v="Warmers"/>
    <s v="Built-In Warming Display 1270W"/>
    <n v="1"/>
    <n v="826"/>
    <n v="513.34839999999997"/>
  </r>
  <r>
    <x v="5"/>
    <x v="6"/>
    <s v="IA"/>
    <s v="CORRUL Corp."/>
    <s v="Austen Cope"/>
    <x v="172"/>
    <s v="No"/>
    <s v="Ovens and Ranges"/>
    <s v="Open Top Fryer 15 Lb"/>
    <n v="1"/>
    <n v="849"/>
    <n v="527.67629999999997"/>
  </r>
  <r>
    <x v="5"/>
    <x v="6"/>
    <s v="NE"/>
    <s v="MAQPHY Corp."/>
    <s v="Austen Cope"/>
    <x v="172"/>
    <s v="No"/>
    <s v="Ovens and Ranges"/>
    <s v="Electric Steamer"/>
    <n v="7"/>
    <n v="20916"/>
    <n v="58814.218399999998"/>
  </r>
  <r>
    <x v="5"/>
    <x v="6"/>
    <s v="NE"/>
    <s v="MAQPHY Corp."/>
    <s v="Austen Cope"/>
    <x v="172"/>
    <s v="No"/>
    <s v="Commercial Appliances"/>
    <s v="Power Mixers 200 Qt"/>
    <n v="1"/>
    <n v="663.2"/>
    <n v="515.39970000000005"/>
  </r>
  <r>
    <x v="5"/>
    <x v="7"/>
    <s v="OK"/>
    <s v="DAVADL Corp."/>
    <s v="Maleah Menard"/>
    <x v="172"/>
    <s v="No"/>
    <s v="Fryers"/>
    <s v="Filter Sheets 163⁄8˝ X 243⁄8˝"/>
    <n v="6"/>
    <n v="159.9"/>
    <n v="323.83620000000002"/>
  </r>
  <r>
    <x v="3"/>
    <x v="5"/>
    <s v="OH"/>
    <s v="MATCHU Corp."/>
    <s v="Martin Stamps"/>
    <x v="172"/>
    <s v="No"/>
    <s v="Ovens and Ranges"/>
    <s v="Commercial Microwave Oven 1200W"/>
    <n v="4"/>
    <n v="3376"/>
    <n v="2097.5272"/>
  </r>
  <r>
    <x v="3"/>
    <x v="5"/>
    <s v="OH"/>
    <s v="MATCHU Corp."/>
    <s v="Martin Stamps"/>
    <x v="172"/>
    <s v="No"/>
    <s v="Warmers"/>
    <s v="Hot Food Table 4 Well"/>
    <n v="1"/>
    <n v="967"/>
    <n v="601.11829999999998"/>
  </r>
  <r>
    <x v="3"/>
    <x v="5"/>
    <s v="NY"/>
    <s v="USANGE Corp."/>
    <s v="Martin Stamps"/>
    <x v="172"/>
    <s v="No"/>
    <s v="Concession Equipment"/>
    <s v="Cotton Candy Maker Stainless Steel Whirlwind"/>
    <n v="4"/>
    <n v="3296"/>
    <n v="2048.7936"/>
  </r>
  <r>
    <x v="3"/>
    <x v="5"/>
    <s v="NY"/>
    <s v="USANGE Corp."/>
    <s v="Martin Stamps"/>
    <x v="172"/>
    <s v="No"/>
    <s v="Commercial Appliances"/>
    <s v="Power Mixers 200 Qt"/>
    <n v="5"/>
    <n v="4145"/>
    <n v="2576.9985000000001"/>
  </r>
  <r>
    <x v="0"/>
    <x v="8"/>
    <s v="TX"/>
    <s v="GUSMAN Corp."/>
    <s v="Carma Gough"/>
    <x v="172"/>
    <s v="No"/>
    <s v="Concession Equipment"/>
    <s v="Cotton Candy Maker Stainless Steel Whirlwind"/>
    <n v="8"/>
    <n v="6592"/>
    <n v="4097.5871999999999"/>
  </r>
  <r>
    <x v="0"/>
    <x v="8"/>
    <s v="TX"/>
    <s v="GUSMAN Corp."/>
    <s v="Carma Gough"/>
    <x v="172"/>
    <s v="No"/>
    <s v="Refrigerators and Coolers"/>
    <s v="Milk Cooler Dual Sided"/>
    <n v="5"/>
    <n v="8105"/>
    <n v="4918.2349999999997"/>
  </r>
  <r>
    <x v="0"/>
    <x v="8"/>
    <s v="TX"/>
    <s v="CATYOF Corp."/>
    <s v="Carma Gough"/>
    <x v="172"/>
    <s v="No"/>
    <s v="Refrigerators and Coolers"/>
    <s v="Deli Case"/>
    <n v="1"/>
    <n v="1494.3"/>
    <n v="1066.7362000000001"/>
  </r>
  <r>
    <x v="3"/>
    <x v="5"/>
    <s v="NY"/>
    <s v="BALLAN Corp."/>
    <s v="Martin Stamps"/>
    <x v="172"/>
    <s v="Yes"/>
    <s v="Refrigerators and Coolers"/>
    <s v="Slide Door Refrigerator"/>
    <n v="1"/>
    <n v="4637"/>
    <n v="2813.9863999999998"/>
  </r>
  <r>
    <x v="2"/>
    <x v="2"/>
    <s v="CA"/>
    <s v="SANBUS Corp."/>
    <s v="Dustin Gamboa"/>
    <x v="172"/>
    <s v="Yes"/>
    <s v="Concession Equipment"/>
    <s v="Pizza Humidified Merchandiser"/>
    <n v="1"/>
    <n v="980"/>
    <n v="609.16800000000001"/>
  </r>
  <r>
    <x v="0"/>
    <x v="0"/>
    <s v="FL"/>
    <s v="READWA Corp."/>
    <s v="Ashleigh Friedman"/>
    <x v="172"/>
    <s v="No"/>
    <s v="Concession Equipment"/>
    <s v="Cotton Candy Maker Stainless Steel Whirlwind"/>
    <n v="1"/>
    <n v="824"/>
    <n v="512.19839999999999"/>
  </r>
  <r>
    <x v="0"/>
    <x v="0"/>
    <s v="GA"/>
    <s v="BOGWUL Corp."/>
    <s v="Tory Hanlon"/>
    <x v="172"/>
    <s v="No"/>
    <s v="Ovens and Ranges"/>
    <s v="Chicken Rotisserie Oven 8 Chickens"/>
    <n v="1"/>
    <n v="1718"/>
    <n v="1042.5429999999999"/>
  </r>
  <r>
    <x v="0"/>
    <x v="0"/>
    <s v="GA"/>
    <s v="BOGWUL Corp."/>
    <s v="Tory Hanlon"/>
    <x v="172"/>
    <s v="No"/>
    <s v="Commercial Appliances"/>
    <s v="Power Mixers 200 Qt"/>
    <n v="1"/>
    <n v="829"/>
    <n v="515.39970000000005"/>
  </r>
  <r>
    <x v="0"/>
    <x v="0"/>
    <s v="FL"/>
    <s v="MANGOT Corp."/>
    <s v="Ashleigh Friedman"/>
    <x v="172"/>
    <s v="No"/>
    <s v="Fryers"/>
    <s v="Filter Sheets 14˝ X 22˝"/>
    <n v="6"/>
    <n v="354"/>
    <n v="314.93880000000001"/>
  </r>
  <r>
    <x v="0"/>
    <x v="0"/>
    <s v="GA"/>
    <s v="CANTUN Corp."/>
    <s v="Tory Hanlon"/>
    <x v="172"/>
    <s v="No"/>
    <s v="Ovens and Ranges"/>
    <s v="Commercial Microwave Oven 1200W"/>
    <n v="4"/>
    <n v="3376"/>
    <n v="2097.5272"/>
  </r>
  <r>
    <x v="0"/>
    <x v="0"/>
    <s v="FL"/>
    <s v="COMPUT Corp."/>
    <s v="Ashleigh Friedman"/>
    <x v="172"/>
    <s v="No"/>
    <s v="Fryers"/>
    <s v="Fryer Brush"/>
    <n v="6"/>
    <n v="78"/>
    <n v="57.357599999999998"/>
  </r>
  <r>
    <x v="0"/>
    <x v="0"/>
    <s v="GA"/>
    <s v="GROFCO Corp."/>
    <s v="Tory Hanlon"/>
    <x v="172"/>
    <s v="No"/>
    <s v="Ovens and Ranges"/>
    <s v="Commercial Microwave Oven 1200W"/>
    <n v="2"/>
    <n v="1688"/>
    <n v="1048.7636"/>
  </r>
  <r>
    <x v="0"/>
    <x v="0"/>
    <s v="FL"/>
    <s v="LUWORE Corp."/>
    <s v="Ashleigh Friedman"/>
    <x v="172"/>
    <s v="No"/>
    <s v="Ovens and Ranges"/>
    <s v="Commercial Microwave Oven 1700W"/>
    <n v="6"/>
    <n v="3736.2"/>
    <n v="3571.4652000000001"/>
  </r>
  <r>
    <x v="0"/>
    <x v="0"/>
    <s v="FL"/>
    <s v="LUWORE Corp."/>
    <s v="Ashleigh Friedman"/>
    <x v="172"/>
    <s v="No"/>
    <s v="Refrigerators and Coolers"/>
    <s v="Milk Cooler Dual Sided"/>
    <n v="1"/>
    <n v="1053.6500000000001"/>
    <n v="983.64700000000005"/>
  </r>
  <r>
    <x v="0"/>
    <x v="0"/>
    <s v="FL"/>
    <s v="GRECUW Corp."/>
    <s v="Ashleigh Friedman"/>
    <x v="172"/>
    <s v="No"/>
    <s v="Ovens and Ranges"/>
    <s v="Chicken Rotisserie Oven 8 Chickens"/>
    <n v="2"/>
    <n v="2233.4"/>
    <n v="2085.0859999999998"/>
  </r>
  <r>
    <x v="0"/>
    <x v="0"/>
    <s v="FL"/>
    <s v="GRECUW Corp."/>
    <s v="Ashleigh Friedman"/>
    <x v="172"/>
    <s v="No"/>
    <s v="Ovens and Ranges"/>
    <s v="Gas Griddle 3 Burners"/>
    <n v="1"/>
    <n v="614.9"/>
    <n v="587.89070000000004"/>
  </r>
  <r>
    <x v="0"/>
    <x v="0"/>
    <s v="FL"/>
    <s v="EARMOR Corp."/>
    <s v="Ashleigh Friedman"/>
    <x v="172"/>
    <s v="No"/>
    <s v="Fryers"/>
    <s v="Fryer Brush"/>
    <n v="9"/>
    <n v="117"/>
    <n v="129.05459999999999"/>
  </r>
  <r>
    <x v="0"/>
    <x v="0"/>
    <s v="FL"/>
    <s v="HULLAN Corp."/>
    <s v="Ashleigh Friedman"/>
    <x v="172"/>
    <s v="No"/>
    <s v="Ovens and Ranges"/>
    <s v="Commercial Microwave Oven 1700W"/>
    <n v="1"/>
    <n v="958"/>
    <n v="595.24419999999998"/>
  </r>
  <r>
    <x v="0"/>
    <x v="0"/>
    <s v="FL"/>
    <s v="PHALSM Corp."/>
    <s v="Ashleigh Friedman"/>
    <x v="172"/>
    <s v="No"/>
    <s v="Fryers"/>
    <s v="Filter Sheets 14˝ X 22˝"/>
    <n v="3"/>
    <n v="177"/>
    <n v="157.46940000000001"/>
  </r>
  <r>
    <x v="0"/>
    <x v="0"/>
    <s v="FL"/>
    <s v="UMUSAL Corp."/>
    <s v="Ashleigh Friedman"/>
    <x v="172"/>
    <s v="No"/>
    <s v="Ovens and Ranges"/>
    <s v="Electric Steamer"/>
    <n v="8"/>
    <n v="29880"/>
    <n v="67216.249599999996"/>
  </r>
  <r>
    <x v="0"/>
    <x v="0"/>
    <s v="FL"/>
    <s v="JUHNSE Corp."/>
    <s v="Ashleigh Friedman"/>
    <x v="172"/>
    <s v="No"/>
    <s v="Ovens and Ranges"/>
    <s v="Commercial Microwave Oven 1200W"/>
    <n v="3"/>
    <n v="1772.4"/>
    <n v="1573.1454000000001"/>
  </r>
  <r>
    <x v="0"/>
    <x v="0"/>
    <s v="FL"/>
    <s v="JUHNSE Corp."/>
    <s v="Ashleigh Friedman"/>
    <x v="172"/>
    <s v="No"/>
    <s v="Warmers"/>
    <s v="Hot Food Table 4 Well"/>
    <n v="1"/>
    <n v="676.9"/>
    <n v="601.11829999999998"/>
  </r>
  <r>
    <x v="0"/>
    <x v="0"/>
    <s v="FL"/>
    <s v="VANMUS Corp."/>
    <s v="Ashleigh Friedman"/>
    <x v="172"/>
    <s v="No"/>
    <s v="Ovens and Ranges"/>
    <s v="Gas Steamer"/>
    <n v="44"/>
    <n v="157432"/>
    <n v="619825.08279999997"/>
  </r>
  <r>
    <x v="0"/>
    <x v="0"/>
    <s v="FL"/>
    <s v="BUNDEA Corp."/>
    <s v="Ashleigh Friedman"/>
    <x v="172"/>
    <s v="No"/>
    <s v="Refrigerators and Coolers"/>
    <s v="Milk Cooler Dual Sided"/>
    <n v="4"/>
    <n v="6484"/>
    <n v="3934.5880000000002"/>
  </r>
  <r>
    <x v="0"/>
    <x v="0"/>
    <s v="FL"/>
    <s v="BAPRUC Corp."/>
    <s v="Ashleigh Friedman"/>
    <x v="172"/>
    <s v="No"/>
    <s v="Fryers"/>
    <s v="Filter Sheets 163⁄8˝ X 243⁄8˝"/>
    <n v="5"/>
    <n v="205"/>
    <n v="89.954499999999996"/>
  </r>
  <r>
    <x v="0"/>
    <x v="0"/>
    <s v="FL"/>
    <s v="BACKS Corp."/>
    <s v="Ashleigh Friedman"/>
    <x v="172"/>
    <s v="No"/>
    <s v="Ovens and Ranges"/>
    <s v="Commercial Microwave Oven 1700W"/>
    <n v="1"/>
    <n v="958"/>
    <n v="595.24419999999998"/>
  </r>
  <r>
    <x v="0"/>
    <x v="0"/>
    <s v="GA"/>
    <s v="CUNTRU Corp."/>
    <s v="Tory Hanlon"/>
    <x v="172"/>
    <s v="No"/>
    <s v="Ovens and Ranges"/>
    <s v="Open Top Fryer 15 Lb"/>
    <n v="1"/>
    <n v="849"/>
    <n v="527.67629999999997"/>
  </r>
  <r>
    <x v="0"/>
    <x v="0"/>
    <s v="FL"/>
    <s v="TRAMAN Corp."/>
    <s v="Ashleigh Friedman"/>
    <x v="172"/>
    <s v="No"/>
    <s v="Fryers"/>
    <s v="Fryer Brush"/>
    <n v="11"/>
    <n v="143"/>
    <n v="157.73339999999999"/>
  </r>
  <r>
    <x v="0"/>
    <x v="0"/>
    <s v="FL"/>
    <s v="KORUNM Corp."/>
    <s v="Ashleigh Friedman"/>
    <x v="172"/>
    <s v="No"/>
    <s v="Refrigerators and Coolers"/>
    <s v="Solid Door Feezer"/>
    <n v="12"/>
    <n v="40800"/>
    <n v="22945.852800000001"/>
  </r>
  <r>
    <x v="0"/>
    <x v="0"/>
    <s v="FL"/>
    <s v="TRACKL Corp."/>
    <s v="Ashleigh Friedman"/>
    <x v="172"/>
    <s v="No"/>
    <s v="Ovens and Ranges"/>
    <s v="Open Top Fryer 15 Lb"/>
    <n v="1"/>
    <n v="849"/>
    <n v="527.67629999999997"/>
  </r>
  <r>
    <x v="0"/>
    <x v="0"/>
    <s v="FL"/>
    <s v="LANDGR Corp."/>
    <s v="Ashleigh Friedman"/>
    <x v="172"/>
    <s v="No"/>
    <s v="Ovens and Ranges"/>
    <s v="Gas Griddle 3 Burners"/>
    <n v="1"/>
    <n v="946"/>
    <n v="587.89070000000004"/>
  </r>
  <r>
    <x v="0"/>
    <x v="0"/>
    <s v="FL"/>
    <s v="SUASHW Corp."/>
    <s v="Ashleigh Friedman"/>
    <x v="172"/>
    <s v="No"/>
    <s v="Fryers"/>
    <s v="Fryer Brush"/>
    <n v="2"/>
    <n v="26"/>
    <n v="9.5595999999999997"/>
  </r>
  <r>
    <x v="0"/>
    <x v="0"/>
    <s v="GA"/>
    <s v="GLEAS Corp."/>
    <s v="Tory Hanlon"/>
    <x v="172"/>
    <s v="No"/>
    <s v="Ovens and Ranges"/>
    <s v="Electric Steamer"/>
    <n v="1"/>
    <n v="3735"/>
    <n v="2100.5077999999999"/>
  </r>
  <r>
    <x v="0"/>
    <x v="0"/>
    <s v="FL"/>
    <s v="BLAEW Corp."/>
    <s v="Ashleigh Friedman"/>
    <x v="172"/>
    <s v="No"/>
    <s v="Ovens and Ranges"/>
    <s v="Commercial Microwave Oven 1200W"/>
    <n v="3"/>
    <n v="1645.8"/>
    <n v="1573.1454000000001"/>
  </r>
  <r>
    <x v="0"/>
    <x v="0"/>
    <s v="FL"/>
    <s v="BLAEW Corp."/>
    <s v="Ashleigh Friedman"/>
    <x v="172"/>
    <s v="No"/>
    <s v="Concession Equipment"/>
    <s v="Pizza Humidified Merchandiser"/>
    <n v="3"/>
    <n v="1911"/>
    <n v="1827.5039999999999"/>
  </r>
  <r>
    <x v="1"/>
    <x v="1"/>
    <s v="SC"/>
    <s v="VALCAN Corp."/>
    <s v="Alda Carden"/>
    <x v="172"/>
    <s v="No"/>
    <s v="Fryers"/>
    <s v="Filter Sheets 14˝ X 22˝"/>
    <n v="1"/>
    <n v="59"/>
    <n v="26.244900000000001"/>
  </r>
  <r>
    <x v="1"/>
    <x v="1"/>
    <s v="NC"/>
    <s v="FRANKL Corp."/>
    <s v="Alda Carden"/>
    <x v="172"/>
    <s v="No"/>
    <s v="Ovens and Ranges"/>
    <s v="Open Top Fryer 15 Lb"/>
    <n v="2"/>
    <n v="1698"/>
    <n v="1055.3525999999999"/>
  </r>
  <r>
    <x v="1"/>
    <x v="1"/>
    <s v="SC"/>
    <s v="AMOGEM Corp."/>
    <s v="Alda Carden"/>
    <x v="172"/>
    <s v="No"/>
    <s v="Ovens and Ranges"/>
    <s v="Chicken Rotisserie Oven 8 Chickens"/>
    <n v="3"/>
    <n v="5154"/>
    <n v="3127.6289999999999"/>
  </r>
  <r>
    <x v="1"/>
    <x v="1"/>
    <s v="SC"/>
    <s v="AMOGEM Corp."/>
    <s v="Alda Carden"/>
    <x v="172"/>
    <s v="No"/>
    <s v="Warmers"/>
    <s v="Hot Food Table 4 Well"/>
    <n v="2"/>
    <n v="1934"/>
    <n v="1202.2366"/>
  </r>
  <r>
    <x v="1"/>
    <x v="1"/>
    <s v="SC"/>
    <s v="BASHUQ Corp."/>
    <s v="Alda Carden"/>
    <x v="172"/>
    <s v="No"/>
    <s v="Warmers"/>
    <s v="2 Pan Warmer"/>
    <n v="3"/>
    <n v="2859"/>
    <n v="1776.4086"/>
  </r>
  <r>
    <x v="1"/>
    <x v="1"/>
    <s v="SC"/>
    <s v="BASHUQ Corp."/>
    <s v="Alda Carden"/>
    <x v="172"/>
    <s v="No"/>
    <s v="Fryers"/>
    <s v="Filter Sheets 14˝ X 22˝"/>
    <n v="3"/>
    <n v="177"/>
    <n v="157.46940000000001"/>
  </r>
  <r>
    <x v="1"/>
    <x v="1"/>
    <s v="SC"/>
    <s v="BUSUNB Corp."/>
    <s v="Alda Carden"/>
    <x v="172"/>
    <s v="No"/>
    <s v="Commercial Appliances"/>
    <s v="4 Qt. Cap. Batch Bow"/>
    <n v="3"/>
    <n v="2514"/>
    <n v="1562.0685000000001"/>
  </r>
  <r>
    <x v="1"/>
    <x v="1"/>
    <s v="SC"/>
    <s v="BUSUNB Corp."/>
    <s v="Alda Carden"/>
    <x v="172"/>
    <s v="No"/>
    <s v="Fryers"/>
    <s v="Filter Sheets 163⁄8˝ X 243⁄8˝"/>
    <n v="13"/>
    <n v="533"/>
    <n v="701.64509999999996"/>
  </r>
  <r>
    <x v="4"/>
    <x v="4"/>
    <s v="CO"/>
    <s v="PUSFUC Corp."/>
    <s v="Marlin Stubblefield"/>
    <x v="172"/>
    <s v="No"/>
    <s v="Ovens and Ranges"/>
    <s v="Gas Steamer"/>
    <n v="7"/>
    <n v="22541.4"/>
    <n v="56347.734799999998"/>
  </r>
  <r>
    <x v="2"/>
    <x v="2"/>
    <s v="CA"/>
    <s v="CUWANT Corp."/>
    <s v="Dustin Gamboa"/>
    <x v="172"/>
    <s v="No"/>
    <s v="Ovens and Ranges"/>
    <s v="Gas Steamer"/>
    <n v="4"/>
    <n v="14312"/>
    <n v="16099.352800000001"/>
  </r>
  <r>
    <x v="2"/>
    <x v="2"/>
    <s v="CA"/>
    <s v="ALTUSN Corp."/>
    <s v="Dustin Gamboa"/>
    <x v="172"/>
    <s v="No"/>
    <s v="Commercial Appliances"/>
    <s v="4 Qt. Cap. Batch Bow"/>
    <n v="3"/>
    <n v="2514"/>
    <n v="1562.0685000000001"/>
  </r>
  <r>
    <x v="0"/>
    <x v="0"/>
    <s v="FL"/>
    <s v="ANSPUC Corp."/>
    <s v="Ashleigh Friedman"/>
    <x v="173"/>
    <s v="Yes"/>
    <s v="Refrigerators and Coolers"/>
    <s v="Slide Door Refrigerator"/>
    <n v="1"/>
    <n v="4637"/>
    <n v="2813.9863999999998"/>
  </r>
  <r>
    <x v="5"/>
    <x v="6"/>
    <s v="IA"/>
    <s v="CORXMA Corp."/>
    <s v="Austen Cope"/>
    <x v="174"/>
    <s v="Yes"/>
    <s v="Refrigerators and Coolers"/>
    <s v="Slide Door Refrigerator"/>
    <n v="1"/>
    <n v="4637"/>
    <n v="2813.9863999999998"/>
  </r>
  <r>
    <x v="0"/>
    <x v="0"/>
    <s v="FL"/>
    <s v="CHALLY Corp."/>
    <s v="Ashleigh Friedman"/>
    <x v="175"/>
    <s v="Yes"/>
    <s v="Warmers"/>
    <s v="2 Pan Warmer"/>
    <n v="1"/>
    <n v="953"/>
    <n v="592.13620000000003"/>
  </r>
  <r>
    <x v="4"/>
    <x v="4"/>
    <s v="CO"/>
    <s v="ANTUGR Corp."/>
    <s v="Marlin Stubblefield"/>
    <x v="176"/>
    <s v="Yes"/>
    <s v="Ovens and Ranges"/>
    <s v="Commercial Microwave Oven 1700W"/>
    <n v="1"/>
    <n v="958"/>
    <n v="595.24419999999998"/>
  </r>
  <r>
    <x v="0"/>
    <x v="0"/>
    <s v="FL"/>
    <s v="ALLTAN Corp."/>
    <s v="Ashleigh Friedman"/>
    <x v="177"/>
    <s v="Yes"/>
    <s v="Refrigerators and Coolers"/>
    <s v="Slide Door Refrigerator"/>
    <n v="1"/>
    <n v="4637"/>
    <n v="2813.9863999999998"/>
  </r>
  <r>
    <x v="0"/>
    <x v="0"/>
    <s v="FL"/>
    <s v="NUSTUN Corp."/>
    <s v="Ashleigh Friedman"/>
    <x v="178"/>
    <s v="Yes"/>
    <s v="Refrigerators and Coolers"/>
    <s v="Slide Door Refrigerator"/>
    <n v="1"/>
    <n v="4637"/>
    <n v="2813.9863999999998"/>
  </r>
  <r>
    <x v="1"/>
    <x v="1"/>
    <s v="SC"/>
    <s v="UMUDAA Corp."/>
    <s v="Alda Carden"/>
    <x v="179"/>
    <s v="Yes"/>
    <s v="Refrigerators and Coolers"/>
    <s v="Slide Door Refrigerator"/>
    <n v="1"/>
    <n v="4637"/>
    <n v="2813.9863999999998"/>
  </r>
  <r>
    <x v="0"/>
    <x v="0"/>
    <s v="FL"/>
    <s v="SATAQN Corp."/>
    <s v="Ashleigh Friedman"/>
    <x v="180"/>
    <s v="Yes"/>
    <s v="Refrigerators and Coolers"/>
    <s v="Slide Door Refrigerator"/>
    <n v="1"/>
    <n v="4637"/>
    <n v="2813.9863999999998"/>
  </r>
  <r>
    <x v="0"/>
    <x v="0"/>
    <s v="FL"/>
    <s v="EASOSA Corp."/>
    <s v="Ashleigh Friedman"/>
    <x v="181"/>
    <s v="Yes"/>
    <s v="Refrigerators and Coolers"/>
    <s v="Slide Door Refrigerator"/>
    <n v="1"/>
    <n v="4637"/>
    <n v="2813.9863999999998"/>
  </r>
  <r>
    <x v="2"/>
    <x v="2"/>
    <s v="CA"/>
    <s v="ANTUSN Corp."/>
    <s v="Dustin Gamboa"/>
    <x v="182"/>
    <s v="Yes"/>
    <s v="Refrigerators and Coolers"/>
    <s v="Slide Door Refrigerator"/>
    <n v="1"/>
    <n v="4637"/>
    <n v="2813.9863999999998"/>
  </r>
  <r>
    <x v="2"/>
    <x v="2"/>
    <s v="CA"/>
    <s v="LOKEDU Corp."/>
    <s v="Dustin Gamboa"/>
    <x v="183"/>
    <s v="Yes"/>
    <s v="Refrigerators and Coolers"/>
    <s v="Slide Door Refrigerator"/>
    <n v="1"/>
    <n v="4637"/>
    <n v="2813.9863999999998"/>
  </r>
  <r>
    <x v="0"/>
    <x v="0"/>
    <s v="AL"/>
    <s v="UPGLEA Corp."/>
    <s v="Ashleigh Friedman"/>
    <x v="184"/>
    <s v="Yes"/>
    <s v="Refrigerators and Coolers"/>
    <s v="Slide Door Refrigerator"/>
    <n v="1"/>
    <n v="4637"/>
    <n v="2813.9863999999998"/>
  </r>
  <r>
    <x v="4"/>
    <x v="4"/>
    <s v="CO"/>
    <s v="MUANTE Corp."/>
    <s v="Marlin Stubblefield"/>
    <x v="185"/>
    <s v="Yes"/>
    <s v="Refrigerators and Coolers"/>
    <s v="Slide Door Refrigerator"/>
    <n v="1"/>
    <n v="4637"/>
    <n v="2813.9863999999998"/>
  </r>
  <r>
    <x v="2"/>
    <x v="2"/>
    <s v="CA"/>
    <s v="ULDUSA Corp."/>
    <s v="Dustin Gamboa"/>
    <x v="186"/>
    <s v="Yes"/>
    <s v="Refrigerators and Coolers"/>
    <s v="Slide Door Refrigerator"/>
    <n v="1"/>
    <n v="4637"/>
    <n v="2813.9863999999998"/>
  </r>
  <r>
    <x v="0"/>
    <x v="0"/>
    <s v="FL"/>
    <s v="ULATEE Corp."/>
    <s v="Ashleigh Friedman"/>
    <x v="187"/>
    <s v="Yes"/>
    <s v="Refrigerators and Coolers"/>
    <s v="Slide Door Refrigerator"/>
    <n v="1"/>
    <n v="4637"/>
    <n v="2813.9863999999998"/>
  </r>
  <r>
    <x v="2"/>
    <x v="2"/>
    <s v="CA"/>
    <s v="LOKEDU Corp."/>
    <s v="Dustin Gamboa"/>
    <x v="188"/>
    <s v="Yes"/>
    <s v="Refrigerators and Coolers"/>
    <s v="Slide Door Refrigerator"/>
    <n v="1"/>
    <n v="4637"/>
    <n v="2813.9863999999998"/>
  </r>
  <r>
    <x v="0"/>
    <x v="0"/>
    <s v="GA"/>
    <s v="SUASHU Corp."/>
    <s v="Tory Hanlon"/>
    <x v="189"/>
    <s v="Yes"/>
    <s v="Refrigerators and Coolers"/>
    <s v="Slide Door Refrigerator"/>
    <n v="1"/>
    <n v="4637"/>
    <n v="2813.9863999999998"/>
  </r>
  <r>
    <x v="0"/>
    <x v="0"/>
    <s v="GA"/>
    <s v="ZUQHYR Corp."/>
    <s v="Tory Hanlon"/>
    <x v="190"/>
    <s v="Yes"/>
    <s v="Refrigerators and Coolers"/>
    <s v="Slide Door Refrigerator"/>
    <n v="1"/>
    <n v="4637"/>
    <n v="2813.9863999999998"/>
  </r>
  <r>
    <x v="1"/>
    <x v="1"/>
    <s v="NC"/>
    <s v="CBCPRA Corp."/>
    <s v="Alda Carden"/>
    <x v="191"/>
    <s v="Yes"/>
    <s v="Refrigerators and Coolers"/>
    <s v="Slide Door Refrigerator"/>
    <n v="1"/>
    <n v="4637"/>
    <n v="2813.9863999999998"/>
  </r>
  <r>
    <x v="6"/>
    <x v="9"/>
    <s v="SD"/>
    <s v="BASLUS Corp."/>
    <s v="Annabel Locklear"/>
    <x v="192"/>
    <s v="No"/>
    <s v="Fryers"/>
    <s v="Filter Sheets 14˝ X 22˝"/>
    <n v="7"/>
    <n v="413"/>
    <n v="551.14290000000005"/>
  </r>
  <r>
    <x v="6"/>
    <x v="11"/>
    <s v="MI"/>
    <s v="BRUWNS Corp."/>
    <s v="Norman Stackhouse"/>
    <x v="192"/>
    <s v="No"/>
    <s v="Fryers"/>
    <s v="Fryer Brush"/>
    <n v="8"/>
    <n v="104"/>
    <n v="76.476799999999997"/>
  </r>
  <r>
    <x v="0"/>
    <x v="8"/>
    <s v="TX"/>
    <s v="NATAUN Corp."/>
    <s v="Carma Gough"/>
    <x v="192"/>
    <s v="No"/>
    <s v="Ovens and Ranges"/>
    <s v="Electric Steamer"/>
    <n v="6"/>
    <n v="21289.5"/>
    <n v="25206.0936"/>
  </r>
  <r>
    <x v="0"/>
    <x v="8"/>
    <s v="TX"/>
    <s v="NATAUN Corp."/>
    <s v="Carma Gough"/>
    <x v="192"/>
    <s v="No"/>
    <s v="Ovens and Ranges"/>
    <s v="Electric Steamer"/>
    <n v="2"/>
    <n v="7470"/>
    <n v="4201.0155999999997"/>
  </r>
  <r>
    <x v="0"/>
    <x v="8"/>
    <s v="TX"/>
    <s v="EASUMU Corp."/>
    <s v="Carma Gough"/>
    <x v="192"/>
    <s v="No"/>
    <s v="Ovens and Ranges"/>
    <s v="Electric Steamer"/>
    <n v="6"/>
    <n v="22410"/>
    <n v="37809.140399999997"/>
  </r>
  <r>
    <x v="0"/>
    <x v="8"/>
    <s v="TX"/>
    <s v="ULIVUS Corp."/>
    <s v="Carma Gough"/>
    <x v="192"/>
    <s v="No"/>
    <s v="Ovens and Ranges"/>
    <s v="Acrylic Door 68&quot;"/>
    <n v="1"/>
    <n v="905"/>
    <n v="562.36149999999998"/>
  </r>
  <r>
    <x v="0"/>
    <x v="8"/>
    <s v="TX"/>
    <s v="CATYOF Corp."/>
    <s v="Carma Gough"/>
    <x v="192"/>
    <s v="No"/>
    <s v="Ovens and Ranges"/>
    <s v="Gas Steamer"/>
    <n v="8"/>
    <n v="28624"/>
    <n v="16099.352800000001"/>
  </r>
  <r>
    <x v="0"/>
    <x v="0"/>
    <s v="GA"/>
    <s v="CEDSCU Corp."/>
    <s v="Tory Hanlon"/>
    <x v="192"/>
    <s v="No"/>
    <s v="Fryers"/>
    <s v="Fryer Brush"/>
    <n v="5"/>
    <n v="65"/>
    <n v="47.798000000000002"/>
  </r>
  <r>
    <x v="0"/>
    <x v="0"/>
    <s v="GA"/>
    <s v="TECCEA Corp."/>
    <s v="Tory Hanlon"/>
    <x v="192"/>
    <s v="No"/>
    <s v="Ovens and Ranges"/>
    <s v="Electric Steamer"/>
    <n v="7"/>
    <n v="26145"/>
    <n v="44110.663800000002"/>
  </r>
  <r>
    <x v="0"/>
    <x v="0"/>
    <s v="GA"/>
    <s v="VULRP Corp."/>
    <s v="Tory Hanlon"/>
    <x v="192"/>
    <s v="No"/>
    <s v="Fryers"/>
    <s v="Filter Sheets 14˝ X 22˝"/>
    <n v="3"/>
    <n v="177"/>
    <n v="157.46940000000001"/>
  </r>
  <r>
    <x v="0"/>
    <x v="0"/>
    <s v="FL"/>
    <s v="LYNCHR Corp."/>
    <s v="Ashleigh Friedman"/>
    <x v="192"/>
    <s v="No"/>
    <s v="Fryers"/>
    <s v="Filter Sheets 14˝ X 22˝"/>
    <n v="2"/>
    <n v="88.5"/>
    <n v="52.489800000000002"/>
  </r>
  <r>
    <x v="0"/>
    <x v="0"/>
    <s v="GA"/>
    <s v="CUSUYS Corp."/>
    <s v="Tory Hanlon"/>
    <x v="192"/>
    <s v="No"/>
    <s v="Refrigerators and Coolers"/>
    <s v="Solid Door Refrigerator"/>
    <n v="2"/>
    <n v="7470"/>
    <n v="4201.0155999999997"/>
  </r>
  <r>
    <x v="0"/>
    <x v="0"/>
    <s v="GA"/>
    <s v="SUASHU Corp."/>
    <s v="Tory Hanlon"/>
    <x v="192"/>
    <s v="No"/>
    <s v="Refrigerators and Coolers"/>
    <s v="Solid Door Refrigerator"/>
    <n v="9"/>
    <n v="26892"/>
    <n v="18904.570199999998"/>
  </r>
  <r>
    <x v="0"/>
    <x v="0"/>
    <s v="FL"/>
    <s v="WHUATU Corp."/>
    <s v="Ashleigh Friedman"/>
    <x v="192"/>
    <s v="No"/>
    <s v="Fryers"/>
    <s v="Fryer Brush"/>
    <n v="6"/>
    <n v="78"/>
    <n v="28.678799999999999"/>
  </r>
  <r>
    <x v="0"/>
    <x v="0"/>
    <s v="FL"/>
    <s v="CLORKT Corp."/>
    <s v="Ashleigh Friedman"/>
    <x v="192"/>
    <s v="No"/>
    <s v="Refrigerators and Coolers"/>
    <s v="Solid Door Feezer"/>
    <n v="3"/>
    <n v="10200"/>
    <n v="5736.4632000000001"/>
  </r>
  <r>
    <x v="0"/>
    <x v="0"/>
    <s v="FL"/>
    <s v="SALSTR Corp."/>
    <s v="Ashleigh Friedman"/>
    <x v="192"/>
    <s v="No"/>
    <s v="Refrigerators and Coolers"/>
    <s v="Deli Case"/>
    <n v="3"/>
    <n v="5274"/>
    <n v="3200.2085999999999"/>
  </r>
  <r>
    <x v="0"/>
    <x v="0"/>
    <s v="FL"/>
    <s v="UPSTBA Corp."/>
    <s v="Ashleigh Friedman"/>
    <x v="192"/>
    <s v="No"/>
    <s v="Ovens and Ranges"/>
    <s v="Electric Steamer"/>
    <n v="2"/>
    <n v="7470"/>
    <n v="4201.0155999999997"/>
  </r>
  <r>
    <x v="0"/>
    <x v="0"/>
    <s v="FL"/>
    <s v="RALPHS Corp."/>
    <s v="Ashleigh Friedman"/>
    <x v="192"/>
    <s v="No"/>
    <s v="Fryers"/>
    <s v="Fryer Brush"/>
    <n v="11"/>
    <n v="143"/>
    <n v="105.15560000000001"/>
  </r>
  <r>
    <x v="0"/>
    <x v="0"/>
    <s v="FL"/>
    <s v="MANUSC Corp."/>
    <s v="Ashleigh Friedman"/>
    <x v="192"/>
    <s v="No"/>
    <s v="Ovens and Ranges"/>
    <s v="Gas Griddle 3 Burners"/>
    <n v="3"/>
    <n v="2838"/>
    <n v="1763.6721"/>
  </r>
  <r>
    <x v="0"/>
    <x v="0"/>
    <s v="FL"/>
    <s v="SUPRSP Corp."/>
    <s v="Ashleigh Friedman"/>
    <x v="192"/>
    <s v="No"/>
    <s v="Commercial Appliances"/>
    <s v="Power Mixers 200 Qt"/>
    <n v="1"/>
    <n v="829"/>
    <n v="515.39970000000005"/>
  </r>
  <r>
    <x v="0"/>
    <x v="0"/>
    <s v="FL"/>
    <s v="VULARA Corp."/>
    <s v="Ashleigh Friedman"/>
    <x v="192"/>
    <s v="No"/>
    <s v="Fryers"/>
    <s v="Fryer Brush"/>
    <n v="8"/>
    <n v="104"/>
    <n v="38.238399999999999"/>
  </r>
  <r>
    <x v="0"/>
    <x v="0"/>
    <s v="GA"/>
    <s v="TGEAS Corp."/>
    <s v="Tory Hanlon"/>
    <x v="192"/>
    <s v="No"/>
    <s v="Concession Equipment"/>
    <s v="Cotton Candy Maker Stainless Steel Whirlwind"/>
    <n v="2"/>
    <n v="1236"/>
    <n v="1024.3968"/>
  </r>
  <r>
    <x v="0"/>
    <x v="0"/>
    <s v="GA"/>
    <s v="TGEAS Corp."/>
    <s v="Tory Hanlon"/>
    <x v="192"/>
    <s v="No"/>
    <s v="Ovens and Ranges"/>
    <s v="Open Top Fryer 15 Lb"/>
    <n v="2"/>
    <n v="1273.5"/>
    <n v="1055.3525999999999"/>
  </r>
  <r>
    <x v="0"/>
    <x v="0"/>
    <s v="FL"/>
    <s v="UVAUDO Corp."/>
    <s v="Ashleigh Friedman"/>
    <x v="192"/>
    <s v="No"/>
    <s v="Concession Equipment"/>
    <s v="Cotton Candy Maker Stainless Steel Whirlwind"/>
    <n v="3"/>
    <n v="2472"/>
    <n v="1536.5952"/>
  </r>
  <r>
    <x v="0"/>
    <x v="0"/>
    <s v="FL"/>
    <s v="UVAUDO Corp."/>
    <s v="Ashleigh Friedman"/>
    <x v="192"/>
    <s v="No"/>
    <s v="Concession Equipment"/>
    <s v="Pizza Humidified Merchandiser"/>
    <n v="5"/>
    <n v="4900"/>
    <n v="3045.84"/>
  </r>
  <r>
    <x v="0"/>
    <x v="0"/>
    <s v="FL"/>
    <s v="ANGULE Corp."/>
    <s v="Ashleigh Friedman"/>
    <x v="192"/>
    <s v="No"/>
    <s v="Warmers"/>
    <s v="Hot Food Table 4 Well"/>
    <n v="2"/>
    <n v="1934"/>
    <n v="1202.2366"/>
  </r>
  <r>
    <x v="0"/>
    <x v="0"/>
    <s v="FL"/>
    <s v="VANCUT Corp."/>
    <s v="Ashleigh Friedman"/>
    <x v="192"/>
    <s v="No"/>
    <s v="Ovens and Ranges"/>
    <s v="Electric Steamer"/>
    <n v="4"/>
    <n v="14940"/>
    <n v="16804.062399999999"/>
  </r>
  <r>
    <x v="0"/>
    <x v="0"/>
    <s v="FL"/>
    <s v="ANTLCU Corp."/>
    <s v="Ashleigh Friedman"/>
    <x v="192"/>
    <s v="No"/>
    <s v="Fryers"/>
    <s v="Fryer Brush"/>
    <n v="4"/>
    <n v="52"/>
    <n v="19.119199999999999"/>
  </r>
  <r>
    <x v="0"/>
    <x v="0"/>
    <s v="FL"/>
    <s v="SANNAL Corp."/>
    <s v="Ashleigh Friedman"/>
    <x v="192"/>
    <s v="No"/>
    <s v="Refrigerators and Coolers"/>
    <s v="Glassdoor Refrigerator"/>
    <n v="2"/>
    <n v="5062.5"/>
    <n v="3796.1887999999999"/>
  </r>
  <r>
    <x v="0"/>
    <x v="0"/>
    <s v="GA"/>
    <s v="HORULD Corp."/>
    <s v="Tory Hanlon"/>
    <x v="192"/>
    <s v="No"/>
    <s v="Refrigerators and Coolers"/>
    <s v="Glassdoor Refrigerator"/>
    <n v="2"/>
    <n v="6750"/>
    <n v="3796.1887999999999"/>
  </r>
  <r>
    <x v="0"/>
    <x v="0"/>
    <s v="GA"/>
    <s v="RHFUSU Corp."/>
    <s v="Tory Hanlon"/>
    <x v="192"/>
    <s v="No"/>
    <s v="Fryers"/>
    <s v="Filter Sheets 14˝ X 22˝"/>
    <n v="8"/>
    <n v="401.2"/>
    <n v="629.87760000000003"/>
  </r>
  <r>
    <x v="0"/>
    <x v="0"/>
    <s v="GA"/>
    <s v="RWLGUS Corp."/>
    <s v="Tory Hanlon"/>
    <x v="192"/>
    <s v="No"/>
    <s v="Refrigerators and Coolers"/>
    <s v="Swing Door Refrigerator"/>
    <n v="2"/>
    <n v="6180"/>
    <n v="4634.5021999999999"/>
  </r>
  <r>
    <x v="0"/>
    <x v="0"/>
    <s v="FL"/>
    <s v="HALLMO Corp."/>
    <s v="Ashleigh Friedman"/>
    <x v="192"/>
    <s v="No"/>
    <s v="Refrigerators and Coolers"/>
    <s v="Solid Door Refrigerator"/>
    <n v="2"/>
    <n v="5229"/>
    <n v="4201.0155999999997"/>
  </r>
  <r>
    <x v="0"/>
    <x v="0"/>
    <s v="FL"/>
    <s v="UKUUCH Corp."/>
    <s v="Ashleigh Friedman"/>
    <x v="192"/>
    <s v="No"/>
    <s v="Refrigerators and Coolers"/>
    <s v="Swing Door Refrigerator"/>
    <n v="2"/>
    <n v="8240"/>
    <n v="4634.5021999999999"/>
  </r>
  <r>
    <x v="0"/>
    <x v="0"/>
    <s v="GA"/>
    <s v="BEATAN Corp."/>
    <s v="Tory Hanlon"/>
    <x v="192"/>
    <s v="No"/>
    <s v="Fryers"/>
    <s v="Filter Sheets 163⁄8˝ X 243⁄8˝"/>
    <n v="15"/>
    <n v="615"/>
    <n v="809.59050000000002"/>
  </r>
  <r>
    <x v="0"/>
    <x v="0"/>
    <s v="FL"/>
    <s v="SAYCOU Corp."/>
    <s v="Ashleigh Friedman"/>
    <x v="192"/>
    <s v="No"/>
    <s v="Ovens and Ranges"/>
    <s v="Electric Steamer"/>
    <n v="4"/>
    <n v="14940"/>
    <n v="8402.0311999999994"/>
  </r>
  <r>
    <x v="0"/>
    <x v="0"/>
    <s v="GA"/>
    <s v="HORLUY Corp."/>
    <s v="Tory Hanlon"/>
    <x v="192"/>
    <s v="No"/>
    <s v="Concession Equipment"/>
    <s v="Pizza Humidified Merchandiser"/>
    <n v="2"/>
    <n v="1960"/>
    <n v="1218.336"/>
  </r>
  <r>
    <x v="1"/>
    <x v="1"/>
    <s v="SC"/>
    <s v="SMEAS Corp."/>
    <s v="Alda Carden"/>
    <x v="192"/>
    <s v="No"/>
    <s v="Warmers"/>
    <s v="Built-In Warming Display 1270W"/>
    <n v="1"/>
    <n v="826"/>
    <n v="513.34839999999997"/>
  </r>
  <r>
    <x v="1"/>
    <x v="1"/>
    <s v="SC"/>
    <s v="SMEAS Corp."/>
    <s v="Alda Carden"/>
    <x v="192"/>
    <s v="No"/>
    <s v="Fryers"/>
    <s v="Fryer Brush"/>
    <n v="6"/>
    <n v="78"/>
    <n v="28.678799999999999"/>
  </r>
  <r>
    <x v="1"/>
    <x v="1"/>
    <s v="NC"/>
    <s v="TDMCUS Corp."/>
    <s v="Alda Carden"/>
    <x v="192"/>
    <s v="No"/>
    <s v="Ovens and Ranges"/>
    <s v="Gas Steamer"/>
    <n v="1"/>
    <n v="3578"/>
    <n v="2012.4191000000001"/>
  </r>
  <r>
    <x v="1"/>
    <x v="1"/>
    <s v="NC"/>
    <s v="MCDUWU Corp."/>
    <s v="Alda Carden"/>
    <x v="192"/>
    <s v="No"/>
    <s v="Ovens and Ranges"/>
    <s v="Open Top Fryer 15 Lb"/>
    <n v="2"/>
    <n v="1698"/>
    <n v="1055.3525999999999"/>
  </r>
  <r>
    <x v="1"/>
    <x v="1"/>
    <s v="NC"/>
    <s v="DALLAN Corp."/>
    <s v="Alda Carden"/>
    <x v="192"/>
    <s v="No"/>
    <s v="Ovens and Ranges"/>
    <s v="Acrylic Door 68&quot;"/>
    <n v="2"/>
    <n v="1810"/>
    <n v="1124.723"/>
  </r>
  <r>
    <x v="1"/>
    <x v="1"/>
    <s v="NC"/>
    <s v="DALLAN Corp."/>
    <s v="Alda Carden"/>
    <x v="192"/>
    <s v="No"/>
    <s v="Commercial Appliances"/>
    <s v="Power Mixers 200 Qt"/>
    <n v="1"/>
    <n v="829"/>
    <n v="515.39970000000005"/>
  </r>
  <r>
    <x v="1"/>
    <x v="1"/>
    <s v="SC"/>
    <s v="SAMKAN Corp."/>
    <s v="Alda Carden"/>
    <x v="192"/>
    <s v="No"/>
    <s v="Ovens and Ranges"/>
    <s v="Open Top Fryer 15 Lb"/>
    <n v="2"/>
    <n v="1698"/>
    <n v="1055.3525999999999"/>
  </r>
  <r>
    <x v="1"/>
    <x v="1"/>
    <s v="SC"/>
    <s v="SCULOS Corp."/>
    <s v="Alda Carden"/>
    <x v="192"/>
    <s v="No"/>
    <s v="Refrigerators and Coolers"/>
    <s v="Deli Case"/>
    <n v="3"/>
    <n v="4219.2"/>
    <n v="3200.2085999999999"/>
  </r>
  <r>
    <x v="4"/>
    <x v="4"/>
    <s v="NV"/>
    <s v="CHUMAC Corp."/>
    <s v="Marlin Stubblefield"/>
    <x v="192"/>
    <s v="No"/>
    <s v="Ovens and Ranges"/>
    <s v="Gas Griddle 3 Burners"/>
    <n v="2"/>
    <n v="1892"/>
    <n v="1175.7814000000001"/>
  </r>
  <r>
    <x v="4"/>
    <x v="4"/>
    <s v="NV"/>
    <s v="MUSCUD Corp."/>
    <s v="Marlin Stubblefield"/>
    <x v="192"/>
    <s v="No"/>
    <s v="Refrigerators and Coolers"/>
    <s v="Solid Door Refrigerator"/>
    <n v="2"/>
    <n v="5229"/>
    <n v="4201.0155999999997"/>
  </r>
  <r>
    <x v="4"/>
    <x v="12"/>
    <s v="NM"/>
    <s v="ANIVUS Corp."/>
    <s v="Jasper Witcher"/>
    <x v="193"/>
    <s v="Yes"/>
    <s v="Refrigerators and Coolers"/>
    <s v="Slide Door Refrigerator"/>
    <n v="1"/>
    <n v="4637"/>
    <n v="2813.9863999999998"/>
  </r>
  <r>
    <x v="0"/>
    <x v="0"/>
    <s v="FL"/>
    <s v="NEBLUT Corp."/>
    <s v="Ashleigh Friedman"/>
    <x v="194"/>
    <s v="Yes"/>
    <s v="Refrigerators and Coolers"/>
    <s v="Slide Door Refrigerator"/>
    <n v="1"/>
    <n v="4637"/>
    <n v="2813.9863999999998"/>
  </r>
  <r>
    <x v="4"/>
    <x v="12"/>
    <s v="AZ"/>
    <s v="PECKOG Corp."/>
    <s v="Jasper Witcher"/>
    <x v="195"/>
    <s v="Yes"/>
    <s v="Refrigerators and Coolers"/>
    <s v="Slide Door Refrigerator"/>
    <n v="1"/>
    <n v="4637"/>
    <n v="2813.9863999999998"/>
  </r>
  <r>
    <x v="5"/>
    <x v="7"/>
    <s v="OK"/>
    <s v="LANDLU Corp."/>
    <s v="Maleah Menard"/>
    <x v="196"/>
    <s v="Yes"/>
    <s v="Refrigerators and Coolers"/>
    <s v="Slide Door Refrigerator"/>
    <n v="1"/>
    <n v="4637"/>
    <n v="2813.9863999999998"/>
  </r>
  <r>
    <x v="0"/>
    <x v="0"/>
    <s v="FL"/>
    <s v="COMPUT Corp."/>
    <s v="Ashleigh Friedman"/>
    <x v="197"/>
    <s v="Yes"/>
    <s v="Refrigerators and Coolers"/>
    <s v="Slide Door Refrigerator"/>
    <n v="1"/>
    <n v="4637"/>
    <n v="2813.9863999999998"/>
  </r>
  <r>
    <x v="0"/>
    <x v="0"/>
    <s v="GA"/>
    <s v="GFUSCE Corp."/>
    <s v="Tory Hanlon"/>
    <x v="198"/>
    <s v="Yes"/>
    <s v="Refrigerators and Coolers"/>
    <s v="Slide Door Refrigerator"/>
    <n v="1"/>
    <n v="4637"/>
    <n v="2813.9863999999998"/>
  </r>
  <r>
    <x v="0"/>
    <x v="0"/>
    <s v="FL"/>
    <s v="HULLAN Corp."/>
    <s v="Ashleigh Friedman"/>
    <x v="199"/>
    <s v="Yes"/>
    <s v="Ovens and Ranges"/>
    <s v="Commercial Microwave Oven 1200W"/>
    <n v="1"/>
    <n v="844"/>
    <n v="524.3818"/>
  </r>
  <r>
    <x v="5"/>
    <x v="14"/>
    <s v="IL"/>
    <s v="HANKSU Corp."/>
    <s v="Kirstie Paulson"/>
    <x v="200"/>
    <s v="Yes"/>
    <s v="Refrigerators and Coolers"/>
    <s v="Slide Door Refrigerator"/>
    <n v="1"/>
    <n v="4637"/>
    <n v="2813.9863999999998"/>
  </r>
  <r>
    <x v="3"/>
    <x v="5"/>
    <s v="NY"/>
    <s v="EBSULA Corp."/>
    <s v="Martin Stamps"/>
    <x v="201"/>
    <s v="Yes"/>
    <s v="Refrigerators and Coolers"/>
    <s v="Slide Door Refrigerator"/>
    <n v="1"/>
    <n v="4637"/>
    <n v="2813.9863999999998"/>
  </r>
  <r>
    <x v="0"/>
    <x v="0"/>
    <s v="FL"/>
    <s v="BARDSA Corp."/>
    <s v="Ashleigh Friedman"/>
    <x v="202"/>
    <s v="Yes"/>
    <s v="Refrigerators and Coolers"/>
    <s v="Slide Door Refrigerator"/>
    <n v="1"/>
    <n v="4637"/>
    <n v="2813.9863999999998"/>
  </r>
  <r>
    <x v="0"/>
    <x v="8"/>
    <s v="TX"/>
    <s v="CATYOF Corp."/>
    <s v="Carma Gough"/>
    <x v="203"/>
    <s v="Yes"/>
    <s v="Refrigerators and Coolers"/>
    <s v="Slide Door Refrigerator"/>
    <n v="1"/>
    <n v="4637"/>
    <n v="2813.9863999999998"/>
  </r>
  <r>
    <x v="2"/>
    <x v="10"/>
    <s v="WA"/>
    <s v="RIVUSC Corp."/>
    <s v="Edward Cooley"/>
    <x v="203"/>
    <s v="Yes"/>
    <s v="Refrigerators and Coolers"/>
    <s v="Slide Door Refrigerator"/>
    <n v="1"/>
    <n v="4637"/>
    <n v="2813.9863999999998"/>
  </r>
  <r>
    <x v="0"/>
    <x v="0"/>
    <s v="FL"/>
    <s v="UVUSGL Corp."/>
    <s v="Ashleigh Friedman"/>
    <x v="204"/>
    <s v="Yes"/>
    <s v="Refrigerators and Coolers"/>
    <s v="Slide Door Refrigerator"/>
    <n v="1"/>
    <n v="4637"/>
    <n v="2813.9863999999998"/>
  </r>
  <r>
    <x v="0"/>
    <x v="0"/>
    <s v="GA"/>
    <s v="SUASHU Corp."/>
    <s v="Tory Hanlon"/>
    <x v="205"/>
    <s v="Yes"/>
    <s v="Refrigerators and Coolers"/>
    <s v="Slide Door Refrigerator"/>
    <n v="1"/>
    <n v="4637"/>
    <n v="2813.9863999999998"/>
  </r>
  <r>
    <x v="0"/>
    <x v="0"/>
    <s v="FL"/>
    <s v="SAOUST Corp."/>
    <s v="Ashleigh Friedman"/>
    <x v="206"/>
    <s v="Yes"/>
    <s v="Warmers"/>
    <s v="Hot Food Table 4 Well"/>
    <n v="1"/>
    <n v="967"/>
    <n v="601.11829999999998"/>
  </r>
  <r>
    <x v="1"/>
    <x v="1"/>
    <s v="SC"/>
    <s v="GUUSGE Corp."/>
    <s v="Alda Carden"/>
    <x v="207"/>
    <s v="Yes"/>
    <s v="Refrigerators and Coolers"/>
    <s v="Slide Door Refrigerator"/>
    <n v="1"/>
    <n v="4637"/>
    <n v="2813.9863999999998"/>
  </r>
  <r>
    <x v="0"/>
    <x v="0"/>
    <s v="GA"/>
    <s v="JDGRA Corp."/>
    <s v="Tory Hanlon"/>
    <x v="208"/>
    <s v="Yes"/>
    <s v="Refrigerators and Coolers"/>
    <s v="Slide Door Refrigerator"/>
    <n v="1"/>
    <n v="4637"/>
    <n v="2813.9863999999998"/>
  </r>
  <r>
    <x v="0"/>
    <x v="0"/>
    <s v="FL"/>
    <s v="SUNDAQ Corp."/>
    <s v="Ashleigh Friedman"/>
    <x v="209"/>
    <s v="Yes"/>
    <s v="Refrigerators and Coolers"/>
    <s v="Slide Door Refrigerator"/>
    <n v="1"/>
    <n v="4637"/>
    <n v="2813.9863999999998"/>
  </r>
  <r>
    <x v="0"/>
    <x v="0"/>
    <s v="FL"/>
    <s v="OSHTAN Corp."/>
    <s v="Ashleigh Friedman"/>
    <x v="210"/>
    <s v="Yes"/>
    <s v="Refrigerators and Coolers"/>
    <s v="Slide Door Refrigerator"/>
    <n v="1"/>
    <n v="4637"/>
    <n v="2813.9863999999998"/>
  </r>
  <r>
    <x v="0"/>
    <x v="0"/>
    <s v="FL"/>
    <s v="ANCHUS Corp."/>
    <s v="Ashleigh Friedman"/>
    <x v="211"/>
    <s v="Yes"/>
    <s v="Refrigerators and Coolers"/>
    <s v="Slide Door Refrigerator"/>
    <n v="1"/>
    <n v="4637"/>
    <n v="2813.9863999999998"/>
  </r>
  <r>
    <x v="0"/>
    <x v="0"/>
    <s v="FL"/>
    <s v="ORRMO Corp."/>
    <s v="Ashleigh Friedman"/>
    <x v="212"/>
    <s v="No"/>
    <s v="Warmers"/>
    <s v="Cayenne® Food Warmers Full-Size, Brushed Stainless Exterior"/>
    <n v="3"/>
    <n v="357"/>
    <n v="158.38829999999999"/>
  </r>
  <r>
    <x v="0"/>
    <x v="0"/>
    <s v="FL"/>
    <s v="ORRMO Corp."/>
    <s v="Ashleigh Friedman"/>
    <x v="212"/>
    <s v="No"/>
    <s v="Refrigerators and Coolers"/>
    <s v="Ice Cream Dipper Station 6 1⁄4˝"/>
    <n v="7"/>
    <n v="616"/>
    <n v="508.43099999999998"/>
  </r>
  <r>
    <x v="0"/>
    <x v="0"/>
    <s v="FL"/>
    <s v="FAUTS Corp."/>
    <s v="Ashleigh Friedman"/>
    <x v="212"/>
    <s v="No"/>
    <s v="Concession Equipment"/>
    <s v="Cotton Candy Maker Stainless Steel Whirlwind"/>
    <n v="1"/>
    <n v="824"/>
    <n v="512.19839999999999"/>
  </r>
  <r>
    <x v="0"/>
    <x v="0"/>
    <s v="GA"/>
    <s v="CORULA Corp."/>
    <s v="Tory Hanlon"/>
    <x v="212"/>
    <s v="No"/>
    <s v="Warmers"/>
    <s v="2 Pan Warmer"/>
    <n v="1"/>
    <n v="953"/>
    <n v="592.13620000000003"/>
  </r>
  <r>
    <x v="0"/>
    <x v="0"/>
    <s v="GA"/>
    <s v="CORULA Corp."/>
    <s v="Tory Hanlon"/>
    <x v="212"/>
    <s v="No"/>
    <s v="Concession Equipment"/>
    <s v="Cotton Candy Maker Stainless Steel Whirlwind"/>
    <n v="14"/>
    <n v="11536"/>
    <n v="7170.7776000000003"/>
  </r>
  <r>
    <x v="0"/>
    <x v="0"/>
    <s v="GA"/>
    <s v="CORULA Corp."/>
    <s v="Tory Hanlon"/>
    <x v="212"/>
    <s v="No"/>
    <s v="Warmers"/>
    <s v="Holding Cabinet 2684W"/>
    <n v="13"/>
    <n v="38519"/>
    <n v="73550.400299999994"/>
  </r>
  <r>
    <x v="0"/>
    <x v="0"/>
    <s v="FL"/>
    <s v="BOUZEA Corp."/>
    <s v="Ashleigh Friedman"/>
    <x v="212"/>
    <s v="No"/>
    <s v="Ovens and Ranges"/>
    <s v="3 Cooking Stage Timer"/>
    <n v="1"/>
    <n v="323"/>
    <n v="143.2433"/>
  </r>
  <r>
    <x v="0"/>
    <x v="0"/>
    <s v="FL"/>
    <s v="BOUZEA Corp."/>
    <s v="Ashleigh Friedman"/>
    <x v="212"/>
    <s v="No"/>
    <s v="Warmers"/>
    <s v="Food Warmer Pickup Stations 72˝W"/>
    <n v="4"/>
    <n v="832"/>
    <n v="370.2072"/>
  </r>
  <r>
    <x v="0"/>
    <x v="0"/>
    <s v="FL"/>
    <s v="BOUZEA Corp."/>
    <s v="Ashleigh Friedman"/>
    <x v="212"/>
    <s v="No"/>
    <s v="Ovens and Ranges"/>
    <s v="Pizza Oven"/>
    <n v="18"/>
    <n v="33660"/>
    <n v="83694.016799999998"/>
  </r>
  <r>
    <x v="0"/>
    <x v="0"/>
    <s v="GA"/>
    <s v="RUMETR Corp."/>
    <s v="Tory Hanlon"/>
    <x v="212"/>
    <s v="No"/>
    <s v="Ovens and Ranges"/>
    <s v="3 Cooking Stage Timer"/>
    <n v="3"/>
    <n v="969"/>
    <n v="429.72989999999999"/>
  </r>
  <r>
    <x v="0"/>
    <x v="0"/>
    <s v="GA"/>
    <s v="RUMETR Corp."/>
    <s v="Tory Hanlon"/>
    <x v="212"/>
    <s v="No"/>
    <s v="Concession Equipment"/>
    <s v="Pretzel Display Case"/>
    <n v="4"/>
    <n v="1400"/>
    <n v="745.92"/>
  </r>
  <r>
    <x v="0"/>
    <x v="0"/>
    <s v="GA"/>
    <s v="WORUTC Corp."/>
    <s v="Tory Hanlon"/>
    <x v="212"/>
    <s v="No"/>
    <s v="Fryers"/>
    <s v="Fryer Brush"/>
    <n v="3"/>
    <n v="39"/>
    <n v="14.339399999999999"/>
  </r>
  <r>
    <x v="0"/>
    <x v="0"/>
    <s v="GA"/>
    <s v="WORUTC Corp."/>
    <s v="Tory Hanlon"/>
    <x v="212"/>
    <s v="No"/>
    <s v="Concession Equipment"/>
    <s v="Sno Cone Machine Compac Shaver"/>
    <n v="9"/>
    <n v="9720"/>
    <n v="5385.9681"/>
  </r>
  <r>
    <x v="0"/>
    <x v="0"/>
    <s v="FL"/>
    <s v="BECATA Corp."/>
    <s v="Ashleigh Friedman"/>
    <x v="212"/>
    <s v="No"/>
    <s v="Commercial Appliances"/>
    <s v="21⁄2 Qt. Cap. Dicing Food Processor"/>
    <n v="1"/>
    <n v="1213"/>
    <n v="772.02319999999997"/>
  </r>
  <r>
    <x v="0"/>
    <x v="0"/>
    <s v="FL"/>
    <s v="BECATA Corp."/>
    <s v="Ashleigh Friedman"/>
    <x v="212"/>
    <s v="No"/>
    <s v="Warmers"/>
    <s v="Countertop Bulb Warmer Chrome"/>
    <n v="1"/>
    <n v="105"/>
    <n v="46.584499999999998"/>
  </r>
  <r>
    <x v="0"/>
    <x v="0"/>
    <s v="FL"/>
    <s v="BECATA Corp."/>
    <s v="Ashleigh Friedman"/>
    <x v="212"/>
    <s v="No"/>
    <s v="Concession Equipment"/>
    <s v="Grill Scraper"/>
    <n v="29"/>
    <n v="1131"/>
    <n v="1884.3388"/>
  </r>
  <r>
    <x v="0"/>
    <x v="0"/>
    <s v="FL"/>
    <s v="BECATA Corp."/>
    <s v="Ashleigh Friedman"/>
    <x v="212"/>
    <s v="No"/>
    <s v="Bar Equipment"/>
    <s v="Speed Rail 10 Quart/Liter Bottle Capacity"/>
    <n v="13"/>
    <n v="455"/>
    <n v="374.83940000000001"/>
  </r>
  <r>
    <x v="0"/>
    <x v="0"/>
    <s v="FL"/>
    <s v="RADASS Corp."/>
    <s v="Ashleigh Friedman"/>
    <x v="212"/>
    <s v="No"/>
    <s v="Warmers"/>
    <s v="2 Pan Warmer"/>
    <n v="2"/>
    <n v="1715.4"/>
    <n v="1184.2724000000001"/>
  </r>
  <r>
    <x v="0"/>
    <x v="0"/>
    <s v="FL"/>
    <s v="RADASS Corp."/>
    <s v="Ashleigh Friedman"/>
    <x v="212"/>
    <s v="No"/>
    <s v="Concession Equipment"/>
    <s v="Corn Dog Countertop Fryer"/>
    <n v="3"/>
    <n v="810"/>
    <n v="399.7998"/>
  </r>
  <r>
    <x v="0"/>
    <x v="0"/>
    <s v="FL"/>
    <s v="RADASS Corp."/>
    <s v="Ashleigh Friedman"/>
    <x v="212"/>
    <s v="No"/>
    <s v="Ovens and Ranges"/>
    <s v="Gas Griddle 3 Burners"/>
    <n v="14"/>
    <n v="11919.6"/>
    <n v="8230.4698000000008"/>
  </r>
  <r>
    <x v="0"/>
    <x v="0"/>
    <s v="FL"/>
    <s v="RADASS Corp."/>
    <s v="Ashleigh Friedman"/>
    <x v="212"/>
    <s v="No"/>
    <s v="Concession Equipment"/>
    <s v="Pizza Humidified Merchandiser"/>
    <n v="13"/>
    <n v="11466"/>
    <n v="7919.1840000000002"/>
  </r>
  <r>
    <x v="0"/>
    <x v="0"/>
    <s v="FL"/>
    <s v="CHAQCH Corp."/>
    <s v="Ashleigh Friedman"/>
    <x v="212"/>
    <s v="No"/>
    <s v="Ovens and Ranges"/>
    <s v="Gas Griddle 3 Burners"/>
    <n v="4"/>
    <n v="3784"/>
    <n v="2351.5628000000002"/>
  </r>
  <r>
    <x v="0"/>
    <x v="0"/>
    <s v="FL"/>
    <s v="WMUUSE Corp."/>
    <s v="Ashleigh Friedman"/>
    <x v="212"/>
    <s v="No"/>
    <s v="Commercial Appliances"/>
    <s v="Commercial Food Processor Mp350Turbo"/>
    <n v="3"/>
    <n v="3687"/>
    <n v="2346.8649"/>
  </r>
  <r>
    <x v="0"/>
    <x v="0"/>
    <s v="FL"/>
    <s v="WMUUSE Corp."/>
    <s v="Ashleigh Friedman"/>
    <x v="212"/>
    <s v="No"/>
    <s v="Bar Equipment"/>
    <s v="Garnish Center"/>
    <n v="5"/>
    <n v="150"/>
    <n v="67.355000000000004"/>
  </r>
  <r>
    <x v="0"/>
    <x v="0"/>
    <s v="FL"/>
    <s v="WMUUSE Corp."/>
    <s v="Ashleigh Friedman"/>
    <x v="212"/>
    <s v="No"/>
    <s v="Concession Equipment"/>
    <s v="Pizza Humidified Merchandiser"/>
    <n v="3"/>
    <n v="2940"/>
    <n v="1827.5039999999999"/>
  </r>
  <r>
    <x v="0"/>
    <x v="0"/>
    <s v="FL"/>
    <s v="LOMBHU Corp."/>
    <s v="Ashleigh Friedman"/>
    <x v="212"/>
    <s v="No"/>
    <s v="Ovens and Ranges"/>
    <s v="Gas Griddle 3 Burners"/>
    <n v="2"/>
    <n v="1892"/>
    <n v="1175.7814000000001"/>
  </r>
  <r>
    <x v="0"/>
    <x v="0"/>
    <s v="GA"/>
    <s v="MCANTU Corp."/>
    <s v="Tory Hanlon"/>
    <x v="212"/>
    <s v="No"/>
    <s v="Ovens and Ranges"/>
    <s v="Pizza Oven"/>
    <n v="23"/>
    <n v="43010"/>
    <n v="160413.53219999999"/>
  </r>
  <r>
    <x v="0"/>
    <x v="0"/>
    <s v="FL"/>
    <s v="JUUECC Corp."/>
    <s v="Ashleigh Friedman"/>
    <x v="212"/>
    <s v="No"/>
    <s v="Warmers"/>
    <s v="Cayenne® Food Warmers Full-Size, Brushed Stainless Exterior"/>
    <n v="1"/>
    <n v="119"/>
    <n v="52.796100000000003"/>
  </r>
  <r>
    <x v="0"/>
    <x v="0"/>
    <s v="FL"/>
    <s v="JUUECC Corp."/>
    <s v="Ashleigh Friedman"/>
    <x v="212"/>
    <s v="No"/>
    <s v="Commercial Appliances"/>
    <s v="Vegetable Slicer 3⁄8˝ Cut"/>
    <n v="4"/>
    <n v="1408"/>
    <n v="749.77719999999999"/>
  </r>
  <r>
    <x v="0"/>
    <x v="0"/>
    <s v="GA"/>
    <s v="YANCUY Corp."/>
    <s v="Tory Hanlon"/>
    <x v="212"/>
    <s v="No"/>
    <s v="Fryers"/>
    <s v="Filter Sheets 163⁄8˝ X 243⁄8˝"/>
    <n v="22"/>
    <n v="766.7"/>
    <n v="1583.1992"/>
  </r>
  <r>
    <x v="0"/>
    <x v="0"/>
    <s v="GA"/>
    <s v="YANCUY Corp."/>
    <s v="Tory Hanlon"/>
    <x v="212"/>
    <s v="No"/>
    <s v="Bar Equipment"/>
    <s v="One Gallon Blender"/>
    <n v="3"/>
    <n v="2802.45"/>
    <n v="1826.9073000000001"/>
  </r>
  <r>
    <x v="0"/>
    <x v="0"/>
    <s v="FL"/>
    <s v="SUNDAQ Corp."/>
    <s v="Ashleigh Friedman"/>
    <x v="212"/>
    <s v="No"/>
    <s v="Ovens and Ranges"/>
    <s v="Casters Set Of 4 Casters"/>
    <n v="1"/>
    <n v="209"/>
    <n v="92.796000000000006"/>
  </r>
  <r>
    <x v="0"/>
    <x v="0"/>
    <s v="FL"/>
    <s v="SUNDAQ Corp."/>
    <s v="Ashleigh Friedman"/>
    <x v="212"/>
    <s v="No"/>
    <s v="Refrigerators and Coolers"/>
    <s v="Ice Cream Dipper Station 6 1⁄4˝"/>
    <n v="4"/>
    <n v="352"/>
    <n v="145.26599999999999"/>
  </r>
  <r>
    <x v="0"/>
    <x v="0"/>
    <s v="FL"/>
    <s v="SUNDAQ Corp."/>
    <s v="Ashleigh Friedman"/>
    <x v="212"/>
    <s v="No"/>
    <s v="Commercial Appliances"/>
    <s v="Vegetable Slicer 3⁄8˝ Cut"/>
    <n v="2"/>
    <n v="704"/>
    <n v="374.8886"/>
  </r>
  <r>
    <x v="0"/>
    <x v="0"/>
    <s v="GA"/>
    <s v="SUASHU Corp."/>
    <s v="Tory Hanlon"/>
    <x v="212"/>
    <s v="No"/>
    <s v="Ovens and Ranges"/>
    <s v="Pizza Oven"/>
    <n v="8"/>
    <n v="14960"/>
    <n v="37197.340799999998"/>
  </r>
  <r>
    <x v="0"/>
    <x v="0"/>
    <s v="GA"/>
    <s v="ZUQHYR Corp."/>
    <s v="Tory Hanlon"/>
    <x v="212"/>
    <s v="No"/>
    <s v="Commercial Appliances"/>
    <s v="Commercial Food Processor Mp350Turbo"/>
    <n v="2"/>
    <n v="2458"/>
    <n v="1564.5766000000001"/>
  </r>
  <r>
    <x v="0"/>
    <x v="0"/>
    <s v="GA"/>
    <s v="ZUQHYR Corp."/>
    <s v="Tory Hanlon"/>
    <x v="212"/>
    <s v="No"/>
    <s v="Warmers"/>
    <s v="Holding Cabinet 2684W"/>
    <n v="16"/>
    <n v="47408"/>
    <n v="90523.569600000003"/>
  </r>
  <r>
    <x v="0"/>
    <x v="0"/>
    <s v="FL"/>
    <s v="BAG40T Corp."/>
    <s v="Ashleigh Friedman"/>
    <x v="212"/>
    <s v="No"/>
    <s v="Ovens and Ranges"/>
    <s v="3 Cooking Stage Timer"/>
    <n v="3"/>
    <n v="969"/>
    <n v="429.72989999999999"/>
  </r>
  <r>
    <x v="0"/>
    <x v="0"/>
    <s v="FL"/>
    <s v="BAG40T Corp."/>
    <s v="Ashleigh Friedman"/>
    <x v="212"/>
    <s v="No"/>
    <s v="Concession Equipment"/>
    <s v="Grill Scraper"/>
    <n v="14"/>
    <n v="546"/>
    <n v="682.26059999999995"/>
  </r>
  <r>
    <x v="0"/>
    <x v="0"/>
    <s v="FL"/>
    <s v="BAG40T Corp."/>
    <s v="Ashleigh Friedman"/>
    <x v="212"/>
    <s v="No"/>
    <s v="Fryers"/>
    <s v="Taco Basket 8 Shells"/>
    <n v="8"/>
    <n v="648"/>
    <n v="797.7432"/>
  </r>
  <r>
    <x v="0"/>
    <x v="0"/>
    <s v="FL"/>
    <s v="STAHLS Corp."/>
    <s v="Ashleigh Friedman"/>
    <x v="212"/>
    <s v="No"/>
    <s v="Fryers"/>
    <s v="Filter Sheets 163⁄8˝ X 243⁄8˝"/>
    <n v="63"/>
    <n v="2066.4"/>
    <n v="3400.2800999999999"/>
  </r>
  <r>
    <x v="0"/>
    <x v="0"/>
    <s v="FL"/>
    <s v="STAHLS Corp."/>
    <s v="Ashleigh Friedman"/>
    <x v="212"/>
    <s v="No"/>
    <s v="Concession Equipment"/>
    <s v="Sno Cone Machine Compac Shaver"/>
    <n v="11"/>
    <n v="9504"/>
    <n v="6582.8499000000002"/>
  </r>
  <r>
    <x v="0"/>
    <x v="0"/>
    <s v="GA"/>
    <s v="WUYUSH Corp."/>
    <s v="Tory Hanlon"/>
    <x v="212"/>
    <s v="No"/>
    <s v="Ovens and Ranges"/>
    <s v="3 Cooking Stage Timer"/>
    <n v="1"/>
    <n v="323"/>
    <n v="143.2433"/>
  </r>
  <r>
    <x v="0"/>
    <x v="0"/>
    <s v="GA"/>
    <s v="BABBDA Corp."/>
    <s v="Tory Hanlon"/>
    <x v="212"/>
    <s v="No"/>
    <s v="Concession Equipment"/>
    <s v="Pizza Humidified Merchandiser"/>
    <n v="3"/>
    <n v="2940"/>
    <n v="1827.5039999999999"/>
  </r>
  <r>
    <x v="0"/>
    <x v="0"/>
    <s v="FL"/>
    <s v="NUSTHL Corp."/>
    <s v="Ashleigh Friedman"/>
    <x v="212"/>
    <s v="No"/>
    <s v="Ovens and Ranges"/>
    <s v="Pizza Oven"/>
    <n v="18"/>
    <n v="33660"/>
    <n v="104617.52099999999"/>
  </r>
  <r>
    <x v="0"/>
    <x v="0"/>
    <s v="GA"/>
    <s v="MUUZEO Corp."/>
    <s v="Tory Hanlon"/>
    <x v="212"/>
    <s v="No"/>
    <s v="Ovens and Ranges"/>
    <s v="Acrylic Door 68&quot;"/>
    <n v="10"/>
    <n v="9050"/>
    <n v="5623.6149999999998"/>
  </r>
  <r>
    <x v="0"/>
    <x v="0"/>
    <s v="GA"/>
    <s v="MUUZEO Corp."/>
    <s v="Tory Hanlon"/>
    <x v="212"/>
    <s v="No"/>
    <s v="Refrigerators and Coolers"/>
    <s v="Glass Door Merchandiser Reach-In"/>
    <n v="21"/>
    <n v="56784"/>
    <n v="180686.68799999999"/>
  </r>
  <r>
    <x v="0"/>
    <x v="0"/>
    <s v="GA"/>
    <s v="MUUZEO Corp."/>
    <s v="Tory Hanlon"/>
    <x v="212"/>
    <s v="No"/>
    <s v="Commercial Appliances"/>
    <s v="Vegetable Slicer Spiral"/>
    <n v="6"/>
    <n v="1296"/>
    <n v="574.89120000000003"/>
  </r>
  <r>
    <x v="0"/>
    <x v="0"/>
    <s v="FL"/>
    <s v="CRUWLU Corp."/>
    <s v="Ashleigh Friedman"/>
    <x v="212"/>
    <s v="No"/>
    <s v="Fryers"/>
    <s v="Filter Sheets 131⁄2˝ X 24˝"/>
    <n v="2"/>
    <n v="70"/>
    <n v="29.238"/>
  </r>
  <r>
    <x v="0"/>
    <x v="0"/>
    <s v="FL"/>
    <s v="CRUWLU Corp."/>
    <s v="Ashleigh Friedman"/>
    <x v="212"/>
    <s v="No"/>
    <s v="Ovens and Ranges"/>
    <s v="Open Top Fryer 15 Lb"/>
    <n v="3"/>
    <n v="2547"/>
    <n v="1583.0289"/>
  </r>
  <r>
    <x v="0"/>
    <x v="0"/>
    <s v="GA"/>
    <s v="PUQSIC Corp."/>
    <s v="Tory Hanlon"/>
    <x v="212"/>
    <s v="No"/>
    <s v="Fryers"/>
    <s v="Filter Sheets 14˝ X 22˝"/>
    <n v="3"/>
    <n v="177"/>
    <n v="78.734700000000004"/>
  </r>
  <r>
    <x v="0"/>
    <x v="0"/>
    <s v="FL"/>
    <s v="THEMOG Corp."/>
    <s v="Ashleigh Friedman"/>
    <x v="212"/>
    <s v="No"/>
    <s v="Ovens and Ranges"/>
    <s v="Commercial Microwave Oven 2100W"/>
    <n v="2"/>
    <n v="2144"/>
    <n v="1187.5727999999999"/>
  </r>
  <r>
    <x v="0"/>
    <x v="0"/>
    <s v="FL"/>
    <s v="THEMOG Corp."/>
    <s v="Ashleigh Friedman"/>
    <x v="212"/>
    <s v="No"/>
    <s v="Commercial Appliances"/>
    <s v="Manual Food Processor 3⁄8˝ Dice"/>
    <n v="3"/>
    <n v="618"/>
    <n v="274.72500000000002"/>
  </r>
  <r>
    <x v="0"/>
    <x v="0"/>
    <s v="FL"/>
    <s v="THEMOG Corp."/>
    <s v="Ashleigh Friedman"/>
    <x v="212"/>
    <s v="No"/>
    <s v="Commercial Appliances"/>
    <s v="Vegetable Slicer 7⁄32˝ Cut"/>
    <n v="4"/>
    <n v="1408"/>
    <n v="749.77719999999999"/>
  </r>
  <r>
    <x v="0"/>
    <x v="0"/>
    <s v="FL"/>
    <s v="MORQAA Corp."/>
    <s v="Ashleigh Friedman"/>
    <x v="212"/>
    <s v="No"/>
    <s v="Concession Equipment"/>
    <s v="Pretzel Display Case"/>
    <n v="2"/>
    <n v="700"/>
    <n v="372.96"/>
  </r>
  <r>
    <x v="0"/>
    <x v="0"/>
    <s v="FL"/>
    <s v="THEMAN Corp."/>
    <s v="Ashleigh Friedman"/>
    <x v="212"/>
    <s v="No"/>
    <s v="Commercial Appliances"/>
    <s v="Immersion Blender"/>
    <n v="3"/>
    <n v="207"/>
    <n v="91.908000000000001"/>
  </r>
  <r>
    <x v="0"/>
    <x v="0"/>
    <s v="FL"/>
    <s v="GBSTA Corp."/>
    <s v="Ashleigh Friedman"/>
    <x v="212"/>
    <s v="No"/>
    <s v="Concession Equipment"/>
    <s v="Grill Scraper"/>
    <n v="7"/>
    <n v="177.45"/>
    <n v="341.13029999999998"/>
  </r>
  <r>
    <x v="0"/>
    <x v="0"/>
    <s v="FL"/>
    <s v="MUDCR Corp."/>
    <s v="Ashleigh Friedman"/>
    <x v="212"/>
    <s v="No"/>
    <s v="Ovens and Ranges"/>
    <s v="Casters Set Of 4 Casters"/>
    <n v="3"/>
    <n v="407.55"/>
    <n v="278.38799999999998"/>
  </r>
  <r>
    <x v="0"/>
    <x v="0"/>
    <s v="FL"/>
    <s v="MUDCR Corp."/>
    <s v="Ashleigh Friedman"/>
    <x v="212"/>
    <s v="No"/>
    <s v="Bar Equipment"/>
    <s v="One Gallon Blender"/>
    <n v="4"/>
    <n v="2857.4"/>
    <n v="2435.8764000000001"/>
  </r>
  <r>
    <x v="0"/>
    <x v="0"/>
    <s v="GA"/>
    <s v="SUASHU Corp."/>
    <s v="Tory Hanlon"/>
    <x v="212"/>
    <s v="No"/>
    <s v="Bar Equipment"/>
    <s v="Bar Cover"/>
    <n v="4"/>
    <n v="554.20000000000005"/>
    <n v="289.38159999999999"/>
  </r>
  <r>
    <x v="0"/>
    <x v="0"/>
    <s v="GA"/>
    <s v="SUASHU Corp."/>
    <s v="Tory Hanlon"/>
    <x v="212"/>
    <s v="No"/>
    <s v="Warmers"/>
    <s v="Food Warmer Pickup Stations 72˝W"/>
    <n v="8"/>
    <n v="1414.4"/>
    <n v="740.4144"/>
  </r>
  <r>
    <x v="0"/>
    <x v="0"/>
    <s v="GA"/>
    <s v="SUASHU Corp."/>
    <s v="Tory Hanlon"/>
    <x v="212"/>
    <s v="No"/>
    <s v="Ovens and Ranges"/>
    <s v="Pizza Oven"/>
    <n v="37"/>
    <n v="58811.5"/>
    <n v="258056.55179999999"/>
  </r>
  <r>
    <x v="0"/>
    <x v="0"/>
    <s v="FL"/>
    <s v="RUWULL Corp."/>
    <s v="Ashleigh Friedman"/>
    <x v="212"/>
    <s v="No"/>
    <s v="Concession Equipment"/>
    <s v="Grill Scraper"/>
    <n v="4"/>
    <n v="156"/>
    <n v="64.977199999999996"/>
  </r>
  <r>
    <x v="0"/>
    <x v="0"/>
    <s v="FL"/>
    <s v="BADCEC Corp."/>
    <s v="Ashleigh Friedman"/>
    <x v="212"/>
    <s v="No"/>
    <s v="Commercial Appliances"/>
    <s v="Commercial Food Processor Mp350Turbo"/>
    <n v="4"/>
    <n v="4916"/>
    <n v="3129.1532000000002"/>
  </r>
  <r>
    <x v="0"/>
    <x v="0"/>
    <s v="FL"/>
    <s v="BADCEC Corp."/>
    <s v="Ashleigh Friedman"/>
    <x v="212"/>
    <s v="No"/>
    <s v="Bar Equipment"/>
    <s v="Garnish Center"/>
    <n v="10"/>
    <n v="300"/>
    <n v="269.42"/>
  </r>
  <r>
    <x v="0"/>
    <x v="0"/>
    <s v="FL"/>
    <s v="BADCEC Corp."/>
    <s v="Ashleigh Friedman"/>
    <x v="212"/>
    <s v="No"/>
    <s v="Ovens and Ranges"/>
    <s v="Open Top Fryer 15 Lb"/>
    <n v="4"/>
    <n v="3396"/>
    <n v="2110.7051999999999"/>
  </r>
  <r>
    <x v="0"/>
    <x v="0"/>
    <s v="FL"/>
    <s v="BADCEC Corp."/>
    <s v="Ashleigh Friedman"/>
    <x v="212"/>
    <s v="No"/>
    <s v="Commercial Appliances"/>
    <s v="Vegetable Slicer Spiral"/>
    <n v="4"/>
    <n v="864"/>
    <n v="383.26080000000002"/>
  </r>
  <r>
    <x v="0"/>
    <x v="0"/>
    <s v="FL"/>
    <s v="EASOCL Corp."/>
    <s v="Ashleigh Friedman"/>
    <x v="212"/>
    <s v="No"/>
    <s v="Ovens and Ranges"/>
    <s v="Open Top Fryer 15 Lb"/>
    <n v="2"/>
    <n v="1528.2"/>
    <n v="1055.3525999999999"/>
  </r>
  <r>
    <x v="0"/>
    <x v="0"/>
    <s v="FL"/>
    <s v="DAXAEB Corp."/>
    <s v="Ashleigh Friedman"/>
    <x v="212"/>
    <s v="No"/>
    <s v="Fryers"/>
    <s v="Filter Sheets 14˝ X 22˝"/>
    <n v="4"/>
    <n v="236"/>
    <n v="209.95920000000001"/>
  </r>
  <r>
    <x v="0"/>
    <x v="0"/>
    <s v="FL"/>
    <s v="DAXAEB Corp."/>
    <s v="Ashleigh Friedman"/>
    <x v="212"/>
    <s v="No"/>
    <s v="Commercial Appliances"/>
    <s v="Vegetable Slicer Spiral"/>
    <n v="3"/>
    <n v="648"/>
    <n v="287.44560000000001"/>
  </r>
  <r>
    <x v="0"/>
    <x v="0"/>
    <s v="FL"/>
    <s v="SANDAN Corp."/>
    <s v="Ashleigh Friedman"/>
    <x v="212"/>
    <s v="No"/>
    <s v="Concession Equipment"/>
    <s v="Sno Cone Machine Small Case"/>
    <n v="5"/>
    <n v="2175"/>
    <n v="1759.72"/>
  </r>
  <r>
    <x v="0"/>
    <x v="0"/>
    <s v="FL"/>
    <s v="PUSTST Corp."/>
    <s v="Ashleigh Friedman"/>
    <x v="212"/>
    <s v="No"/>
    <s v="Warmers"/>
    <s v="Countertop Bulb Warmer Chrome"/>
    <n v="5"/>
    <n v="525"/>
    <n v="232.92250000000001"/>
  </r>
  <r>
    <x v="0"/>
    <x v="0"/>
    <s v="FL"/>
    <s v="PUSTST Corp."/>
    <s v="Ashleigh Friedman"/>
    <x v="212"/>
    <s v="No"/>
    <s v="Concession Equipment"/>
    <s v="Grill Scraper"/>
    <n v="25"/>
    <n v="975"/>
    <n v="1624.43"/>
  </r>
  <r>
    <x v="0"/>
    <x v="0"/>
    <s v="FL"/>
    <s v="PUSTST Corp."/>
    <s v="Ashleigh Friedman"/>
    <x v="212"/>
    <s v="No"/>
    <s v="Concession Equipment"/>
    <s v="Press Panini"/>
    <n v="2"/>
    <n v="1288"/>
    <n v="781.55840000000001"/>
  </r>
  <r>
    <x v="0"/>
    <x v="0"/>
    <s v="FL"/>
    <s v="RALLYE Corp."/>
    <s v="Ashleigh Friedman"/>
    <x v="212"/>
    <s v="No"/>
    <s v="Commercial Appliances"/>
    <s v="Commercial Food Processor Mp350Turbo"/>
    <n v="4"/>
    <n v="4916"/>
    <n v="3129.1532000000002"/>
  </r>
  <r>
    <x v="0"/>
    <x v="0"/>
    <s v="FL"/>
    <s v="RALLYE Corp."/>
    <s v="Ashleigh Friedman"/>
    <x v="212"/>
    <s v="No"/>
    <s v="Ovens and Ranges"/>
    <s v="Gas Char-Broiler 3 Burners"/>
    <n v="2"/>
    <n v="2240"/>
    <n v="1425.1795999999999"/>
  </r>
  <r>
    <x v="0"/>
    <x v="0"/>
    <s v="FL"/>
    <s v="RALLYE Corp."/>
    <s v="Ashleigh Friedman"/>
    <x v="212"/>
    <s v="No"/>
    <s v="Bar Equipment"/>
    <s v="Speed Rail 5 Quart/Liter Bottle Capacity"/>
    <n v="6"/>
    <n v="144"/>
    <n v="65.268000000000001"/>
  </r>
  <r>
    <x v="0"/>
    <x v="0"/>
    <s v="GA"/>
    <s v="MATHAS Corp."/>
    <s v="Tory Hanlon"/>
    <x v="212"/>
    <s v="No"/>
    <s v="Ovens and Ranges"/>
    <s v="Commercial Microwave Oven 1200W"/>
    <n v="4"/>
    <n v="3376"/>
    <n v="2097.5272"/>
  </r>
  <r>
    <x v="0"/>
    <x v="0"/>
    <s v="GA"/>
    <s v="MATHAS Corp."/>
    <s v="Tory Hanlon"/>
    <x v="212"/>
    <s v="No"/>
    <s v="Ovens and Ranges"/>
    <s v="Gas Char-Broiler 4 Burners"/>
    <n v="1"/>
    <n v="1578"/>
    <n v="957.54250000000002"/>
  </r>
  <r>
    <x v="0"/>
    <x v="0"/>
    <s v="GA"/>
    <s v="MATHAS Corp."/>
    <s v="Tory Hanlon"/>
    <x v="212"/>
    <s v="No"/>
    <s v="Warmers"/>
    <s v="Portable Warming Display 635W"/>
    <n v="3"/>
    <n v="1953"/>
    <n v="1185.4443000000001"/>
  </r>
  <r>
    <x v="0"/>
    <x v="0"/>
    <s v="FL"/>
    <s v="STOHLM Corp."/>
    <s v="Ashleigh Friedman"/>
    <x v="212"/>
    <s v="No"/>
    <s v="Commercial Appliances"/>
    <s v="Commercial Juice Press"/>
    <n v="2"/>
    <n v="152"/>
    <n v="62.427799999999998"/>
  </r>
  <r>
    <x v="0"/>
    <x v="0"/>
    <s v="FL"/>
    <s v="STOHLM Corp."/>
    <s v="Ashleigh Friedman"/>
    <x v="212"/>
    <s v="No"/>
    <s v="Commercial Appliances"/>
    <s v="Immersion Blender"/>
    <n v="2"/>
    <n v="138"/>
    <n v="61.271999999999998"/>
  </r>
  <r>
    <x v="0"/>
    <x v="0"/>
    <s v="GA"/>
    <s v="HUSATO Corp."/>
    <s v="Tory Hanlon"/>
    <x v="212"/>
    <s v="No"/>
    <s v="Ovens and Ranges"/>
    <s v="Commercial Microwave Oven 1200W"/>
    <n v="3"/>
    <n v="2532"/>
    <n v="1573.1454000000001"/>
  </r>
  <r>
    <x v="0"/>
    <x v="0"/>
    <s v="GA"/>
    <s v="HUSATO Corp."/>
    <s v="Tory Hanlon"/>
    <x v="212"/>
    <s v="No"/>
    <s v="Bar Equipment"/>
    <s v="Speed Rail 10 Quart/Liter Bottle Capacity"/>
    <n v="5"/>
    <n v="175"/>
    <n v="72.084500000000006"/>
  </r>
  <r>
    <x v="1"/>
    <x v="1"/>
    <s v="SC"/>
    <s v="CYCLES Corp."/>
    <s v="Alda Carden"/>
    <x v="212"/>
    <s v="No"/>
    <s v="Concession Equipment"/>
    <s v="Pretzel Display Case"/>
    <n v="2"/>
    <n v="700"/>
    <n v="372.96"/>
  </r>
  <r>
    <x v="1"/>
    <x v="1"/>
    <s v="SC"/>
    <s v="JAMMAE Corp."/>
    <s v="Alda Carden"/>
    <x v="212"/>
    <s v="No"/>
    <s v="Ovens and Ranges"/>
    <s v="Commercial Microwave Oven 1200W"/>
    <n v="2"/>
    <n v="1688"/>
    <n v="1048.7636"/>
  </r>
  <r>
    <x v="1"/>
    <x v="1"/>
    <s v="SC"/>
    <s v="JAMMAE Corp."/>
    <s v="Alda Carden"/>
    <x v="212"/>
    <s v="No"/>
    <s v="Ovens and Ranges"/>
    <s v="Gas Griddle 3 Burners"/>
    <n v="4"/>
    <n v="3784"/>
    <n v="2351.5628000000002"/>
  </r>
  <r>
    <x v="1"/>
    <x v="1"/>
    <s v="SC"/>
    <s v="JAMMAE Corp."/>
    <s v="Alda Carden"/>
    <x v="212"/>
    <s v="No"/>
    <s v="Concession Equipment"/>
    <s v="Popcorn Popper 12 Ounce Kettle Popper On Cart"/>
    <n v="4"/>
    <n v="6460"/>
    <n v="3919.9279999999999"/>
  </r>
  <r>
    <x v="1"/>
    <x v="1"/>
    <s v="SC"/>
    <s v="ATTOWA Corp."/>
    <s v="Alda Carden"/>
    <x v="212"/>
    <s v="No"/>
    <s v="Ovens and Ranges"/>
    <s v="3 Cooking Stage Timer"/>
    <n v="2"/>
    <n v="646"/>
    <n v="286.48660000000001"/>
  </r>
  <r>
    <x v="1"/>
    <x v="1"/>
    <s v="SC"/>
    <s v="ATTOWA Corp."/>
    <s v="Alda Carden"/>
    <x v="212"/>
    <s v="No"/>
    <s v="Refrigerators and Coolers"/>
    <s v="Ice Cream Dipper Station 6 3⁄4˝"/>
    <n v="3"/>
    <n v="387"/>
    <n v="171.828"/>
  </r>
  <r>
    <x v="1"/>
    <x v="1"/>
    <s v="SC"/>
    <s v="ATTOWA Corp."/>
    <s v="Alda Carden"/>
    <x v="212"/>
    <s v="No"/>
    <s v="Commercial Appliances"/>
    <s v="Vegetable Slicer 7⁄32˝ Cut"/>
    <n v="8"/>
    <n v="2816"/>
    <n v="1499.5544"/>
  </r>
  <r>
    <x v="1"/>
    <x v="1"/>
    <s v="NC"/>
    <s v="CUGGAN Corp."/>
    <s v="Alda Carden"/>
    <x v="212"/>
    <s v="No"/>
    <s v="Warmers"/>
    <s v="Built-In Warming Display 1270W"/>
    <n v="8"/>
    <n v="6608"/>
    <n v="4106.7871999999998"/>
  </r>
  <r>
    <x v="1"/>
    <x v="1"/>
    <s v="NC"/>
    <s v="CUGGAN Corp."/>
    <s v="Alda Carden"/>
    <x v="212"/>
    <s v="No"/>
    <s v="Ovens and Ranges"/>
    <s v="Gas Griddle 3 Burners"/>
    <n v="21"/>
    <n v="19866"/>
    <n v="12345.7047"/>
  </r>
  <r>
    <x v="1"/>
    <x v="1"/>
    <s v="NC"/>
    <s v="CUGGAN Corp."/>
    <s v="Alda Carden"/>
    <x v="212"/>
    <s v="No"/>
    <s v="Commercial Appliances"/>
    <s v="Power Mixers 200 Qt"/>
    <n v="3"/>
    <n v="2487"/>
    <n v="1546.1991"/>
  </r>
  <r>
    <x v="1"/>
    <x v="1"/>
    <s v="SC"/>
    <s v="STEABL Corp."/>
    <s v="Alda Carden"/>
    <x v="212"/>
    <s v="No"/>
    <s v="Commercial Appliances"/>
    <s v="Commercial Food Processor Mp350Turbo"/>
    <n v="7"/>
    <n v="8603"/>
    <n v="5476.0181000000002"/>
  </r>
  <r>
    <x v="1"/>
    <x v="1"/>
    <s v="SC"/>
    <s v="STEABL Corp."/>
    <s v="Alda Carden"/>
    <x v="212"/>
    <s v="No"/>
    <s v="Fryers"/>
    <s v="Fryer Brush"/>
    <n v="11"/>
    <n v="143"/>
    <n v="52.577800000000003"/>
  </r>
  <r>
    <x v="1"/>
    <x v="1"/>
    <s v="SC"/>
    <s v="STEABL Corp."/>
    <s v="Alda Carden"/>
    <x v="212"/>
    <s v="No"/>
    <s v="Refrigerators and Coolers"/>
    <s v="Ice Cream Dipper Station 6 1⁄4˝"/>
    <n v="3"/>
    <n v="264"/>
    <n v="108.9495"/>
  </r>
  <r>
    <x v="1"/>
    <x v="1"/>
    <s v="SC"/>
    <s v="STEABL Corp."/>
    <s v="Alda Carden"/>
    <x v="212"/>
    <s v="No"/>
    <s v="Fryers"/>
    <s v="Taco Basket 8 Shells"/>
    <n v="6"/>
    <n v="486"/>
    <n v="398.8716"/>
  </r>
  <r>
    <x v="1"/>
    <x v="1"/>
    <s v="NC"/>
    <s v="BYPOS Corp."/>
    <s v="Alda Carden"/>
    <x v="212"/>
    <s v="No"/>
    <s v="Concession Equipment"/>
    <s v="Cotton Candy Maker Stainless Steel Whirlwind"/>
    <n v="15"/>
    <n v="12360"/>
    <n v="7682.9759999999997"/>
  </r>
  <r>
    <x v="1"/>
    <x v="1"/>
    <s v="NC"/>
    <s v="BYPOS Corp."/>
    <s v="Alda Carden"/>
    <x v="212"/>
    <s v="No"/>
    <s v="Concession Equipment"/>
    <s v="Grill Scraper"/>
    <n v="28"/>
    <n v="1092"/>
    <n v="1819.3616"/>
  </r>
  <r>
    <x v="1"/>
    <x v="1"/>
    <s v="NC"/>
    <s v="BYPOS Corp."/>
    <s v="Alda Carden"/>
    <x v="212"/>
    <s v="No"/>
    <s v="Bar Equipment"/>
    <s v="Speed Rail 5 Quart/Liter Bottle Capacity"/>
    <n v="4"/>
    <n v="96"/>
    <n v="43.512"/>
  </r>
  <r>
    <x v="4"/>
    <x v="4"/>
    <s v="UT"/>
    <s v="MALLUS Corp."/>
    <s v="Marlin Stubblefield"/>
    <x v="212"/>
    <s v="No"/>
    <s v="Fryers"/>
    <s v="Filter Sheets 163⁄8˝ X 243⁄8˝"/>
    <n v="19"/>
    <n v="779"/>
    <n v="1367.3083999999999"/>
  </r>
  <r>
    <x v="4"/>
    <x v="4"/>
    <s v="UT"/>
    <s v="MALLUS Corp."/>
    <s v="Marlin Stubblefield"/>
    <x v="212"/>
    <s v="No"/>
    <s v="Commercial Appliances"/>
    <s v="Power Mixers 320 Qt"/>
    <n v="2"/>
    <n v="2118"/>
    <n v="1173.7754"/>
  </r>
  <r>
    <x v="4"/>
    <x v="12"/>
    <s v="AZ"/>
    <s v="MADOSM Corp."/>
    <s v="Jasper Witcher"/>
    <x v="212"/>
    <s v="No"/>
    <s v="Warmers"/>
    <s v="Built-In Warming Display 1270W"/>
    <n v="2"/>
    <n v="1073.8"/>
    <n v="1026.6967999999999"/>
  </r>
  <r>
    <x v="4"/>
    <x v="12"/>
    <s v="AZ"/>
    <s v="MADOSM Corp."/>
    <s v="Jasper Witcher"/>
    <x v="212"/>
    <s v="No"/>
    <s v="Ovens and Ranges"/>
    <s v="Gas Griddle 3 Burners"/>
    <n v="8"/>
    <n v="4919.2"/>
    <n v="4703.1256000000003"/>
  </r>
  <r>
    <x v="4"/>
    <x v="12"/>
    <s v="AZ"/>
    <s v="MADOSM Corp."/>
    <s v="Jasper Witcher"/>
    <x v="212"/>
    <s v="No"/>
    <s v="Concession Equipment"/>
    <s v="Sno Cone Machine Small Case"/>
    <n v="8"/>
    <n v="3016"/>
    <n v="2815.5520000000001"/>
  </r>
  <r>
    <x v="0"/>
    <x v="8"/>
    <s v="TX"/>
    <s v="MUURUN Corp."/>
    <s v="Carma Gough"/>
    <x v="213"/>
    <s v="Yes"/>
    <s v="Refrigerators and Coolers"/>
    <s v="Swing Door Refrigerator"/>
    <n v="1"/>
    <n v="4120"/>
    <n v="2317.2511"/>
  </r>
  <r>
    <x v="2"/>
    <x v="2"/>
    <s v="CA"/>
    <s v="PECAFA Corp."/>
    <s v="Dustin Gamboa"/>
    <x v="213"/>
    <s v="Yes"/>
    <s v="Concession Equipment"/>
    <s v="Cotton Candy Maker Stainless Steel Whirlwind"/>
    <n v="1"/>
    <n v="824"/>
    <n v="512.19839999999999"/>
  </r>
  <r>
    <x v="5"/>
    <x v="13"/>
    <s v="KS"/>
    <s v="DECAOL Corp."/>
    <s v="Megan Winston"/>
    <x v="214"/>
    <s v="Yes"/>
    <s v="Refrigerators and Coolers"/>
    <s v="Swing Door Refrigerator"/>
    <n v="1"/>
    <n v="4120"/>
    <n v="2317.2511"/>
  </r>
  <r>
    <x v="3"/>
    <x v="5"/>
    <s v="NY"/>
    <s v="BAYRAD Corp."/>
    <s v="Martin Stamps"/>
    <x v="215"/>
    <s v="Yes"/>
    <s v="Ovens and Ranges"/>
    <s v="Gas Char-Broiler 4 Burners"/>
    <n v="1"/>
    <n v="1578"/>
    <n v="957.54250000000002"/>
  </r>
  <r>
    <x v="5"/>
    <x v="13"/>
    <s v="KS"/>
    <s v="PORSUN Corp."/>
    <s v="Megan Winston"/>
    <x v="216"/>
    <s v="Yes"/>
    <s v="Ovens and Ranges"/>
    <s v="Electric Steamer"/>
    <n v="1"/>
    <n v="3735"/>
    <n v="2100.5077999999999"/>
  </r>
  <r>
    <x v="6"/>
    <x v="11"/>
    <s v="MI"/>
    <s v="BRUWNS Corp."/>
    <s v="Norman Stackhouse"/>
    <x v="217"/>
    <s v="Yes"/>
    <s v="Ovens and Ranges"/>
    <s v="Electric Steamer"/>
    <n v="1"/>
    <n v="3735"/>
    <n v="2100.5077999999999"/>
  </r>
  <r>
    <x v="0"/>
    <x v="0"/>
    <s v="FL"/>
    <s v="HORTLA Corp."/>
    <s v="Ashleigh Friedman"/>
    <x v="218"/>
    <s v="Yes"/>
    <s v="Ovens and Ranges"/>
    <s v="Gas Griddle 3 Burners"/>
    <n v="1"/>
    <n v="946"/>
    <n v="587.89070000000004"/>
  </r>
  <r>
    <x v="0"/>
    <x v="0"/>
    <s v="FL"/>
    <s v="NULSUN Corp."/>
    <s v="Ashleigh Friedman"/>
    <x v="219"/>
    <s v="Yes"/>
    <s v="Ovens and Ranges"/>
    <s v="Electric Steamer"/>
    <n v="1"/>
    <n v="3735"/>
    <n v="2100.5077999999999"/>
  </r>
  <r>
    <x v="0"/>
    <x v="0"/>
    <s v="FL"/>
    <s v="PRUTTA Corp."/>
    <s v="Ashleigh Friedman"/>
    <x v="220"/>
    <s v="Yes"/>
    <s v="Ovens and Ranges"/>
    <s v="Electric Steamer"/>
    <n v="1"/>
    <n v="3735"/>
    <n v="2100.5077999999999"/>
  </r>
  <r>
    <x v="4"/>
    <x v="4"/>
    <s v="NV"/>
    <s v="CALLVA Corp."/>
    <s v="Marlin Stubblefield"/>
    <x v="221"/>
    <s v="Yes"/>
    <s v="Ovens and Ranges"/>
    <s v="Electric Steamer"/>
    <n v="1"/>
    <n v="3735"/>
    <n v="2100.5077999999999"/>
  </r>
  <r>
    <x v="4"/>
    <x v="4"/>
    <s v="NV"/>
    <s v="MADOS Corp."/>
    <s v="Marlin Stubblefield"/>
    <x v="222"/>
    <s v="Yes"/>
    <s v="Ovens and Ranges"/>
    <s v="Electric Steamer"/>
    <n v="1"/>
    <n v="3735"/>
    <n v="2100.5077999999999"/>
  </r>
  <r>
    <x v="0"/>
    <x v="0"/>
    <s v="FL"/>
    <s v="THREAL Corp."/>
    <s v="Ashleigh Friedman"/>
    <x v="223"/>
    <s v="Yes"/>
    <s v="Ovens and Ranges"/>
    <s v="Electric Steamer"/>
    <n v="1"/>
    <n v="3735"/>
    <n v="2100.5077999999999"/>
  </r>
  <r>
    <x v="0"/>
    <x v="0"/>
    <s v="FL"/>
    <s v="EBANAE Corp."/>
    <s v="Ashleigh Friedman"/>
    <x v="224"/>
    <s v="Yes"/>
    <s v="Refrigerators and Coolers"/>
    <s v="Swing Door Refrigerator"/>
    <n v="1"/>
    <n v="4120"/>
    <n v="2317.2511"/>
  </r>
  <r>
    <x v="0"/>
    <x v="8"/>
    <s v="TX"/>
    <s v="BAGSPR Corp."/>
    <s v="Carma Gough"/>
    <x v="225"/>
    <s v="Yes"/>
    <s v="Ovens and Ranges"/>
    <s v="Gas Steamer"/>
    <n v="1"/>
    <n v="3578"/>
    <n v="2012.4191000000001"/>
  </r>
  <r>
    <x v="0"/>
    <x v="0"/>
    <s v="GA"/>
    <s v="CARTUM Corp."/>
    <s v="Tory Hanlon"/>
    <x v="226"/>
    <s v="Yes"/>
    <s v="Ovens and Ranges"/>
    <s v="Electric Steamer"/>
    <n v="1"/>
    <n v="3735"/>
    <n v="2100.5077999999999"/>
  </r>
  <r>
    <x v="0"/>
    <x v="0"/>
    <s v="FL"/>
    <s v="UMUSAL Corp."/>
    <s v="Ashleigh Friedman"/>
    <x v="227"/>
    <s v="Yes"/>
    <s v="Ovens and Ranges"/>
    <s v="Gas Steamer"/>
    <n v="1"/>
    <n v="3578"/>
    <n v="2012.4191000000001"/>
  </r>
  <r>
    <x v="0"/>
    <x v="0"/>
    <s v="FL"/>
    <s v="MADFLU Corp."/>
    <s v="Ashleigh Friedman"/>
    <x v="228"/>
    <s v="Yes"/>
    <s v="Ovens and Ranges"/>
    <s v="Electric Steamer"/>
    <n v="1"/>
    <n v="3735"/>
    <n v="2100.5077999999999"/>
  </r>
  <r>
    <x v="0"/>
    <x v="0"/>
    <s v="FL"/>
    <s v="CUNTRE Corp."/>
    <s v="Ashleigh Friedman"/>
    <x v="229"/>
    <s v="Yes"/>
    <s v="Refrigerators and Coolers"/>
    <s v="Swing Door Refrigerator"/>
    <n v="1"/>
    <n v="4120"/>
    <n v="2317.2511"/>
  </r>
  <r>
    <x v="0"/>
    <x v="0"/>
    <s v="FL"/>
    <s v="SPUCAA Corp."/>
    <s v="Ashleigh Friedman"/>
    <x v="230"/>
    <s v="Yes"/>
    <s v="Commercial Appliances"/>
    <s v="4 Qt. Cap. Batch Bow"/>
    <n v="1"/>
    <n v="838"/>
    <n v="520.68949999999995"/>
  </r>
  <r>
    <x v="5"/>
    <x v="7"/>
    <s v="OK"/>
    <s v="VANCEO Corp."/>
    <s v="Maleah Menard"/>
    <x v="231"/>
    <s v="Yes"/>
    <s v="Refrigerators and Coolers"/>
    <s v="Swing Door Refrigerator"/>
    <n v="1"/>
    <n v="4120"/>
    <n v="2317.2511"/>
  </r>
  <r>
    <x v="0"/>
    <x v="8"/>
    <s v="TX"/>
    <s v="JALAO Corp."/>
    <s v="Carma Gough"/>
    <x v="232"/>
    <s v="Yes"/>
    <s v="Ovens and Ranges"/>
    <s v="Gas Char-Broiler 4 Burners"/>
    <n v="1"/>
    <n v="1578"/>
    <n v="957.54250000000002"/>
  </r>
  <r>
    <x v="5"/>
    <x v="13"/>
    <s v="KS"/>
    <s v="FUSGAR Corp."/>
    <s v="Megan Winston"/>
    <x v="233"/>
    <s v="Yes"/>
    <s v="Ovens and Ranges"/>
    <s v="Electric Steamer"/>
    <n v="1"/>
    <n v="3735"/>
    <n v="2100.5077999999999"/>
  </r>
  <r>
    <x v="5"/>
    <x v="13"/>
    <s v="MO"/>
    <s v="BUMMOR Corp."/>
    <s v="Megan Winston"/>
    <x v="234"/>
    <s v="Yes"/>
    <s v="Refrigerators and Coolers"/>
    <s v="Swing Door Refrigerator"/>
    <n v="1"/>
    <n v="4120"/>
    <n v="2317.2511"/>
  </r>
  <r>
    <x v="5"/>
    <x v="6"/>
    <s v="NE"/>
    <s v="MAQPHY Corp."/>
    <s v="Austen Cope"/>
    <x v="235"/>
    <s v="No"/>
    <s v="Commercial Appliances"/>
    <s v="21⁄2 Qt. Cap. Dicing Food Processor"/>
    <n v="5"/>
    <n v="6065"/>
    <n v="3860.116"/>
  </r>
  <r>
    <x v="5"/>
    <x v="6"/>
    <s v="NE"/>
    <s v="MAQPHY Corp."/>
    <s v="Austen Cope"/>
    <x v="235"/>
    <s v="No"/>
    <s v="Warmers"/>
    <s v="Countertop Bulb Warmer Chrome"/>
    <n v="6"/>
    <n v="630"/>
    <n v="279.50700000000001"/>
  </r>
  <r>
    <x v="5"/>
    <x v="6"/>
    <s v="NE"/>
    <s v="MAQPHY Corp."/>
    <s v="Austen Cope"/>
    <x v="235"/>
    <s v="No"/>
    <s v="Refrigerators and Coolers"/>
    <s v="Glass Door Merchandiser Reach-In"/>
    <n v="21"/>
    <n v="56784"/>
    <n v="180686.68799999999"/>
  </r>
  <r>
    <x v="5"/>
    <x v="6"/>
    <s v="NE"/>
    <s v="MAQPHY Corp."/>
    <s v="Austen Cope"/>
    <x v="235"/>
    <s v="No"/>
    <s v="Commercial Appliances"/>
    <s v="Power Mixers 200 Qt"/>
    <n v="3"/>
    <n v="2487"/>
    <n v="1546.1991"/>
  </r>
  <r>
    <x v="5"/>
    <x v="7"/>
    <s v="OK"/>
    <s v="DAVADL Corp."/>
    <s v="Maleah Menard"/>
    <x v="235"/>
    <s v="No"/>
    <s v="Commercial Appliances"/>
    <s v="4 Qt. Cap. Batch Bow"/>
    <n v="1"/>
    <n v="838"/>
    <n v="520.68949999999995"/>
  </r>
  <r>
    <x v="5"/>
    <x v="7"/>
    <s v="OK"/>
    <s v="DAVADL Corp."/>
    <s v="Maleah Menard"/>
    <x v="235"/>
    <s v="No"/>
    <s v="Ovens and Ranges"/>
    <s v="Gas Griddle 3 Burners"/>
    <n v="1"/>
    <n v="946"/>
    <n v="587.89070000000004"/>
  </r>
  <r>
    <x v="5"/>
    <x v="7"/>
    <s v="OK"/>
    <s v="DAVADL Corp."/>
    <s v="Maleah Menard"/>
    <x v="235"/>
    <s v="No"/>
    <s v="Concession Equipment"/>
    <s v="Sno Cone Machine Small Case"/>
    <n v="2"/>
    <n v="1160"/>
    <n v="703.88800000000003"/>
  </r>
  <r>
    <x v="3"/>
    <x v="5"/>
    <s v="NY"/>
    <s v="SALVUS Corp."/>
    <s v="Martin Stamps"/>
    <x v="235"/>
    <s v="No"/>
    <s v="Ovens and Ranges"/>
    <s v="Gas Char-Broiler 4 Burners"/>
    <n v="1"/>
    <n v="1025.7"/>
    <n v="957.54250000000002"/>
  </r>
  <r>
    <x v="3"/>
    <x v="5"/>
    <s v="OH"/>
    <s v="MATCHU Corp."/>
    <s v="Martin Stamps"/>
    <x v="235"/>
    <s v="No"/>
    <s v="Warmers"/>
    <s v="Built-In Warming Display 1270W"/>
    <n v="3"/>
    <n v="2478"/>
    <n v="1540.0452"/>
  </r>
  <r>
    <x v="3"/>
    <x v="5"/>
    <s v="OH"/>
    <s v="MATCHU Corp."/>
    <s v="Martin Stamps"/>
    <x v="235"/>
    <s v="No"/>
    <s v="Fryers"/>
    <s v="Fryer Brush"/>
    <n v="3"/>
    <n v="39"/>
    <n v="14.339399999999999"/>
  </r>
  <r>
    <x v="3"/>
    <x v="5"/>
    <s v="OH"/>
    <s v="MATCHU Corp."/>
    <s v="Martin Stamps"/>
    <x v="235"/>
    <s v="No"/>
    <s v="Concession Equipment"/>
    <s v="Popcorn Popper 12 Ounce Kettle Popper On Cart"/>
    <n v="2"/>
    <n v="3230"/>
    <n v="1959.9639999999999"/>
  </r>
  <r>
    <x v="3"/>
    <x v="5"/>
    <s v="NY"/>
    <s v="USANGE Corp."/>
    <s v="Martin Stamps"/>
    <x v="235"/>
    <s v="No"/>
    <s v="Ovens and Ranges"/>
    <s v="Acrylic Door 68&quot;"/>
    <n v="1"/>
    <n v="905"/>
    <n v="562.36149999999998"/>
  </r>
  <r>
    <x v="3"/>
    <x v="5"/>
    <s v="NY"/>
    <s v="USANGE Corp."/>
    <s v="Martin Stamps"/>
    <x v="235"/>
    <s v="No"/>
    <s v="Warmers"/>
    <s v="Holding Cabinet 2684W"/>
    <n v="5"/>
    <n v="14815"/>
    <n v="28288.6155"/>
  </r>
  <r>
    <x v="3"/>
    <x v="3"/>
    <s v="NJ"/>
    <s v="PUUSLU Corp."/>
    <s v="Truman Dubois"/>
    <x v="235"/>
    <s v="No"/>
    <s v="Ovens and Ranges"/>
    <s v="Commercial Microwave Oven 1700W"/>
    <n v="1"/>
    <n v="958"/>
    <n v="595.24419999999998"/>
  </r>
  <r>
    <x v="3"/>
    <x v="3"/>
    <s v="NJ"/>
    <s v="PUUSLU Corp."/>
    <s v="Truman Dubois"/>
    <x v="235"/>
    <s v="No"/>
    <s v="Bar Equipment"/>
    <s v="Speed Rail 10 Quart/Liter Bottle Capacity"/>
    <n v="2"/>
    <n v="70"/>
    <n v="28.8338"/>
  </r>
  <r>
    <x v="3"/>
    <x v="3"/>
    <s v="NJ"/>
    <s v="CUANTY Corp."/>
    <s v="Truman Dubois"/>
    <x v="235"/>
    <s v="No"/>
    <s v="Fryers"/>
    <s v="Filter Sheets 163⁄8˝ X 243⁄8˝"/>
    <n v="55"/>
    <n v="2255"/>
    <n v="5936.9970000000003"/>
  </r>
  <r>
    <x v="3"/>
    <x v="3"/>
    <s v="NJ"/>
    <s v="CUANTY Corp."/>
    <s v="Truman Dubois"/>
    <x v="235"/>
    <s v="No"/>
    <s v="Bar Equipment"/>
    <s v="Speed Rail 10 Quart/Liter Bottle Capacity"/>
    <n v="6"/>
    <n v="210"/>
    <n v="86.501400000000004"/>
  </r>
  <r>
    <x v="0"/>
    <x v="8"/>
    <s v="TX"/>
    <s v="GUSMAN Corp."/>
    <s v="Carma Gough"/>
    <x v="235"/>
    <s v="No"/>
    <s v="Commercial Appliances"/>
    <s v="Commercial Juice Press"/>
    <n v="7"/>
    <n v="478.8"/>
    <n v="218.4973"/>
  </r>
  <r>
    <x v="0"/>
    <x v="8"/>
    <s v="TX"/>
    <s v="GUSMAN Corp."/>
    <s v="Carma Gough"/>
    <x v="235"/>
    <s v="No"/>
    <s v="Fryers"/>
    <s v="Fryer Brush"/>
    <n v="10"/>
    <n v="117"/>
    <n v="47.798000000000002"/>
  </r>
  <r>
    <x v="0"/>
    <x v="8"/>
    <s v="TX"/>
    <s v="GUSMAN Corp."/>
    <s v="Carma Gough"/>
    <x v="235"/>
    <s v="No"/>
    <s v="Refrigerators and Coolers"/>
    <s v="Ice Cream Dipper Station 6 1⁄4˝"/>
    <n v="5"/>
    <n v="396"/>
    <n v="181.58250000000001"/>
  </r>
  <r>
    <x v="0"/>
    <x v="8"/>
    <s v="TX"/>
    <s v="GUSMAN Corp."/>
    <s v="Carma Gough"/>
    <x v="235"/>
    <s v="No"/>
    <s v="Fryers"/>
    <s v="Taco Basket 8 Shells"/>
    <n v="22"/>
    <n v="1603.8"/>
    <n v="2925.0583999999999"/>
  </r>
  <r>
    <x v="2"/>
    <x v="2"/>
    <s v="CA"/>
    <s v="CALTRA Corp."/>
    <s v="Dustin Gamboa"/>
    <x v="235"/>
    <s v="Yes"/>
    <s v="Ovens and Ranges"/>
    <s v="Gas Steamer"/>
    <n v="1"/>
    <n v="3578"/>
    <n v="2012.4191000000001"/>
  </r>
  <r>
    <x v="0"/>
    <x v="0"/>
    <s v="FL"/>
    <s v="VULVUT Corp."/>
    <s v="Ashleigh Friedman"/>
    <x v="235"/>
    <s v="No"/>
    <s v="Fryers"/>
    <s v="Taco Basket 8 Shells"/>
    <n v="3"/>
    <n v="243"/>
    <n v="99.7179"/>
  </r>
  <r>
    <x v="0"/>
    <x v="0"/>
    <s v="FL"/>
    <s v="CUNTAQ Corp."/>
    <s v="Ashleigh Friedman"/>
    <x v="235"/>
    <s v="No"/>
    <s v="Refrigerators and Coolers"/>
    <s v="Ice Cream Dipper Station 6 1⁄4˝"/>
    <n v="3"/>
    <n v="264"/>
    <n v="108.9495"/>
  </r>
  <r>
    <x v="0"/>
    <x v="0"/>
    <s v="FL"/>
    <s v="CUNTAQ Corp."/>
    <s v="Ashleigh Friedman"/>
    <x v="235"/>
    <s v="No"/>
    <s v="Commercial Appliances"/>
    <s v="Vegetable Slicer 7⁄32˝ Cut"/>
    <n v="2"/>
    <n v="704"/>
    <n v="374.8886"/>
  </r>
  <r>
    <x v="0"/>
    <x v="0"/>
    <s v="FL"/>
    <s v="TAYLUS Corp."/>
    <s v="Ashleigh Friedman"/>
    <x v="235"/>
    <s v="No"/>
    <s v="Fryers"/>
    <s v="Filter Sheets 14˝ X 22˝"/>
    <n v="2"/>
    <n v="118"/>
    <n v="52.489800000000002"/>
  </r>
  <r>
    <x v="0"/>
    <x v="0"/>
    <s v="FL"/>
    <s v="READWA Corp."/>
    <s v="Ashleigh Friedman"/>
    <x v="235"/>
    <s v="No"/>
    <s v="Ovens and Ranges"/>
    <s v="Commercial Microwave Oven 1700W"/>
    <n v="2"/>
    <n v="1437"/>
    <n v="1190.4884"/>
  </r>
  <r>
    <x v="0"/>
    <x v="0"/>
    <s v="FL"/>
    <s v="WHATLU Corp."/>
    <s v="Ashleigh Friedman"/>
    <x v="235"/>
    <s v="No"/>
    <s v="Ovens and Ranges"/>
    <s v="Casters Set Of 4 Casters"/>
    <n v="4"/>
    <n v="836"/>
    <n v="371.18400000000003"/>
  </r>
  <r>
    <x v="0"/>
    <x v="0"/>
    <s v="FL"/>
    <s v="WHATLU Corp."/>
    <s v="Ashleigh Friedman"/>
    <x v="235"/>
    <s v="No"/>
    <s v="Commercial Appliances"/>
    <s v="Power Mixers 320 Qt"/>
    <n v="6"/>
    <n v="6354"/>
    <n v="3521.3262"/>
  </r>
  <r>
    <x v="0"/>
    <x v="0"/>
    <s v="FL"/>
    <s v="CHALLY Corp."/>
    <s v="Ashleigh Friedman"/>
    <x v="235"/>
    <s v="No"/>
    <s v="Warmers"/>
    <s v="Cayenne® Food Warmers Full-Size, Brushed Stainless Exterior"/>
    <n v="5"/>
    <n v="595"/>
    <n v="263.98050000000001"/>
  </r>
  <r>
    <x v="0"/>
    <x v="0"/>
    <s v="FL"/>
    <s v="CHALLY Corp."/>
    <s v="Ashleigh Friedman"/>
    <x v="235"/>
    <s v="No"/>
    <s v="Commercial Appliances"/>
    <s v="Vegetable Slicer 3⁄8˝ Cut"/>
    <n v="1"/>
    <n v="352"/>
    <n v="187.4443"/>
  </r>
  <r>
    <x v="0"/>
    <x v="0"/>
    <s v="FL"/>
    <s v="MANGOT Corp."/>
    <s v="Ashleigh Friedman"/>
    <x v="235"/>
    <s v="No"/>
    <s v="Ovens and Ranges"/>
    <s v="Commercial Microwave Oven 1700W"/>
    <n v="3"/>
    <n v="2874"/>
    <n v="1785.7326"/>
  </r>
  <r>
    <x v="0"/>
    <x v="0"/>
    <s v="FL"/>
    <s v="MANGOT Corp."/>
    <s v="Ashleigh Friedman"/>
    <x v="235"/>
    <s v="No"/>
    <s v="Ovens and Ranges"/>
    <s v="Gas Char-Broiler 3 Burners"/>
    <n v="1"/>
    <n v="1120"/>
    <n v="712.58979999999997"/>
  </r>
  <r>
    <x v="0"/>
    <x v="0"/>
    <s v="FL"/>
    <s v="MANGOT Corp."/>
    <s v="Ashleigh Friedman"/>
    <x v="235"/>
    <s v="No"/>
    <s v="Warmers"/>
    <s v="Portable Warming Display 635W"/>
    <n v="3"/>
    <n v="1953"/>
    <n v="1185.4443000000001"/>
  </r>
  <r>
    <x v="0"/>
    <x v="0"/>
    <s v="GA"/>
    <s v="CANTUN Corp."/>
    <s v="Tory Hanlon"/>
    <x v="235"/>
    <s v="No"/>
    <s v="Warmers"/>
    <s v="Food Warmer Pickup Stations 24˝W"/>
    <n v="3"/>
    <n v="321.3"/>
    <n v="158.24160000000001"/>
  </r>
  <r>
    <x v="0"/>
    <x v="0"/>
    <s v="FL"/>
    <s v="COMPUT Corp."/>
    <s v="Ashleigh Friedman"/>
    <x v="235"/>
    <s v="No"/>
    <s v="Fryers"/>
    <s v="Filter Sheets 163⁄8˝ X 243⁄8˝"/>
    <n v="15"/>
    <n v="615"/>
    <n v="809.59050000000002"/>
  </r>
  <r>
    <x v="0"/>
    <x v="0"/>
    <s v="FL"/>
    <s v="WHUSRU Corp."/>
    <s v="Ashleigh Friedman"/>
    <x v="235"/>
    <s v="No"/>
    <s v="Fryers"/>
    <s v="Filter Sheets 14˝ X 22˝"/>
    <n v="2"/>
    <n v="118"/>
    <n v="52.489800000000002"/>
  </r>
  <r>
    <x v="0"/>
    <x v="0"/>
    <s v="FL"/>
    <s v="MOSTUS Corp."/>
    <s v="Ashleigh Friedman"/>
    <x v="235"/>
    <s v="No"/>
    <s v="Ovens and Ranges"/>
    <s v="Commercial Microwave Oven 1200W"/>
    <n v="1"/>
    <n v="844"/>
    <n v="524.3818"/>
  </r>
  <r>
    <x v="0"/>
    <x v="0"/>
    <s v="FL"/>
    <s v="GRECUW Corp."/>
    <s v="Ashleigh Friedman"/>
    <x v="235"/>
    <s v="No"/>
    <s v="Ovens and Ranges"/>
    <s v="Commercial Microwave Oven 1700W"/>
    <n v="4"/>
    <n v="3832"/>
    <n v="2380.9767999999999"/>
  </r>
  <r>
    <x v="0"/>
    <x v="0"/>
    <s v="FL"/>
    <s v="GRECUW Corp."/>
    <s v="Ashleigh Friedman"/>
    <x v="235"/>
    <s v="No"/>
    <s v="Ovens and Ranges"/>
    <s v="Gas Char-Broiler 3 Burners"/>
    <n v="6"/>
    <n v="6720"/>
    <n v="4275.5388000000003"/>
  </r>
  <r>
    <x v="0"/>
    <x v="0"/>
    <s v="FL"/>
    <s v="GRECUW Corp."/>
    <s v="Ashleigh Friedman"/>
    <x v="235"/>
    <s v="No"/>
    <s v="Warmers"/>
    <s v="Portable Warming Display 635W"/>
    <n v="3"/>
    <n v="1953"/>
    <n v="1185.4443000000001"/>
  </r>
  <r>
    <x v="0"/>
    <x v="0"/>
    <s v="GA"/>
    <s v="NUWNAN Corp."/>
    <s v="Tory Hanlon"/>
    <x v="235"/>
    <s v="No"/>
    <s v="Fryers"/>
    <s v="Filter Sheets 161⁄2˝ X 251⁄2˝"/>
    <n v="2"/>
    <n v="84.8"/>
    <n v="47.330399999999997"/>
  </r>
  <r>
    <x v="0"/>
    <x v="0"/>
    <s v="AL"/>
    <s v="MULSUN Corp."/>
    <s v="Ashleigh Friedman"/>
    <x v="235"/>
    <s v="No"/>
    <s v="Warmers"/>
    <s v="Cayenne® Food Warmers Full-Size, Brushed Stainless Exterior"/>
    <n v="1"/>
    <n v="89.25"/>
    <n v="52.796100000000003"/>
  </r>
  <r>
    <x v="0"/>
    <x v="0"/>
    <s v="AL"/>
    <s v="MULSUN Corp."/>
    <s v="Ashleigh Friedman"/>
    <x v="235"/>
    <s v="No"/>
    <s v="Concession Equipment"/>
    <s v="Grill Scraper"/>
    <n v="4"/>
    <n v="117"/>
    <n v="64.977199999999996"/>
  </r>
  <r>
    <x v="0"/>
    <x v="0"/>
    <s v="AL"/>
    <s v="MULSUN Corp."/>
    <s v="Ashleigh Friedman"/>
    <x v="235"/>
    <s v="No"/>
    <s v="Concession Equipment"/>
    <s v="Sno Cone Machine Compac Shaver"/>
    <n v="3"/>
    <n v="2430"/>
    <n v="1795.3226999999999"/>
  </r>
  <r>
    <x v="0"/>
    <x v="0"/>
    <s v="FL"/>
    <s v="CEATUT Corp."/>
    <s v="Ashleigh Friedman"/>
    <x v="235"/>
    <s v="No"/>
    <s v="Fryers"/>
    <s v="Filter Sheets 14˝ X 22˝"/>
    <n v="2"/>
    <n v="118"/>
    <n v="104.9796"/>
  </r>
  <r>
    <x v="0"/>
    <x v="0"/>
    <s v="FL"/>
    <s v="BLAEGU Corp."/>
    <s v="Ashleigh Friedman"/>
    <x v="235"/>
    <s v="No"/>
    <s v="Ovens and Ranges"/>
    <s v="3 Cooking Stage Timer"/>
    <n v="2"/>
    <n v="581.4"/>
    <n v="286.48660000000001"/>
  </r>
  <r>
    <x v="0"/>
    <x v="0"/>
    <s v="FL"/>
    <s v="BLAEGU Corp."/>
    <s v="Ashleigh Friedman"/>
    <x v="235"/>
    <s v="No"/>
    <s v="Refrigerators and Coolers"/>
    <s v="Ice Cream Dipper Station 6 3⁄4˝"/>
    <n v="3"/>
    <n v="348.3"/>
    <n v="171.828"/>
  </r>
  <r>
    <x v="0"/>
    <x v="0"/>
    <s v="FL"/>
    <s v="ANDRIV Corp."/>
    <s v="Ashleigh Friedman"/>
    <x v="235"/>
    <s v="No"/>
    <s v="Warmers"/>
    <s v="2 Pan Warmer"/>
    <n v="4"/>
    <n v="3430.8"/>
    <n v="2368.5448000000001"/>
  </r>
  <r>
    <x v="0"/>
    <x v="0"/>
    <s v="FL"/>
    <s v="ANDRIV Corp."/>
    <s v="Ashleigh Friedman"/>
    <x v="235"/>
    <s v="No"/>
    <s v="Concession Equipment"/>
    <s v="Cotton Candy Maker Stainless Steel Whirlwind"/>
    <n v="3"/>
    <n v="2224.8000000000002"/>
    <n v="1536.5952"/>
  </r>
  <r>
    <x v="0"/>
    <x v="0"/>
    <s v="FL"/>
    <s v="ANDRIV Corp."/>
    <s v="Ashleigh Friedman"/>
    <x v="235"/>
    <s v="No"/>
    <s v="Warmers"/>
    <s v="Hot Food Table 5 Well"/>
    <n v="1"/>
    <n v="1048.5"/>
    <n v="741.2278"/>
  </r>
  <r>
    <x v="0"/>
    <x v="0"/>
    <s v="FL"/>
    <s v="WAACo Corp."/>
    <s v="Ashleigh Friedman"/>
    <x v="235"/>
    <s v="No"/>
    <s v="Ovens and Ranges"/>
    <s v="Commercial Microwave Oven 2100W"/>
    <n v="1"/>
    <n v="1072"/>
    <n v="593.78639999999996"/>
  </r>
  <r>
    <x v="0"/>
    <x v="0"/>
    <s v="FL"/>
    <s v="WAACo Corp."/>
    <s v="Ashleigh Friedman"/>
    <x v="235"/>
    <s v="No"/>
    <s v="Commercial Appliances"/>
    <s v="Manual Food Processor 3⁄8˝ Dice"/>
    <n v="2"/>
    <n v="412"/>
    <n v="183.15"/>
  </r>
  <r>
    <x v="0"/>
    <x v="0"/>
    <s v="FL"/>
    <s v="EARMOR Corp."/>
    <s v="Ashleigh Friedman"/>
    <x v="235"/>
    <s v="No"/>
    <s v="Concession Equipment"/>
    <s v="Pretzel Display Case"/>
    <n v="2"/>
    <n v="700"/>
    <n v="372.96"/>
  </r>
  <r>
    <x v="0"/>
    <x v="0"/>
    <s v="GA"/>
    <s v="ZFANDA Corp."/>
    <s v="Tory Hanlon"/>
    <x v="235"/>
    <s v="No"/>
    <s v="Fryers"/>
    <s v="Filter Sheets 14˝ X 22˝"/>
    <n v="25"/>
    <n v="1475"/>
    <n v="1968.3675000000001"/>
  </r>
  <r>
    <x v="0"/>
    <x v="0"/>
    <s v="GA"/>
    <s v="ZFANDA Corp."/>
    <s v="Tory Hanlon"/>
    <x v="235"/>
    <s v="No"/>
    <s v="Commercial Appliances"/>
    <s v="Manual Food Processor 3⁄8˝ Dice"/>
    <n v="1"/>
    <n v="206"/>
    <n v="91.575000000000003"/>
  </r>
  <r>
    <x v="0"/>
    <x v="0"/>
    <s v="GA"/>
    <s v="ZUAGLU Corp."/>
    <s v="Tory Hanlon"/>
    <x v="235"/>
    <s v="No"/>
    <s v="Commercial Appliances"/>
    <s v="Vegetable Slicer Spiral"/>
    <n v="1"/>
    <n v="162"/>
    <n v="95.815200000000004"/>
  </r>
  <r>
    <x v="0"/>
    <x v="0"/>
    <s v="GA"/>
    <s v="MUSCHA Corp."/>
    <s v="Tory Hanlon"/>
    <x v="235"/>
    <s v="No"/>
    <s v="Concession Equipment"/>
    <s v="Pizza Humidified Merchandiser"/>
    <n v="1"/>
    <n v="980"/>
    <n v="609.16800000000001"/>
  </r>
  <r>
    <x v="0"/>
    <x v="0"/>
    <s v="FL"/>
    <s v="HULLAN Corp."/>
    <s v="Ashleigh Friedman"/>
    <x v="235"/>
    <s v="No"/>
    <s v="Commercial Appliances"/>
    <s v="21⁄2 Qt. Cap. Dicing Food Processor"/>
    <n v="1"/>
    <n v="788.45"/>
    <n v="772.02319999999997"/>
  </r>
  <r>
    <x v="0"/>
    <x v="0"/>
    <s v="FL"/>
    <s v="HULLAN Corp."/>
    <s v="Ashleigh Friedman"/>
    <x v="235"/>
    <s v="No"/>
    <s v="Warmers"/>
    <s v="Food Warmer Pickup Stations 24˝W"/>
    <n v="2"/>
    <n v="154.69999999999999"/>
    <n v="105.4944"/>
  </r>
  <r>
    <x v="0"/>
    <x v="0"/>
    <s v="FL"/>
    <s v="HULLAN Corp."/>
    <s v="Ashleigh Friedman"/>
    <x v="235"/>
    <s v="No"/>
    <s v="Commercial Appliances"/>
    <s v="Power Mixers 200 Qt"/>
    <n v="3"/>
    <n v="1616.55"/>
    <n v="1546.1991"/>
  </r>
  <r>
    <x v="0"/>
    <x v="0"/>
    <s v="FL"/>
    <s v="USLAND Corp."/>
    <s v="Ashleigh Friedman"/>
    <x v="235"/>
    <s v="No"/>
    <s v="Commercial Appliances"/>
    <s v="Commercial Food Processor Mp350Turbo"/>
    <n v="6"/>
    <n v="7374"/>
    <n v="4693.7298000000001"/>
  </r>
  <r>
    <x v="0"/>
    <x v="0"/>
    <s v="FL"/>
    <s v="USLAND Corp."/>
    <s v="Ashleigh Friedman"/>
    <x v="235"/>
    <s v="No"/>
    <s v="Warmers"/>
    <s v="Food Warmer Pickup Stations 24˝W"/>
    <n v="3"/>
    <n v="357"/>
    <n v="158.24160000000001"/>
  </r>
  <r>
    <x v="0"/>
    <x v="0"/>
    <s v="FL"/>
    <s v="USLAND Corp."/>
    <s v="Ashleigh Friedman"/>
    <x v="235"/>
    <s v="No"/>
    <s v="Concession Equipment"/>
    <s v="Hot Dog Roller 27 Hot Dogs"/>
    <n v="5"/>
    <n v="3280"/>
    <n v="1990.152"/>
  </r>
  <r>
    <x v="0"/>
    <x v="0"/>
    <s v="FL"/>
    <s v="USLAND Corp."/>
    <s v="Ashleigh Friedman"/>
    <x v="235"/>
    <s v="No"/>
    <s v="Bar Equipment"/>
    <s v="Speed Rail 10 Quart/Liter Bottle Capacity"/>
    <n v="2"/>
    <n v="70"/>
    <n v="28.8338"/>
  </r>
  <r>
    <x v="0"/>
    <x v="0"/>
    <s v="FL"/>
    <s v="BEBSTB Corp."/>
    <s v="Ashleigh Friedman"/>
    <x v="235"/>
    <s v="No"/>
    <s v="Ovens and Ranges"/>
    <s v="Open Top Fryer 15 Lb"/>
    <n v="6"/>
    <n v="5094"/>
    <n v="3166.0578"/>
  </r>
  <r>
    <x v="0"/>
    <x v="0"/>
    <s v="FL"/>
    <s v="CLUPRW Corp."/>
    <s v="Ashleigh Friedman"/>
    <x v="235"/>
    <s v="No"/>
    <s v="Ovens and Ranges"/>
    <s v="Pizza Oven"/>
    <n v="3"/>
    <n v="5610"/>
    <n v="6974.5014000000001"/>
  </r>
  <r>
    <x v="0"/>
    <x v="0"/>
    <s v="GA"/>
    <s v="SUASHU Corp."/>
    <s v="Tory Hanlon"/>
    <x v="235"/>
    <s v="No"/>
    <s v="Fryers"/>
    <s v="Filter Sheets 131⁄2˝ X 24˝"/>
    <n v="2"/>
    <n v="70"/>
    <n v="29.238"/>
  </r>
  <r>
    <x v="0"/>
    <x v="0"/>
    <s v="GA"/>
    <s v="MUTULY Corp."/>
    <s v="Tory Hanlon"/>
    <x v="235"/>
    <s v="No"/>
    <s v="Commercial Appliances"/>
    <s v="4 Qt. Cap. Batch Bow"/>
    <n v="4"/>
    <n v="3352"/>
    <n v="2082.7579999999998"/>
  </r>
  <r>
    <x v="0"/>
    <x v="0"/>
    <s v="GA"/>
    <s v="MUTULY Corp."/>
    <s v="Tory Hanlon"/>
    <x v="235"/>
    <s v="No"/>
    <s v="Fryers"/>
    <s v="Filter Sheets 163⁄8˝ X 243⁄8˝"/>
    <n v="15"/>
    <n v="615"/>
    <n v="809.59050000000002"/>
  </r>
  <r>
    <x v="0"/>
    <x v="0"/>
    <s v="GA"/>
    <s v="MUTULY Corp."/>
    <s v="Tory Hanlon"/>
    <x v="235"/>
    <s v="No"/>
    <s v="Refrigerators and Coolers"/>
    <s v="Ice Cream Dipper Station 6 1⁄4˝"/>
    <n v="1"/>
    <n v="88"/>
    <n v="36.316499999999998"/>
  </r>
  <r>
    <x v="0"/>
    <x v="0"/>
    <s v="FL"/>
    <s v="ORRUWM Corp."/>
    <s v="Ashleigh Friedman"/>
    <x v="235"/>
    <s v="No"/>
    <s v="Bar Equipment"/>
    <s v="Bar Cover"/>
    <n v="1"/>
    <n v="163"/>
    <n v="72.345399999999998"/>
  </r>
  <r>
    <x v="0"/>
    <x v="0"/>
    <s v="FL"/>
    <s v="ORRUWM Corp."/>
    <s v="Ashleigh Friedman"/>
    <x v="235"/>
    <s v="No"/>
    <s v="Refrigerators and Coolers"/>
    <s v="Ice Cream Dipper Station 6 1⁄4˝"/>
    <n v="2"/>
    <n v="176"/>
    <n v="72.632999999999996"/>
  </r>
  <r>
    <x v="0"/>
    <x v="0"/>
    <s v="FL"/>
    <s v="ORRUWM Corp."/>
    <s v="Ashleigh Friedman"/>
    <x v="235"/>
    <s v="No"/>
    <s v="Commercial Appliances"/>
    <s v="Vegetable Slicer 7⁄32˝ Cut"/>
    <n v="8"/>
    <n v="2816"/>
    <n v="1499.5544"/>
  </r>
  <r>
    <x v="0"/>
    <x v="0"/>
    <s v="FL"/>
    <s v="MADFLU Corp."/>
    <s v="Ashleigh Friedman"/>
    <x v="235"/>
    <s v="No"/>
    <s v="Warmers"/>
    <s v="3 Pan Warmer"/>
    <n v="3"/>
    <n v="3633"/>
    <n v="2311.1819999999998"/>
  </r>
  <r>
    <x v="0"/>
    <x v="0"/>
    <s v="FL"/>
    <s v="MADFLU Corp."/>
    <s v="Ashleigh Friedman"/>
    <x v="235"/>
    <s v="No"/>
    <s v="Warmers"/>
    <s v="Food Warmer Pickup Stations 24˝W"/>
    <n v="2"/>
    <n v="238"/>
    <n v="105.4944"/>
  </r>
  <r>
    <x v="0"/>
    <x v="0"/>
    <s v="FL"/>
    <s v="MADFLU Corp."/>
    <s v="Ashleigh Friedman"/>
    <x v="235"/>
    <s v="No"/>
    <s v="Concession Equipment"/>
    <s v="Popcorn Popper 12 Ounce Kettle Popper On Cart"/>
    <n v="2"/>
    <n v="3230"/>
    <n v="1959.9639999999999"/>
  </r>
  <r>
    <x v="0"/>
    <x v="0"/>
    <s v="FL"/>
    <s v="BUNDEA Corp."/>
    <s v="Ashleigh Friedman"/>
    <x v="235"/>
    <s v="No"/>
    <s v="Commercial Appliances"/>
    <s v="21⁄2 Qt. Cap. Dicing Food Processor"/>
    <n v="4"/>
    <n v="3153.8"/>
    <n v="3088.0927999999999"/>
  </r>
  <r>
    <x v="0"/>
    <x v="0"/>
    <s v="FL"/>
    <s v="BUNDEA Corp."/>
    <s v="Ashleigh Friedman"/>
    <x v="235"/>
    <s v="No"/>
    <s v="Fryers"/>
    <s v="Filter Sheets 161⁄2˝ X 251⁄2˝"/>
    <n v="1"/>
    <n v="34.450000000000003"/>
    <n v="23.665199999999999"/>
  </r>
  <r>
    <x v="0"/>
    <x v="0"/>
    <s v="FL"/>
    <s v="BUNDEA Corp."/>
    <s v="Ashleigh Friedman"/>
    <x v="235"/>
    <s v="No"/>
    <s v="Concession Equipment"/>
    <s v="Pizza Humidified Merchandiser"/>
    <n v="6"/>
    <n v="3822"/>
    <n v="3655.0079999999998"/>
  </r>
  <r>
    <x v="0"/>
    <x v="0"/>
    <s v="FL"/>
    <s v="ZUAGUS Corp."/>
    <s v="Ashleigh Friedman"/>
    <x v="235"/>
    <s v="No"/>
    <s v="Ovens and Ranges"/>
    <s v="Casters Set Of 4 Casters"/>
    <n v="1"/>
    <n v="209"/>
    <n v="92.796000000000006"/>
  </r>
  <r>
    <x v="0"/>
    <x v="0"/>
    <s v="AL"/>
    <s v="UPGLEA Corp."/>
    <s v="Ashleigh Friedman"/>
    <x v="235"/>
    <s v="No"/>
    <s v="Ovens and Ranges"/>
    <s v="3 Cooking Stage Timer"/>
    <n v="2"/>
    <n v="646"/>
    <n v="286.48660000000001"/>
  </r>
  <r>
    <x v="0"/>
    <x v="0"/>
    <s v="AL"/>
    <s v="UPGLEA Corp."/>
    <s v="Ashleigh Friedman"/>
    <x v="235"/>
    <s v="No"/>
    <s v="Warmers"/>
    <s v="Food Warmer Pickup Stations 72˝W"/>
    <n v="6"/>
    <n v="1248"/>
    <n v="555.31079999999997"/>
  </r>
  <r>
    <x v="0"/>
    <x v="0"/>
    <s v="AL"/>
    <s v="UPGLEA Corp."/>
    <s v="Ashleigh Friedman"/>
    <x v="235"/>
    <s v="No"/>
    <s v="Commercial Appliances"/>
    <s v="Power Mixers 320 Qt"/>
    <n v="6"/>
    <n v="6354"/>
    <n v="3521.3262"/>
  </r>
  <r>
    <x v="0"/>
    <x v="0"/>
    <s v="FL"/>
    <s v="PUSOFO Corp."/>
    <s v="Ashleigh Friedman"/>
    <x v="235"/>
    <s v="No"/>
    <s v="Ovens and Ranges"/>
    <s v="Casters Set Of 4 Casters"/>
    <n v="4"/>
    <n v="836"/>
    <n v="371.18400000000003"/>
  </r>
  <r>
    <x v="0"/>
    <x v="0"/>
    <s v="FL"/>
    <s v="PUSOFO Corp."/>
    <s v="Ashleigh Friedman"/>
    <x v="235"/>
    <s v="No"/>
    <s v="Commercial Appliances"/>
    <s v="Immersion Blender"/>
    <n v="3"/>
    <n v="207"/>
    <n v="91.908000000000001"/>
  </r>
  <r>
    <x v="0"/>
    <x v="0"/>
    <s v="FL"/>
    <s v="EBCOEA Corp."/>
    <s v="Ashleigh Friedman"/>
    <x v="235"/>
    <s v="No"/>
    <s v="Bar Equipment"/>
    <s v="High Power Blender Easy-To-Clean Electronic Membrane"/>
    <n v="1"/>
    <n v="375"/>
    <n v="166.5"/>
  </r>
  <r>
    <x v="0"/>
    <x v="0"/>
    <s v="FL"/>
    <s v="DADECO Corp."/>
    <s v="Ashleigh Friedman"/>
    <x v="235"/>
    <s v="No"/>
    <s v="Ovens and Ranges"/>
    <s v="Commercial Microwave Oven 1700W"/>
    <n v="1"/>
    <n v="622.70000000000005"/>
    <n v="595.24419999999998"/>
  </r>
  <r>
    <x v="0"/>
    <x v="0"/>
    <s v="FL"/>
    <s v="DADECO Corp."/>
    <s v="Ashleigh Friedman"/>
    <x v="235"/>
    <s v="No"/>
    <s v="Ovens and Ranges"/>
    <s v="Gas Griddle 3 Burners"/>
    <n v="4"/>
    <n v="2459.6"/>
    <n v="2351.5628000000002"/>
  </r>
  <r>
    <x v="0"/>
    <x v="0"/>
    <s v="FL"/>
    <s v="DADECO Corp."/>
    <s v="Ashleigh Friedman"/>
    <x v="235"/>
    <s v="No"/>
    <s v="Concession Equipment"/>
    <s v="Press Panini"/>
    <n v="1"/>
    <n v="418.6"/>
    <n v="390.7792"/>
  </r>
  <r>
    <x v="0"/>
    <x v="0"/>
    <s v="FL"/>
    <s v="MUUROW Corp."/>
    <s v="Ashleigh Friedman"/>
    <x v="235"/>
    <s v="No"/>
    <s v="Warmers"/>
    <s v="Countertop Bulb Warmer Chrome"/>
    <n v="2"/>
    <n v="210"/>
    <n v="93.168999999999997"/>
  </r>
  <r>
    <x v="0"/>
    <x v="0"/>
    <s v="GA"/>
    <s v="BUMUUA Corp."/>
    <s v="Tory Hanlon"/>
    <x v="235"/>
    <s v="No"/>
    <s v="Commercial Appliances"/>
    <s v="Commercial Juice Press"/>
    <n v="2"/>
    <n v="152"/>
    <n v="62.427799999999998"/>
  </r>
  <r>
    <x v="0"/>
    <x v="0"/>
    <s v="GA"/>
    <s v="BUMUUA Corp."/>
    <s v="Tory Hanlon"/>
    <x v="235"/>
    <s v="No"/>
    <s v="Ovens and Ranges"/>
    <s v="Gas Griddle 3 Burners"/>
    <n v="4"/>
    <n v="3784"/>
    <n v="2351.5628000000002"/>
  </r>
  <r>
    <x v="0"/>
    <x v="0"/>
    <s v="GA"/>
    <s v="BUMUUA Corp."/>
    <s v="Tory Hanlon"/>
    <x v="235"/>
    <s v="No"/>
    <s v="Concession Equipment"/>
    <s v="Sno Cone Machine Small Case"/>
    <n v="1"/>
    <n v="580"/>
    <n v="351.94400000000002"/>
  </r>
  <r>
    <x v="0"/>
    <x v="0"/>
    <s v="FL"/>
    <s v="BAPRUC Corp."/>
    <s v="Ashleigh Friedman"/>
    <x v="235"/>
    <s v="No"/>
    <s v="Ovens and Ranges"/>
    <s v="Gas Char-Broiler 4 Burners"/>
    <n v="3"/>
    <n v="4734"/>
    <n v="2872.6275000000001"/>
  </r>
  <r>
    <x v="0"/>
    <x v="0"/>
    <s v="FL"/>
    <s v="MORAOG Corp."/>
    <s v="Ashleigh Friedman"/>
    <x v="235"/>
    <s v="No"/>
    <s v="Fryers"/>
    <s v="Filter Sheets 131⁄2˝ X 24˝"/>
    <n v="1"/>
    <n v="26.25"/>
    <n v="14.619"/>
  </r>
  <r>
    <x v="0"/>
    <x v="0"/>
    <s v="FL"/>
    <s v="BUNNYS Corp."/>
    <s v="Ashleigh Friedman"/>
    <x v="235"/>
    <s v="No"/>
    <s v="Ovens and Ranges"/>
    <s v="Acrylic Door 68&quot;"/>
    <n v="2"/>
    <n v="1810"/>
    <n v="1124.723"/>
  </r>
  <r>
    <x v="0"/>
    <x v="0"/>
    <s v="FL"/>
    <s v="BRATAS Corp."/>
    <s v="Ashleigh Friedman"/>
    <x v="235"/>
    <s v="No"/>
    <s v="Refrigerators and Coolers"/>
    <s v="Ice Cream Dipper Station 6 1⁄4˝"/>
    <n v="1"/>
    <n v="88"/>
    <n v="36.316499999999998"/>
  </r>
  <r>
    <x v="0"/>
    <x v="0"/>
    <s v="FL"/>
    <s v="WUTTHA Corp."/>
    <s v="Ashleigh Friedman"/>
    <x v="235"/>
    <s v="No"/>
    <s v="Warmers"/>
    <s v="Cayenne® Food Warmers Full-Size, Brushed Stainless Exterior"/>
    <n v="2"/>
    <n v="238"/>
    <n v="105.59220000000001"/>
  </r>
  <r>
    <x v="0"/>
    <x v="0"/>
    <s v="FL"/>
    <s v="WUTTHA Corp."/>
    <s v="Ashleigh Friedman"/>
    <x v="235"/>
    <s v="No"/>
    <s v="Commercial Appliances"/>
    <s v="Manual Food Processor 3⁄8˝ Dice"/>
    <n v="2"/>
    <n v="412"/>
    <n v="183.15"/>
  </r>
  <r>
    <x v="0"/>
    <x v="0"/>
    <s v="GA"/>
    <s v="KUADLE Corp."/>
    <s v="Tory Hanlon"/>
    <x v="235"/>
    <s v="No"/>
    <s v="Warmers"/>
    <s v="Cayenne® Food Warmers Full-Size, Brushed Stainless Exterior"/>
    <n v="3"/>
    <n v="339.15"/>
    <n v="158.38829999999999"/>
  </r>
  <r>
    <x v="0"/>
    <x v="0"/>
    <s v="GA"/>
    <s v="KUADLE Corp."/>
    <s v="Tory Hanlon"/>
    <x v="235"/>
    <s v="No"/>
    <s v="Commercial Appliances"/>
    <s v="Vegetable Slicer 3⁄8˝ Cut"/>
    <n v="2"/>
    <n v="668.8"/>
    <n v="374.8886"/>
  </r>
  <r>
    <x v="0"/>
    <x v="0"/>
    <s v="FL"/>
    <s v="EBANAU Corp."/>
    <s v="Ashleigh Friedman"/>
    <x v="235"/>
    <s v="No"/>
    <s v="Ovens and Ranges"/>
    <s v="Commercial Microwave Oven 1200W"/>
    <n v="9"/>
    <n v="7216.2"/>
    <n v="4719.4362000000001"/>
  </r>
  <r>
    <x v="0"/>
    <x v="0"/>
    <s v="FL"/>
    <s v="EBANAU Corp."/>
    <s v="Ashleigh Friedman"/>
    <x v="235"/>
    <s v="No"/>
    <s v="Fryers"/>
    <s v="Fryer Brush"/>
    <n v="7"/>
    <n v="86.45"/>
    <n v="33.458599999999997"/>
  </r>
  <r>
    <x v="0"/>
    <x v="0"/>
    <s v="FL"/>
    <s v="EBANAU Corp."/>
    <s v="Ashleigh Friedman"/>
    <x v="235"/>
    <s v="No"/>
    <s v="Ovens and Ranges"/>
    <s v="Open Top Fryer 15 Lb"/>
    <n v="3"/>
    <n v="2419.65"/>
    <n v="1583.0289"/>
  </r>
  <r>
    <x v="0"/>
    <x v="0"/>
    <s v="FL"/>
    <s v="EBANAU Corp."/>
    <s v="Ashleigh Friedman"/>
    <x v="235"/>
    <s v="No"/>
    <s v="Commercial Appliances"/>
    <s v="Vegetable Slicer Spiral"/>
    <n v="4"/>
    <n v="820.8"/>
    <n v="383.26080000000002"/>
  </r>
  <r>
    <x v="0"/>
    <x v="0"/>
    <s v="FL"/>
    <s v="CYPRUT Corp."/>
    <s v="Ashleigh Friedman"/>
    <x v="235"/>
    <s v="No"/>
    <s v="Bar Equipment"/>
    <s v="Garnish Center"/>
    <n v="2"/>
    <n v="60"/>
    <n v="26.942"/>
  </r>
  <r>
    <x v="0"/>
    <x v="0"/>
    <s v="FL"/>
    <s v="CYPRUT Corp."/>
    <s v="Ashleigh Friedman"/>
    <x v="235"/>
    <s v="No"/>
    <s v="Fryers"/>
    <s v="Taco Basket 8 Shells"/>
    <n v="8"/>
    <n v="648"/>
    <n v="797.7432"/>
  </r>
  <r>
    <x v="0"/>
    <x v="0"/>
    <s v="FL"/>
    <s v="SUASHF Corp."/>
    <s v="Ashleigh Friedman"/>
    <x v="235"/>
    <s v="No"/>
    <s v="Fryers"/>
    <s v="Filter Sheets 161⁄2˝ X 251⁄2˝"/>
    <n v="2"/>
    <n v="106"/>
    <n v="47.330399999999997"/>
  </r>
  <r>
    <x v="0"/>
    <x v="0"/>
    <s v="FL"/>
    <s v="SUASHF Corp."/>
    <s v="Ashleigh Friedman"/>
    <x v="235"/>
    <s v="No"/>
    <s v="Bar Equipment"/>
    <s v="Speed Rail 10 Quart/Liter Bottle Capacity"/>
    <n v="4"/>
    <n v="140"/>
    <n v="57.6676"/>
  </r>
  <r>
    <x v="0"/>
    <x v="0"/>
    <s v="FL"/>
    <s v="SYSSAO Corp."/>
    <s v="Ashleigh Friedman"/>
    <x v="235"/>
    <s v="No"/>
    <s v="Ovens and Ranges"/>
    <s v="Gas Griddle 3 Burners"/>
    <n v="5"/>
    <n v="4730"/>
    <n v="2939.4535000000001"/>
  </r>
  <r>
    <x v="0"/>
    <x v="0"/>
    <s v="FL"/>
    <s v="MUNREE Corp."/>
    <s v="Ashleigh Friedman"/>
    <x v="235"/>
    <s v="No"/>
    <s v="Ovens and Ranges"/>
    <s v="Acrylic Door 68&quot;"/>
    <n v="4"/>
    <n v="3620"/>
    <n v="2249.4459999999999"/>
  </r>
  <r>
    <x v="0"/>
    <x v="0"/>
    <s v="FL"/>
    <s v="MUNREE Corp."/>
    <s v="Ashleigh Friedman"/>
    <x v="235"/>
    <s v="No"/>
    <s v="Fryers"/>
    <s v="Filter Sheets 14˝ X 22˝"/>
    <n v="24"/>
    <n v="1416"/>
    <n v="1259.7552000000001"/>
  </r>
  <r>
    <x v="0"/>
    <x v="0"/>
    <s v="FL"/>
    <s v="MUNREE Corp."/>
    <s v="Ashleigh Friedman"/>
    <x v="235"/>
    <s v="No"/>
    <s v="Warmers"/>
    <s v="Holding Cabinet 2684W"/>
    <n v="13"/>
    <n v="38519"/>
    <n v="73550.400299999994"/>
  </r>
  <r>
    <x v="0"/>
    <x v="0"/>
    <s v="FL"/>
    <s v="MUNREE Corp."/>
    <s v="Ashleigh Friedman"/>
    <x v="235"/>
    <s v="No"/>
    <s v="Concession Equipment"/>
    <s v="Sno Cone Machine Small Case"/>
    <n v="1"/>
    <n v="580"/>
    <n v="351.94400000000002"/>
  </r>
  <r>
    <x v="0"/>
    <x v="0"/>
    <s v="FL"/>
    <s v="PRAMEM Corp."/>
    <s v="Ashleigh Friedman"/>
    <x v="235"/>
    <s v="No"/>
    <s v="Commercial Appliances"/>
    <s v="Commercial Food Processor Mp350Turbo"/>
    <n v="4"/>
    <n v="2949.6"/>
    <n v="3129.1532000000002"/>
  </r>
  <r>
    <x v="0"/>
    <x v="0"/>
    <s v="FL"/>
    <s v="PRAMEM Corp."/>
    <s v="Ashleigh Friedman"/>
    <x v="235"/>
    <s v="No"/>
    <s v="Refrigerators and Coolers"/>
    <s v="Glass Door Merchandiser Reach-In"/>
    <n v="2"/>
    <n v="3244.8"/>
    <n v="6883.3023999999996"/>
  </r>
  <r>
    <x v="0"/>
    <x v="0"/>
    <s v="FL"/>
    <s v="PRAMEM Corp."/>
    <s v="Ashleigh Friedman"/>
    <x v="235"/>
    <s v="No"/>
    <s v="Commercial Appliances"/>
    <s v="Vegetable Slicer Spiral"/>
    <n v="1"/>
    <n v="129.6"/>
    <n v="95.815200000000004"/>
  </r>
  <r>
    <x v="0"/>
    <x v="0"/>
    <s v="FL"/>
    <s v="CHUMTU Corp."/>
    <s v="Ashleigh Friedman"/>
    <x v="235"/>
    <s v="No"/>
    <s v="Commercial Appliances"/>
    <s v="Manual Food Processor 3⁄8˝ Dice"/>
    <n v="4"/>
    <n v="824"/>
    <n v="366.3"/>
  </r>
  <r>
    <x v="0"/>
    <x v="0"/>
    <s v="FL"/>
    <s v="TRAMAN Corp."/>
    <s v="Ashleigh Friedman"/>
    <x v="235"/>
    <s v="No"/>
    <s v="Fryers"/>
    <s v="Filter Sheets 163⁄8˝ X 243⁄8˝"/>
    <n v="26"/>
    <n v="799.5"/>
    <n v="2806.5803999999998"/>
  </r>
  <r>
    <x v="0"/>
    <x v="0"/>
    <s v="GA"/>
    <s v="CREANE Corp."/>
    <s v="Tory Hanlon"/>
    <x v="235"/>
    <s v="No"/>
    <s v="Commercial Appliances"/>
    <s v="4 Qt. Cap. Batch Bow"/>
    <n v="3"/>
    <n v="2011.2"/>
    <n v="1562.0685000000001"/>
  </r>
  <r>
    <x v="0"/>
    <x v="0"/>
    <s v="GA"/>
    <s v="CREANE Corp."/>
    <s v="Tory Hanlon"/>
    <x v="235"/>
    <s v="No"/>
    <s v="Fryers"/>
    <s v="Filter Sheets 14˝ X 22˝"/>
    <n v="6"/>
    <n v="283.2"/>
    <n v="314.93880000000001"/>
  </r>
  <r>
    <x v="0"/>
    <x v="0"/>
    <s v="GA"/>
    <s v="CREANE Corp."/>
    <s v="Tory Hanlon"/>
    <x v="235"/>
    <s v="No"/>
    <s v="Warmers"/>
    <s v="Hot Food Table 5 Well"/>
    <n v="3"/>
    <n v="2796"/>
    <n v="2223.6833999999999"/>
  </r>
  <r>
    <x v="0"/>
    <x v="0"/>
    <s v="GA"/>
    <s v="CREANE Corp."/>
    <s v="Tory Hanlon"/>
    <x v="235"/>
    <s v="No"/>
    <s v="Fryers"/>
    <s v="Taco Basket 8 Shells"/>
    <n v="14"/>
    <n v="907.2"/>
    <n v="930.70039999999995"/>
  </r>
  <r>
    <x v="0"/>
    <x v="0"/>
    <s v="FL"/>
    <s v="KORUNM Corp."/>
    <s v="Ashleigh Friedman"/>
    <x v="235"/>
    <s v="No"/>
    <s v="Fryers"/>
    <s v="Filter Sheets 161⁄2˝ X 251⁄2˝"/>
    <n v="1"/>
    <n v="53"/>
    <n v="23.665199999999999"/>
  </r>
  <r>
    <x v="0"/>
    <x v="0"/>
    <s v="FL"/>
    <s v="KORUNM Corp."/>
    <s v="Ashleigh Friedman"/>
    <x v="235"/>
    <s v="No"/>
    <s v="Commercial Appliances"/>
    <s v="Manual Food Processor 3⁄8˝ Dice"/>
    <n v="1"/>
    <n v="206"/>
    <n v="91.575000000000003"/>
  </r>
  <r>
    <x v="0"/>
    <x v="0"/>
    <s v="FL"/>
    <s v="KORUNM Corp."/>
    <s v="Ashleigh Friedman"/>
    <x v="235"/>
    <s v="No"/>
    <s v="Commercial Appliances"/>
    <s v="Vegetable Slicer 7⁄32˝ Cut"/>
    <n v="6"/>
    <n v="2112"/>
    <n v="1124.6658"/>
  </r>
  <r>
    <x v="0"/>
    <x v="0"/>
    <s v="FL"/>
    <s v="EASOSA Corp."/>
    <s v="Ashleigh Friedman"/>
    <x v="235"/>
    <s v="No"/>
    <s v="Ovens and Ranges"/>
    <s v="Commercial Microwave Oven 2100W"/>
    <n v="5"/>
    <n v="5360"/>
    <n v="2968.9319999999998"/>
  </r>
  <r>
    <x v="0"/>
    <x v="0"/>
    <s v="FL"/>
    <s v="EASOSA Corp."/>
    <s v="Ashleigh Friedman"/>
    <x v="235"/>
    <s v="No"/>
    <s v="Commercial Appliances"/>
    <s v="Power Mixers 320 Qt"/>
    <n v="3"/>
    <n v="3177"/>
    <n v="1760.6631"/>
  </r>
  <r>
    <x v="0"/>
    <x v="0"/>
    <s v="FL"/>
    <s v="CUNCHT Corp."/>
    <s v="Ashleigh Friedman"/>
    <x v="235"/>
    <s v="No"/>
    <s v="Ovens and Ranges"/>
    <s v="Gas Char-Broiler 4 Burners"/>
    <n v="1"/>
    <n v="1578"/>
    <n v="957.54250000000002"/>
  </r>
  <r>
    <x v="0"/>
    <x v="0"/>
    <s v="FL"/>
    <s v="JUHNSC Corp."/>
    <s v="Ashleigh Friedman"/>
    <x v="235"/>
    <s v="No"/>
    <s v="Fryers"/>
    <s v="Filter Sheets 161⁄2˝ X 251⁄2˝"/>
    <n v="2"/>
    <n v="106"/>
    <n v="47.330399999999997"/>
  </r>
  <r>
    <x v="0"/>
    <x v="0"/>
    <s v="FL"/>
    <s v="JUHNSC Corp."/>
    <s v="Ashleigh Friedman"/>
    <x v="235"/>
    <s v="No"/>
    <s v="Concession Equipment"/>
    <s v="Pretzel Display Case"/>
    <n v="10"/>
    <n v="3500"/>
    <n v="1864.8"/>
  </r>
  <r>
    <x v="0"/>
    <x v="0"/>
    <s v="GA"/>
    <s v="GLEAS Corp."/>
    <s v="Tory Hanlon"/>
    <x v="235"/>
    <s v="No"/>
    <s v="Ovens and Ranges"/>
    <s v="Commercial Microwave Oven 1200W"/>
    <n v="1"/>
    <n v="548.6"/>
    <n v="524.3818"/>
  </r>
  <r>
    <x v="0"/>
    <x v="0"/>
    <s v="GA"/>
    <s v="GLEAS Corp."/>
    <s v="Tory Hanlon"/>
    <x v="235"/>
    <s v="No"/>
    <s v="Commercial Appliances"/>
    <s v="Power Mixers 200 Qt"/>
    <n v="3"/>
    <n v="1616.55"/>
    <n v="1546.1991"/>
  </r>
  <r>
    <x v="0"/>
    <x v="0"/>
    <s v="GA"/>
    <s v="MORAUU Corp."/>
    <s v="Tory Hanlon"/>
    <x v="235"/>
    <s v="No"/>
    <s v="Fryers"/>
    <s v="Filter Sheets 131⁄2˝ X 24˝"/>
    <n v="16"/>
    <n v="560"/>
    <n v="467.80799999999999"/>
  </r>
  <r>
    <x v="0"/>
    <x v="0"/>
    <s v="GA"/>
    <s v="MORAUU Corp."/>
    <s v="Tory Hanlon"/>
    <x v="235"/>
    <s v="No"/>
    <s v="Refrigerators and Coolers"/>
    <s v="Ice Cream Dipper Station 6 1⁄4˝"/>
    <n v="11"/>
    <n v="968"/>
    <n v="399.48149999999998"/>
  </r>
  <r>
    <x v="0"/>
    <x v="0"/>
    <s v="FL"/>
    <s v="BLAEW Corp."/>
    <s v="Ashleigh Friedman"/>
    <x v="235"/>
    <s v="No"/>
    <s v="Warmers"/>
    <s v="3 Pan Warmer"/>
    <n v="3"/>
    <n v="2361.4499999999998"/>
    <n v="2311.1819999999998"/>
  </r>
  <r>
    <x v="0"/>
    <x v="0"/>
    <s v="FL"/>
    <s v="BLAEW Corp."/>
    <s v="Ashleigh Friedman"/>
    <x v="235"/>
    <s v="No"/>
    <s v="Warmers"/>
    <s v="Countertop Bulb Warmer Chrome"/>
    <n v="2"/>
    <n v="136.5"/>
    <n v="93.168999999999997"/>
  </r>
  <r>
    <x v="0"/>
    <x v="0"/>
    <s v="FL"/>
    <s v="BLAEW Corp."/>
    <s v="Ashleigh Friedman"/>
    <x v="235"/>
    <s v="No"/>
    <s v="Refrigerators and Coolers"/>
    <s v="Glass Door Merchandiser Reach-In"/>
    <n v="8"/>
    <n v="14060.8"/>
    <n v="68833.024000000005"/>
  </r>
  <r>
    <x v="0"/>
    <x v="0"/>
    <s v="FL"/>
    <s v="BLAEW Corp."/>
    <s v="Ashleigh Friedman"/>
    <x v="235"/>
    <s v="No"/>
    <s v="Concession Equipment"/>
    <s v="Press Panini"/>
    <n v="1"/>
    <n v="418.6"/>
    <n v="390.7792"/>
  </r>
  <r>
    <x v="0"/>
    <x v="0"/>
    <s v="FL"/>
    <s v="HUSZUG Corp."/>
    <s v="Ashleigh Friedman"/>
    <x v="235"/>
    <s v="No"/>
    <s v="Fryers"/>
    <s v="Fryer Brush"/>
    <n v="6"/>
    <n v="78"/>
    <n v="28.678799999999999"/>
  </r>
  <r>
    <x v="0"/>
    <x v="0"/>
    <s v="FL"/>
    <s v="MCLANE Corp."/>
    <s v="Ashleigh Friedman"/>
    <x v="235"/>
    <s v="No"/>
    <s v="Ovens and Ranges"/>
    <s v="Commercial Microwave Oven 1700W"/>
    <n v="1"/>
    <n v="958"/>
    <n v="595.24419999999998"/>
  </r>
  <r>
    <x v="0"/>
    <x v="0"/>
    <s v="FL"/>
    <s v="MCLANE Corp."/>
    <s v="Ashleigh Friedman"/>
    <x v="235"/>
    <s v="No"/>
    <s v="Concession Equipment"/>
    <s v="Popcorn Popper 12 Ounce Kettle Popper On Cart"/>
    <n v="4"/>
    <n v="6460"/>
    <n v="3919.9279999999999"/>
  </r>
  <r>
    <x v="0"/>
    <x v="0"/>
    <s v="FL"/>
    <s v="SCHMAT Corp."/>
    <s v="Ashleigh Friedman"/>
    <x v="235"/>
    <s v="No"/>
    <s v="Fryers"/>
    <s v="Taco Basket 8 Shells"/>
    <n v="1"/>
    <n v="81"/>
    <n v="33.2393"/>
  </r>
  <r>
    <x v="0"/>
    <x v="0"/>
    <s v="FL"/>
    <s v="QAAKUY Corp."/>
    <s v="Ashleigh Friedman"/>
    <x v="235"/>
    <s v="No"/>
    <s v="Fryers"/>
    <s v="Filter Sheets 14˝ X 22˝"/>
    <n v="10"/>
    <n v="590"/>
    <n v="787.34699999999998"/>
  </r>
  <r>
    <x v="0"/>
    <x v="0"/>
    <s v="FL"/>
    <s v="QAAKUY Corp."/>
    <s v="Ashleigh Friedman"/>
    <x v="235"/>
    <s v="No"/>
    <s v="Commercial Appliances"/>
    <s v="Power Mixers 320 Qt"/>
    <n v="4"/>
    <n v="4236"/>
    <n v="2347.5508"/>
  </r>
  <r>
    <x v="1"/>
    <x v="1"/>
    <s v="SC"/>
    <s v="VALCAN Corp."/>
    <s v="Alda Carden"/>
    <x v="235"/>
    <s v="No"/>
    <s v="Ovens and Ranges"/>
    <s v="Casters Set Of 4 Casters"/>
    <n v="4"/>
    <n v="836"/>
    <n v="371.18400000000003"/>
  </r>
  <r>
    <x v="1"/>
    <x v="1"/>
    <s v="SC"/>
    <s v="VALCAN Corp."/>
    <s v="Alda Carden"/>
    <x v="235"/>
    <s v="No"/>
    <s v="Bar Equipment"/>
    <s v="One Gallon Blender"/>
    <n v="3"/>
    <n v="3297"/>
    <n v="1826.9073000000001"/>
  </r>
  <r>
    <x v="1"/>
    <x v="1"/>
    <s v="NC"/>
    <s v="FRANKL Corp."/>
    <s v="Alda Carden"/>
    <x v="235"/>
    <s v="No"/>
    <s v="Fryers"/>
    <s v="Filter Sheets 14˝ X 22˝"/>
    <n v="8"/>
    <n v="472"/>
    <n v="629.87760000000003"/>
  </r>
  <r>
    <x v="1"/>
    <x v="1"/>
    <s v="NC"/>
    <s v="FRANKL Corp."/>
    <s v="Alda Carden"/>
    <x v="235"/>
    <s v="No"/>
    <s v="Commercial Appliances"/>
    <s v="Vegetable Slicer Spiral"/>
    <n v="1"/>
    <n v="216"/>
    <n v="95.815200000000004"/>
  </r>
  <r>
    <x v="1"/>
    <x v="1"/>
    <s v="SC"/>
    <s v="BFANC Corp."/>
    <s v="Alda Carden"/>
    <x v="235"/>
    <s v="No"/>
    <s v="Refrigerators and Coolers"/>
    <s v="Ice Cream Dipper Station 6 1⁄4˝"/>
    <n v="1"/>
    <n v="88"/>
    <n v="36.316499999999998"/>
  </r>
  <r>
    <x v="1"/>
    <x v="1"/>
    <s v="NC"/>
    <s v="USACHM Corp."/>
    <s v="Alda Carden"/>
    <x v="235"/>
    <s v="No"/>
    <s v="Ovens and Ranges"/>
    <s v="Commercial Microwave Oven 2100W"/>
    <n v="10"/>
    <n v="10720"/>
    <n v="5937.8639999999996"/>
  </r>
  <r>
    <x v="1"/>
    <x v="1"/>
    <s v="NC"/>
    <s v="USACHM Corp."/>
    <s v="Alda Carden"/>
    <x v="235"/>
    <s v="No"/>
    <s v="Bar Equipment"/>
    <s v="High Power Blender With Paddle Switches"/>
    <n v="1"/>
    <n v="375"/>
    <n v="199.8"/>
  </r>
  <r>
    <x v="1"/>
    <x v="1"/>
    <s v="NC"/>
    <s v="USACHM Corp."/>
    <s v="Alda Carden"/>
    <x v="235"/>
    <s v="No"/>
    <s v="Bar Equipment"/>
    <s v="Speed Rail 10 Quart/Liter Bottle Capacity"/>
    <n v="9"/>
    <n v="315"/>
    <n v="129.75210000000001"/>
  </r>
  <r>
    <x v="1"/>
    <x v="1"/>
    <s v="SC"/>
    <s v="BULUTU Corp."/>
    <s v="Alda Carden"/>
    <x v="235"/>
    <s v="No"/>
    <s v="Refrigerators and Coolers"/>
    <s v="Ice Cream Dipper Station 6 1⁄4˝"/>
    <n v="4"/>
    <n v="352"/>
    <n v="290.53199999999998"/>
  </r>
  <r>
    <x v="1"/>
    <x v="1"/>
    <s v="SC"/>
    <s v="ANACHU Corp."/>
    <s v="Alda Carden"/>
    <x v="235"/>
    <s v="No"/>
    <s v="Ovens and Ranges"/>
    <s v="Pizza Oven"/>
    <n v="1"/>
    <n v="1870"/>
    <n v="1162.4168999999999"/>
  </r>
  <r>
    <x v="1"/>
    <x v="1"/>
    <s v="SC"/>
    <s v="PRACUT Corp."/>
    <s v="Alda Carden"/>
    <x v="235"/>
    <s v="No"/>
    <s v="Warmers"/>
    <s v="Countertop Bulb Warmer Stainless Steel"/>
    <n v="9"/>
    <n v="891"/>
    <n v="395.60399999999998"/>
  </r>
  <r>
    <x v="1"/>
    <x v="1"/>
    <s v="SC"/>
    <s v="PRACUT Corp."/>
    <s v="Alda Carden"/>
    <x v="235"/>
    <s v="No"/>
    <s v="Refrigerators and Coolers"/>
    <s v="Ice Cream Dipper Station 6 3⁄4˝"/>
    <n v="4"/>
    <n v="516"/>
    <n v="229.10400000000001"/>
  </r>
  <r>
    <x v="1"/>
    <x v="1"/>
    <s v="SC"/>
    <s v="PRACUT Corp."/>
    <s v="Alda Carden"/>
    <x v="235"/>
    <s v="No"/>
    <s v="Fryers"/>
    <s v="Taco Basket 8 Shells"/>
    <n v="26"/>
    <n v="2106"/>
    <n v="5185.3307999999997"/>
  </r>
  <r>
    <x v="1"/>
    <x v="1"/>
    <s v="SC"/>
    <s v="HUJOZC Corp."/>
    <s v="Alda Carden"/>
    <x v="235"/>
    <s v="No"/>
    <s v="Fryers"/>
    <s v="Filter Sheets 131⁄2˝ X 24˝"/>
    <n v="25"/>
    <n v="875"/>
    <n v="730.95"/>
  </r>
  <r>
    <x v="1"/>
    <x v="1"/>
    <s v="SC"/>
    <s v="HUJOZC Corp."/>
    <s v="Alda Carden"/>
    <x v="235"/>
    <s v="No"/>
    <s v="Commercial Appliances"/>
    <s v="Immersion Blender"/>
    <n v="1"/>
    <n v="69"/>
    <n v="30.635999999999999"/>
  </r>
  <r>
    <x v="1"/>
    <x v="1"/>
    <s v="SC"/>
    <s v="HUJOZC Corp."/>
    <s v="Alda Carden"/>
    <x v="235"/>
    <s v="No"/>
    <s v="Commercial Appliances"/>
    <s v="Vegetable Slicer 3⁄8˝ Cut"/>
    <n v="3"/>
    <n v="1056"/>
    <n v="562.3329"/>
  </r>
  <r>
    <x v="1"/>
    <x v="1"/>
    <s v="SC"/>
    <s v="BASHUQ Corp."/>
    <s v="Alda Carden"/>
    <x v="235"/>
    <s v="No"/>
    <s v="Ovens and Ranges"/>
    <s v="Commercial Microwave Oven 1700W"/>
    <n v="4"/>
    <n v="3832"/>
    <n v="2380.9767999999999"/>
  </r>
  <r>
    <x v="1"/>
    <x v="1"/>
    <s v="SC"/>
    <s v="BASHUQ Corp."/>
    <s v="Alda Carden"/>
    <x v="235"/>
    <s v="No"/>
    <s v="Ovens and Ranges"/>
    <s v="Gas Char-Broiler 3 Burners"/>
    <n v="3"/>
    <n v="3360"/>
    <n v="2137.7694000000001"/>
  </r>
  <r>
    <x v="1"/>
    <x v="1"/>
    <s v="SC"/>
    <s v="BASHUQ Corp."/>
    <s v="Alda Carden"/>
    <x v="235"/>
    <s v="No"/>
    <s v="Warmers"/>
    <s v="Portable Warming Display 635W"/>
    <n v="7"/>
    <n v="4557"/>
    <n v="2766.0367000000001"/>
  </r>
  <r>
    <x v="1"/>
    <x v="1"/>
    <s v="NC"/>
    <s v="MCGANN Corp."/>
    <s v="Alda Carden"/>
    <x v="235"/>
    <s v="No"/>
    <s v="Fryers"/>
    <s v="Filter Sheets 163⁄8˝ X 243⁄8˝"/>
    <n v="11"/>
    <n v="451"/>
    <n v="593.69970000000001"/>
  </r>
  <r>
    <x v="1"/>
    <x v="1"/>
    <s v="SC"/>
    <s v="BUSUNB Corp."/>
    <s v="Alda Carden"/>
    <x v="235"/>
    <s v="No"/>
    <s v="Ovens and Ranges"/>
    <s v="Commercial Microwave Oven 1200W"/>
    <n v="3"/>
    <n v="2532"/>
    <n v="1573.1454000000001"/>
  </r>
  <r>
    <x v="1"/>
    <x v="1"/>
    <s v="SC"/>
    <s v="BUSUNB Corp."/>
    <s v="Alda Carden"/>
    <x v="235"/>
    <s v="No"/>
    <s v="Ovens and Ranges"/>
    <s v="Open Top Fryer 15 Lb"/>
    <n v="2"/>
    <n v="1698"/>
    <n v="1055.3525999999999"/>
  </r>
  <r>
    <x v="1"/>
    <x v="1"/>
    <s v="SC"/>
    <s v="TUXTAL Corp."/>
    <s v="Alda Carden"/>
    <x v="235"/>
    <s v="No"/>
    <s v="Ovens and Ranges"/>
    <s v="Commercial Microwave Oven 1700W"/>
    <n v="1"/>
    <n v="622.70000000000005"/>
    <n v="595.24419999999998"/>
  </r>
  <r>
    <x v="1"/>
    <x v="1"/>
    <s v="SC"/>
    <s v="TUXTAL Corp."/>
    <s v="Alda Carden"/>
    <x v="235"/>
    <s v="No"/>
    <s v="Concession Equipment"/>
    <s v="Pizza Humidified Merchandiser"/>
    <n v="2"/>
    <n v="1274"/>
    <n v="1218.336"/>
  </r>
  <r>
    <x v="4"/>
    <x v="12"/>
    <s v="AZ"/>
    <s v="MADOSM Corp."/>
    <s v="Jasper Witcher"/>
    <x v="235"/>
    <s v="No"/>
    <s v="Warmers"/>
    <s v="Built-In Warming Display 1270W"/>
    <n v="1"/>
    <n v="826"/>
    <n v="513.34839999999997"/>
  </r>
  <r>
    <x v="4"/>
    <x v="12"/>
    <s v="AZ"/>
    <s v="MADOSM Corp."/>
    <s v="Jasper Witcher"/>
    <x v="235"/>
    <s v="No"/>
    <s v="Warmers"/>
    <s v="Food Warmer Pickup Stations 24˝W"/>
    <n v="2"/>
    <n v="238"/>
    <n v="105.4944"/>
  </r>
  <r>
    <x v="4"/>
    <x v="12"/>
    <s v="AZ"/>
    <s v="MADOSM Corp."/>
    <s v="Jasper Witcher"/>
    <x v="235"/>
    <s v="No"/>
    <s v="Ovens and Ranges"/>
    <s v="Open Top Fryer 15 Lb"/>
    <n v="1"/>
    <n v="849"/>
    <n v="527.67629999999997"/>
  </r>
  <r>
    <x v="4"/>
    <x v="12"/>
    <s v="NM"/>
    <s v="ANIVUS Corp."/>
    <s v="Jasper Witcher"/>
    <x v="235"/>
    <s v="No"/>
    <s v="Commercial Appliances"/>
    <s v="21⁄2 Qt. Cap. Dicing Food Processor"/>
    <n v="7"/>
    <n v="8491"/>
    <n v="5404.1624000000002"/>
  </r>
  <r>
    <x v="4"/>
    <x v="12"/>
    <s v="NM"/>
    <s v="ANIVUS Corp."/>
    <s v="Jasper Witcher"/>
    <x v="235"/>
    <s v="No"/>
    <s v="Fryers"/>
    <s v="Filter Sheets 163⁄8˝ X 243⁄8˝"/>
    <n v="23"/>
    <n v="943"/>
    <n v="1241.3721"/>
  </r>
  <r>
    <x v="4"/>
    <x v="12"/>
    <s v="NM"/>
    <s v="ANIVUS Corp."/>
    <s v="Jasper Witcher"/>
    <x v="235"/>
    <s v="No"/>
    <s v="Refrigerators and Coolers"/>
    <s v="Ice Cream Dipper Station 6 1⁄4˝"/>
    <n v="8"/>
    <n v="704"/>
    <n v="290.53199999999998"/>
  </r>
  <r>
    <x v="2"/>
    <x v="2"/>
    <s v="CA"/>
    <s v="GUPDYU Corp."/>
    <s v="Dustin Gamboa"/>
    <x v="235"/>
    <s v="No"/>
    <s v="Fryers"/>
    <s v="Filter Sheets 131⁄2˝ X 24˝"/>
    <n v="6"/>
    <n v="199.5"/>
    <n v="87.713999999999999"/>
  </r>
  <r>
    <x v="2"/>
    <x v="2"/>
    <s v="CA"/>
    <s v="GUPDYU Corp."/>
    <s v="Dustin Gamboa"/>
    <x v="235"/>
    <s v="No"/>
    <s v="Ovens and Ranges"/>
    <s v="Pizza Oven"/>
    <n v="2"/>
    <n v="3740"/>
    <n v="2324.8337999999999"/>
  </r>
  <r>
    <x v="2"/>
    <x v="2"/>
    <s v="CA"/>
    <s v="AMPUST Corp."/>
    <s v="Dustin Gamboa"/>
    <x v="235"/>
    <s v="No"/>
    <s v="Refrigerators and Coolers"/>
    <s v="Ice Cream Dipper Station 6 1⁄4˝"/>
    <n v="4"/>
    <n v="299.2"/>
    <n v="145.26599999999999"/>
  </r>
  <r>
    <x v="2"/>
    <x v="2"/>
    <s v="CA"/>
    <s v="ALTUSN Corp."/>
    <s v="Dustin Gamboa"/>
    <x v="235"/>
    <s v="No"/>
    <s v="Commercial Appliances"/>
    <s v="4 Qt. Cap. Batch Bow"/>
    <n v="2"/>
    <n v="1676"/>
    <n v="1041.3789999999999"/>
  </r>
  <r>
    <x v="2"/>
    <x v="2"/>
    <s v="CA"/>
    <s v="ALTUSN Corp."/>
    <s v="Dustin Gamboa"/>
    <x v="235"/>
    <s v="No"/>
    <s v="Refrigerators and Coolers"/>
    <s v="Glass Door Merchandiser Reach-In"/>
    <n v="4"/>
    <n v="10816"/>
    <n v="6883.3023999999996"/>
  </r>
  <r>
    <x v="2"/>
    <x v="2"/>
    <s v="CA"/>
    <s v="PUSFUS Corp."/>
    <s v="Dustin Gamboa"/>
    <x v="235"/>
    <s v="No"/>
    <s v="Refrigerators and Coolers"/>
    <s v="Ice Cream Dipper Station 6 1⁄4˝"/>
    <n v="3"/>
    <n v="264"/>
    <n v="108.9495"/>
  </r>
  <r>
    <x v="0"/>
    <x v="0"/>
    <s v="FL"/>
    <s v="KULLYG Corp."/>
    <s v="Ashleigh Friedman"/>
    <x v="236"/>
    <s v="Yes"/>
    <s v="Ovens and Ranges"/>
    <s v="Gas Steamer"/>
    <n v="1"/>
    <n v="3578"/>
    <n v="2012.4191000000001"/>
  </r>
  <r>
    <x v="5"/>
    <x v="7"/>
    <s v="OK"/>
    <s v="TDWALL Corp."/>
    <s v="Maleah Menard"/>
    <x v="237"/>
    <s v="Yes"/>
    <s v="Ovens and Ranges"/>
    <s v="Commercial Microwave Oven 1700W"/>
    <n v="1"/>
    <n v="958"/>
    <n v="595.24419999999998"/>
  </r>
  <r>
    <x v="4"/>
    <x v="4"/>
    <s v="UT"/>
    <s v="AVADO Corp."/>
    <s v="Marlin Stubblefield"/>
    <x v="238"/>
    <s v="Yes"/>
    <s v="Refrigerators and Coolers"/>
    <s v="Swing Door Refrigerator"/>
    <n v="1"/>
    <n v="4120"/>
    <n v="2317.2511"/>
  </r>
  <r>
    <x v="0"/>
    <x v="0"/>
    <s v="FL"/>
    <s v="MUTEAC Corp."/>
    <s v="Ashleigh Friedman"/>
    <x v="239"/>
    <s v="Yes"/>
    <s v="Refrigerators and Coolers"/>
    <s v="Swing Door Refrigerator"/>
    <n v="1"/>
    <n v="4120"/>
    <n v="2317.2511"/>
  </r>
  <r>
    <x v="0"/>
    <x v="0"/>
    <s v="FL"/>
    <s v="UAQUQU Corp."/>
    <s v="Ashleigh Friedman"/>
    <x v="240"/>
    <s v="Yes"/>
    <s v="Ovens and Ranges"/>
    <s v="Electric Steamer"/>
    <n v="1"/>
    <n v="3735"/>
    <n v="2100.5077999999999"/>
  </r>
  <r>
    <x v="0"/>
    <x v="0"/>
    <s v="FL"/>
    <s v="CWSIC Corp."/>
    <s v="Ashleigh Friedman"/>
    <x v="241"/>
    <s v="Yes"/>
    <s v="Ovens and Ranges"/>
    <s v="Electric Steamer"/>
    <n v="1"/>
    <n v="3735"/>
    <n v="2100.5077999999999"/>
  </r>
  <r>
    <x v="0"/>
    <x v="0"/>
    <s v="GA"/>
    <s v="SUASHU Corp."/>
    <s v="Tory Hanlon"/>
    <x v="242"/>
    <s v="Yes"/>
    <s v="Ovens and Ranges"/>
    <s v="Gas Char-Broiler 4 Burners"/>
    <n v="1"/>
    <n v="1578"/>
    <n v="957.54250000000002"/>
  </r>
  <r>
    <x v="0"/>
    <x v="0"/>
    <s v="FL"/>
    <s v="UVANSP Corp."/>
    <s v="Ashleigh Friedman"/>
    <x v="243"/>
    <s v="Yes"/>
    <s v="Ovens and Ranges"/>
    <s v="Gas Steamer"/>
    <n v="1"/>
    <n v="3578"/>
    <n v="2012.4191000000001"/>
  </r>
  <r>
    <x v="0"/>
    <x v="0"/>
    <s v="FL"/>
    <s v="DNMEC Corp."/>
    <s v="Ashleigh Friedman"/>
    <x v="244"/>
    <s v="Yes"/>
    <s v="Ovens and Ranges"/>
    <s v="Gas Steamer"/>
    <n v="1"/>
    <n v="3578"/>
    <n v="2012.4191000000001"/>
  </r>
  <r>
    <x v="3"/>
    <x v="3"/>
    <s v="NJ"/>
    <s v="SSWHAT Corp."/>
    <s v="Truman Dubois"/>
    <x v="245"/>
    <s v="Yes"/>
    <s v="Ovens and Ranges"/>
    <s v="Electric Steamer"/>
    <n v="1"/>
    <n v="3735"/>
    <n v="2100.5077999999999"/>
  </r>
  <r>
    <x v="0"/>
    <x v="8"/>
    <s v="TX"/>
    <s v="ORLANG Corp."/>
    <s v="Carma Gough"/>
    <x v="246"/>
    <s v="Yes"/>
    <s v="Ovens and Ranges"/>
    <s v="Electric Steamer"/>
    <n v="1"/>
    <n v="3735"/>
    <n v="2100.5077999999999"/>
  </r>
  <r>
    <x v="0"/>
    <x v="8"/>
    <s v="TX"/>
    <s v="BLOUMU Corp."/>
    <s v="Carma Gough"/>
    <x v="247"/>
    <s v="Yes"/>
    <s v="Ovens and Ranges"/>
    <s v="Gas Steamer"/>
    <n v="1"/>
    <n v="3578"/>
    <n v="2012.4191000000001"/>
  </r>
  <r>
    <x v="2"/>
    <x v="2"/>
    <s v="CA"/>
    <s v="JJSTRA Corp."/>
    <s v="Dustin Gamboa"/>
    <x v="248"/>
    <s v="Yes"/>
    <s v="Ovens and Ranges"/>
    <s v="Gas Steamer"/>
    <n v="1"/>
    <n v="3578"/>
    <n v="2012.4191000000001"/>
  </r>
  <r>
    <x v="5"/>
    <x v="6"/>
    <s v="IA"/>
    <s v="DANNUL Corp."/>
    <s v="Austen Cope"/>
    <x v="249"/>
    <s v="Yes"/>
    <s v="Ovens and Ranges"/>
    <s v="Electric Steamer"/>
    <n v="1"/>
    <n v="3735"/>
    <n v="2100.5077999999999"/>
  </r>
  <r>
    <x v="2"/>
    <x v="2"/>
    <s v="CA"/>
    <s v="DBEASE Corp."/>
    <s v="Dustin Gamboa"/>
    <x v="249"/>
    <s v="Yes"/>
    <s v="Ovens and Ranges"/>
    <s v="Electric Steamer"/>
    <n v="1"/>
    <n v="3735"/>
    <n v="2100.5077999999999"/>
  </r>
  <r>
    <x v="3"/>
    <x v="3"/>
    <s v="NJ"/>
    <s v="WAYNED Corp."/>
    <s v="Truman Dubois"/>
    <x v="250"/>
    <s v="Yes"/>
    <s v="Ovens and Ranges"/>
    <s v="Electric Steamer"/>
    <n v="1"/>
    <n v="3735"/>
    <n v="2100.5077999999999"/>
  </r>
  <r>
    <x v="5"/>
    <x v="6"/>
    <s v="IA"/>
    <s v="TARUTP Corp."/>
    <s v="Austen Cope"/>
    <x v="251"/>
    <s v="Yes"/>
    <s v="Ovens and Ranges"/>
    <s v="Electric Steamer"/>
    <n v="1"/>
    <n v="3735"/>
    <n v="2100.5077999999999"/>
  </r>
  <r>
    <x v="0"/>
    <x v="0"/>
    <s v="FL"/>
    <s v="EASOUL Corp."/>
    <s v="Ashleigh Friedman"/>
    <x v="252"/>
    <s v="Yes"/>
    <s v="Ovens and Ranges"/>
    <s v="Electric Steamer"/>
    <n v="1"/>
    <n v="3735"/>
    <n v="2100.5077999999999"/>
  </r>
  <r>
    <x v="1"/>
    <x v="1"/>
    <s v="SC"/>
    <s v="BRANYU Corp."/>
    <s v="Alda Carden"/>
    <x v="253"/>
    <s v="Yes"/>
    <s v="Ovens and Ranges"/>
    <s v="Electric Steamer"/>
    <n v="1"/>
    <n v="3735"/>
    <n v="2100.5077999999999"/>
  </r>
  <r>
    <x v="0"/>
    <x v="0"/>
    <s v="FL"/>
    <s v="CLOSSA Corp."/>
    <s v="Ashleigh Friedman"/>
    <x v="254"/>
    <s v="Yes"/>
    <s v="Refrigerators and Coolers"/>
    <s v="Swing Door Refrigerator"/>
    <n v="1"/>
    <n v="4120"/>
    <n v="2317.2511"/>
  </r>
  <r>
    <x v="0"/>
    <x v="0"/>
    <s v="FL"/>
    <s v="BLUPDS Corp."/>
    <s v="Ashleigh Friedman"/>
    <x v="255"/>
    <s v="Yes"/>
    <s v="Ovens and Ranges"/>
    <s v="Open Top Fryer 15 Lb"/>
    <n v="1"/>
    <n v="849"/>
    <n v="527.67629999999997"/>
  </r>
  <r>
    <x v="0"/>
    <x v="0"/>
    <s v="FL"/>
    <s v="JAMCUS Corp."/>
    <s v="Ashleigh Friedman"/>
    <x v="256"/>
    <s v="Yes"/>
    <s v="Ovens and Ranges"/>
    <s v="Electric Steamer"/>
    <n v="1"/>
    <n v="3735"/>
    <n v="2100.5077999999999"/>
  </r>
  <r>
    <x v="4"/>
    <x v="12"/>
    <s v="AZ"/>
    <s v="VALLUY Corp."/>
    <s v="Jasper Witcher"/>
    <x v="257"/>
    <s v="Yes"/>
    <s v="Ovens and Ranges"/>
    <s v="Electric Steamer"/>
    <n v="1"/>
    <n v="3735"/>
    <n v="2100.5077999999999"/>
  </r>
  <r>
    <x v="0"/>
    <x v="0"/>
    <s v="FL"/>
    <s v="MUUROW Corp."/>
    <s v="Ashleigh Friedman"/>
    <x v="258"/>
    <s v="Yes"/>
    <s v="Ovens and Ranges"/>
    <s v="Commercial Microwave Oven 1200W"/>
    <n v="1"/>
    <n v="844"/>
    <n v="524.3818"/>
  </r>
  <r>
    <x v="1"/>
    <x v="1"/>
    <s v="SC"/>
    <s v="FWPRA Corp."/>
    <s v="Alda Carden"/>
    <x v="259"/>
    <s v="Yes"/>
    <s v="Ovens and Ranges"/>
    <s v="Gas Steamer"/>
    <n v="1"/>
    <n v="3578"/>
    <n v="2012.4191000000001"/>
  </r>
  <r>
    <x v="5"/>
    <x v="13"/>
    <s v="KS"/>
    <s v="HUSTZR Corp."/>
    <s v="Megan Winston"/>
    <x v="260"/>
    <s v="No"/>
    <s v="Fryers"/>
    <s v="Filter Sheets 163⁄8˝ X 243⁄8˝"/>
    <n v="8"/>
    <n v="328"/>
    <n v="431.78160000000003"/>
  </r>
  <r>
    <x v="5"/>
    <x v="13"/>
    <s v="KS"/>
    <s v="MAKUTE Corp."/>
    <s v="Megan Winston"/>
    <x v="260"/>
    <s v="No"/>
    <s v="Bar Equipment"/>
    <s v="Bar Cover"/>
    <n v="3"/>
    <n v="489"/>
    <n v="217.03620000000001"/>
  </r>
  <r>
    <x v="5"/>
    <x v="13"/>
    <s v="KS"/>
    <s v="MAKUTE Corp."/>
    <s v="Megan Winston"/>
    <x v="260"/>
    <s v="No"/>
    <s v="Refrigerators and Coolers"/>
    <s v="Ice Cream Dipper Station 6 3⁄4˝"/>
    <n v="3"/>
    <n v="387"/>
    <n v="171.828"/>
  </r>
  <r>
    <x v="5"/>
    <x v="13"/>
    <s v="KS"/>
    <s v="MAKUTE Corp."/>
    <s v="Megan Winston"/>
    <x v="260"/>
    <s v="No"/>
    <s v="Commercial Appliances"/>
    <s v="Vegetable Slicer 7⁄32˝ Cut"/>
    <n v="2"/>
    <n v="704"/>
    <n v="374.8886"/>
  </r>
  <r>
    <x v="6"/>
    <x v="11"/>
    <s v="MI"/>
    <s v="BRUWNS Corp."/>
    <s v="Norman Stackhouse"/>
    <x v="260"/>
    <s v="No"/>
    <s v="Fryers"/>
    <s v="Filter Sheets 14˝ X 22˝"/>
    <n v="11"/>
    <n v="486.75"/>
    <n v="577.38779999999997"/>
  </r>
  <r>
    <x v="6"/>
    <x v="11"/>
    <s v="MI"/>
    <s v="BRUWNS Corp."/>
    <s v="Norman Stackhouse"/>
    <x v="260"/>
    <s v="No"/>
    <s v="Fryers"/>
    <s v="Taco Basket 8 Shells"/>
    <n v="4"/>
    <n v="243"/>
    <n v="132.9572"/>
  </r>
  <r>
    <x v="6"/>
    <x v="11"/>
    <s v="MI"/>
    <s v="BRUWNS Corp."/>
    <s v="Norman Stackhouse"/>
    <x v="260"/>
    <s v="No"/>
    <s v="Commercial Appliances"/>
    <s v="Vegetable Slicer Spiral"/>
    <n v="4"/>
    <n v="864"/>
    <n v="383.26080000000002"/>
  </r>
  <r>
    <x v="3"/>
    <x v="5"/>
    <s v="NY"/>
    <s v="JOSPUS Corp."/>
    <s v="Martin Stamps"/>
    <x v="260"/>
    <s v="No"/>
    <s v="Bar Equipment"/>
    <s v="High Power Blender With Paddle Switches"/>
    <n v="3"/>
    <n v="1125"/>
    <n v="599.4"/>
  </r>
  <r>
    <x v="3"/>
    <x v="5"/>
    <s v="NY"/>
    <s v="JOSPUS Corp."/>
    <s v="Martin Stamps"/>
    <x v="260"/>
    <s v="No"/>
    <s v="Commercial Appliances"/>
    <s v="Vegetable Slicer 3⁄8˝ Cut"/>
    <n v="2"/>
    <n v="704"/>
    <n v="374.8886"/>
  </r>
  <r>
    <x v="0"/>
    <x v="8"/>
    <s v="TX"/>
    <s v="CATYOF Corp."/>
    <s v="Carma Gough"/>
    <x v="260"/>
    <s v="No"/>
    <s v="Fryers"/>
    <s v="Fryer Brush"/>
    <n v="10"/>
    <n v="97.5"/>
    <n v="47.798000000000002"/>
  </r>
  <r>
    <x v="0"/>
    <x v="8"/>
    <s v="TX"/>
    <s v="CATYOF Corp."/>
    <s v="Carma Gough"/>
    <x v="260"/>
    <s v="No"/>
    <s v="Bar Equipment"/>
    <s v="Speed Rail 5 Quart/Liter Bottle Capacity"/>
    <n v="2"/>
    <n v="36"/>
    <n v="21.756"/>
  </r>
  <r>
    <x v="0"/>
    <x v="8"/>
    <s v="TX"/>
    <s v="EASUMU Corp."/>
    <s v="Carma Gough"/>
    <x v="260"/>
    <s v="No"/>
    <s v="Commercial Appliances"/>
    <s v="Commercial Juice Press"/>
    <n v="9"/>
    <n v="684"/>
    <n v="280.92509999999999"/>
  </r>
  <r>
    <x v="0"/>
    <x v="8"/>
    <s v="TX"/>
    <s v="EASUMU Corp."/>
    <s v="Carma Gough"/>
    <x v="260"/>
    <s v="No"/>
    <s v="Ovens and Ranges"/>
    <s v="Gas Char-Broiler 3 Burners"/>
    <n v="1"/>
    <n v="1120"/>
    <n v="712.58979999999997"/>
  </r>
  <r>
    <x v="0"/>
    <x v="8"/>
    <s v="TX"/>
    <s v="EASUMU Corp."/>
    <s v="Carma Gough"/>
    <x v="260"/>
    <s v="No"/>
    <s v="Commercial Appliances"/>
    <s v="Power Mixers 200 Qt"/>
    <n v="2"/>
    <n v="1658"/>
    <n v="1030.7994000000001"/>
  </r>
  <r>
    <x v="0"/>
    <x v="8"/>
    <s v="TX"/>
    <s v="ULIVUS Corp."/>
    <s v="Carma Gough"/>
    <x v="260"/>
    <s v="No"/>
    <s v="Ovens and Ranges"/>
    <s v="Gas Griddle 3 Burners"/>
    <n v="1"/>
    <n v="946"/>
    <n v="587.89070000000004"/>
  </r>
  <r>
    <x v="0"/>
    <x v="8"/>
    <s v="TX"/>
    <s v="CATYOF Corp."/>
    <s v="Carma Gough"/>
    <x v="260"/>
    <s v="No"/>
    <s v="Fryers"/>
    <s v="Filter Sheets 163⁄8˝ X 243⁄8˝"/>
    <n v="19"/>
    <n v="779"/>
    <n v="1367.3083999999999"/>
  </r>
  <r>
    <x v="0"/>
    <x v="8"/>
    <s v="TX"/>
    <s v="CATYOF Corp."/>
    <s v="Carma Gough"/>
    <x v="260"/>
    <s v="No"/>
    <s v="Ovens and Ranges"/>
    <s v="Pizza Oven"/>
    <n v="46"/>
    <n v="86020"/>
    <n v="267355.88699999999"/>
  </r>
  <r>
    <x v="0"/>
    <x v="0"/>
    <s v="FL"/>
    <s v="TAREHA Corp."/>
    <s v="Ashleigh Friedman"/>
    <x v="260"/>
    <s v="No"/>
    <s v="Warmers"/>
    <s v="Countertop Bulb Warmer Chrome"/>
    <n v="1"/>
    <n v="105"/>
    <n v="46.584499999999998"/>
  </r>
  <r>
    <x v="0"/>
    <x v="0"/>
    <s v="FL"/>
    <s v="QAALAT Corp."/>
    <s v="Ashleigh Friedman"/>
    <x v="260"/>
    <s v="No"/>
    <s v="Fryers"/>
    <s v="Filter Sheets 163⁄8˝ X 243⁄8˝"/>
    <n v="27"/>
    <n v="1107"/>
    <n v="1457.2628999999999"/>
  </r>
  <r>
    <x v="0"/>
    <x v="0"/>
    <s v="FL"/>
    <s v="QAALAT Corp."/>
    <s v="Ashleigh Friedman"/>
    <x v="260"/>
    <s v="No"/>
    <s v="Commercial Appliances"/>
    <s v="Vegetable Slicer 3⁄8˝ Cut"/>
    <n v="2"/>
    <n v="704"/>
    <n v="374.8886"/>
  </r>
  <r>
    <x v="0"/>
    <x v="0"/>
    <s v="GA"/>
    <s v="TECCEA Corp."/>
    <s v="Tory Hanlon"/>
    <x v="260"/>
    <s v="No"/>
    <s v="Ovens and Ranges"/>
    <s v="Commercial Microwave Oven 1200W"/>
    <n v="1"/>
    <n v="844"/>
    <n v="524.3818"/>
  </r>
  <r>
    <x v="0"/>
    <x v="0"/>
    <s v="GA"/>
    <s v="TECCEA Corp."/>
    <s v="Tory Hanlon"/>
    <x v="260"/>
    <s v="No"/>
    <s v="Refrigerators and Coolers"/>
    <s v="Glass Door Merchandiser Reach-In"/>
    <n v="13"/>
    <n v="35152"/>
    <n v="111853.664"/>
  </r>
  <r>
    <x v="0"/>
    <x v="0"/>
    <s v="GA"/>
    <s v="TECCEA Corp."/>
    <s v="Tory Hanlon"/>
    <x v="260"/>
    <s v="No"/>
    <s v="Concession Equipment"/>
    <s v="Sno Cone Machine Small Case"/>
    <n v="4"/>
    <n v="2320"/>
    <n v="1407.7760000000001"/>
  </r>
  <r>
    <x v="0"/>
    <x v="0"/>
    <s v="GA"/>
    <s v="KOWOSK Corp."/>
    <s v="Tory Hanlon"/>
    <x v="260"/>
    <s v="No"/>
    <s v="Warmers"/>
    <s v="Built-In Warming Display 1270W"/>
    <n v="1"/>
    <n v="826"/>
    <n v="513.34839999999997"/>
  </r>
  <r>
    <x v="0"/>
    <x v="0"/>
    <s v="GA"/>
    <s v="KOWOSK Corp."/>
    <s v="Tory Hanlon"/>
    <x v="260"/>
    <s v="No"/>
    <s v="Fryers"/>
    <s v="Filter Sheets 161⁄2˝ X 251⁄2˝"/>
    <n v="6"/>
    <n v="318"/>
    <n v="141.99119999999999"/>
  </r>
  <r>
    <x v="0"/>
    <x v="0"/>
    <s v="GA"/>
    <s v="KOWOSK Corp."/>
    <s v="Tory Hanlon"/>
    <x v="260"/>
    <s v="No"/>
    <s v="Bar Equipment"/>
    <s v="High Power Blender Easy-To-Clean Electronic Membrane"/>
    <n v="3"/>
    <n v="1125"/>
    <n v="499.5"/>
  </r>
  <r>
    <x v="0"/>
    <x v="0"/>
    <s v="GA"/>
    <s v="KOWOSK Corp."/>
    <s v="Tory Hanlon"/>
    <x v="260"/>
    <s v="No"/>
    <s v="Commercial Appliances"/>
    <s v="Power Mixers 200 Qt"/>
    <n v="3"/>
    <n v="2487"/>
    <n v="1546.1991"/>
  </r>
  <r>
    <x v="0"/>
    <x v="0"/>
    <s v="FL"/>
    <s v="MCTYRE Corp."/>
    <s v="Ashleigh Friedman"/>
    <x v="260"/>
    <s v="No"/>
    <s v="Fryers"/>
    <s v="Filter Sheets 131⁄2˝ X 24˝"/>
    <n v="4"/>
    <n v="84"/>
    <n v="58.475999999999999"/>
  </r>
  <r>
    <x v="0"/>
    <x v="0"/>
    <s v="FL"/>
    <s v="BORUTE Corp."/>
    <s v="Ashleigh Friedman"/>
    <x v="260"/>
    <s v="No"/>
    <s v="Fryers"/>
    <s v="Filter Sheets 14˝ X 22˝"/>
    <n v="1"/>
    <n v="59"/>
    <n v="26.244900000000001"/>
  </r>
  <r>
    <x v="0"/>
    <x v="0"/>
    <s v="GA"/>
    <s v="VULRP Corp."/>
    <s v="Tory Hanlon"/>
    <x v="260"/>
    <s v="No"/>
    <s v="Fryers"/>
    <s v="Filter Sheets 161⁄2˝ X 251⁄2˝"/>
    <n v="4"/>
    <n v="212"/>
    <n v="94.660799999999995"/>
  </r>
  <r>
    <x v="0"/>
    <x v="0"/>
    <s v="GA"/>
    <s v="VULRP Corp."/>
    <s v="Tory Hanlon"/>
    <x v="260"/>
    <s v="No"/>
    <s v="Ovens and Ranges"/>
    <s v="Pizza Oven"/>
    <n v="21"/>
    <n v="39270"/>
    <n v="122053.7745"/>
  </r>
  <r>
    <x v="0"/>
    <x v="0"/>
    <s v="GA"/>
    <s v="CUSUYS Corp."/>
    <s v="Tory Hanlon"/>
    <x v="260"/>
    <s v="No"/>
    <s v="Ovens and Ranges"/>
    <s v="Casters Set Of 4 Casters"/>
    <n v="3"/>
    <n v="627"/>
    <n v="278.38799999999998"/>
  </r>
  <r>
    <x v="0"/>
    <x v="0"/>
    <s v="GA"/>
    <s v="SUASHU Corp."/>
    <s v="Tory Hanlon"/>
    <x v="260"/>
    <s v="No"/>
    <s v="Warmers"/>
    <s v="Cayenne® Food Warmers Full-Size, Brushed Stainless Exterior"/>
    <n v="3"/>
    <n v="357"/>
    <n v="158.38829999999999"/>
  </r>
  <r>
    <x v="0"/>
    <x v="0"/>
    <s v="GA"/>
    <s v="SUASHU Corp."/>
    <s v="Tory Hanlon"/>
    <x v="260"/>
    <s v="No"/>
    <s v="Bar Equipment"/>
    <s v="Garnish Center"/>
    <n v="8"/>
    <n v="240"/>
    <n v="323.30399999999997"/>
  </r>
  <r>
    <x v="0"/>
    <x v="0"/>
    <s v="GA"/>
    <s v="SUASHU Corp."/>
    <s v="Tory Hanlon"/>
    <x v="260"/>
    <s v="No"/>
    <s v="Concession Equipment"/>
    <s v="Pretzel Display Case"/>
    <n v="2"/>
    <n v="700"/>
    <n v="372.96"/>
  </r>
  <r>
    <x v="0"/>
    <x v="0"/>
    <s v="FL"/>
    <s v="DAVASS Corp."/>
    <s v="Ashleigh Friedman"/>
    <x v="260"/>
    <s v="No"/>
    <s v="Ovens and Ranges"/>
    <s v="Acrylic Door 68&quot;"/>
    <n v="1"/>
    <n v="905"/>
    <n v="562.36149999999998"/>
  </r>
  <r>
    <x v="0"/>
    <x v="0"/>
    <s v="FL"/>
    <s v="FUDUXU Corp."/>
    <s v="Ashleigh Friedman"/>
    <x v="260"/>
    <s v="No"/>
    <s v="Fryers"/>
    <s v="Filter Sheets 163⁄8˝ X 243⁄8˝"/>
    <n v="6"/>
    <n v="246"/>
    <n v="107.94540000000001"/>
  </r>
  <r>
    <x v="0"/>
    <x v="0"/>
    <s v="FL"/>
    <s v="CULLAU Corp."/>
    <s v="Ashleigh Friedman"/>
    <x v="260"/>
    <s v="No"/>
    <s v="Concession Equipment"/>
    <s v="Popcorn Popper 12 Ounce Kettle Popper On Cart"/>
    <n v="1"/>
    <n v="1615"/>
    <n v="979.98199999999997"/>
  </r>
  <r>
    <x v="0"/>
    <x v="0"/>
    <s v="GA"/>
    <s v="VANSAN Corp."/>
    <s v="Tory Hanlon"/>
    <x v="260"/>
    <s v="No"/>
    <s v="Refrigerators and Coolers"/>
    <s v="Ice Cream Dipper Station 6 1⁄4˝"/>
    <n v="11"/>
    <n v="968"/>
    <n v="798.96299999999997"/>
  </r>
  <r>
    <x v="0"/>
    <x v="0"/>
    <s v="GA"/>
    <s v="MECUNC Corp."/>
    <s v="Tory Hanlon"/>
    <x v="260"/>
    <s v="No"/>
    <s v="Commercial Appliances"/>
    <s v="Commercial Juice Press"/>
    <n v="3"/>
    <n v="228"/>
    <n v="93.6417"/>
  </r>
  <r>
    <x v="0"/>
    <x v="0"/>
    <s v="GA"/>
    <s v="MECUNC Corp."/>
    <s v="Tory Hanlon"/>
    <x v="260"/>
    <s v="No"/>
    <s v="Ovens and Ranges"/>
    <s v="Pizza Oven"/>
    <n v="21"/>
    <n v="39270"/>
    <n v="122053.7745"/>
  </r>
  <r>
    <x v="0"/>
    <x v="0"/>
    <s v="FL"/>
    <s v="ALSTRU Corp."/>
    <s v="Ashleigh Friedman"/>
    <x v="260"/>
    <s v="No"/>
    <s v="Fryers"/>
    <s v="Filter Sheets 14˝ X 22˝"/>
    <n v="3"/>
    <n v="177"/>
    <n v="78.734700000000004"/>
  </r>
  <r>
    <x v="0"/>
    <x v="0"/>
    <s v="FL"/>
    <s v="RALPHS Corp."/>
    <s v="Ashleigh Friedman"/>
    <x v="260"/>
    <s v="No"/>
    <s v="Ovens and Ranges"/>
    <s v="3 Cooking Stage Timer"/>
    <n v="4"/>
    <n v="1292"/>
    <n v="572.97320000000002"/>
  </r>
  <r>
    <x v="0"/>
    <x v="0"/>
    <s v="FL"/>
    <s v="RALPHS Corp."/>
    <s v="Ashleigh Friedman"/>
    <x v="260"/>
    <s v="No"/>
    <s v="Refrigerators and Coolers"/>
    <s v="Ice Cream Dipper Station 6 3⁄4˝"/>
    <n v="1"/>
    <n v="129"/>
    <n v="57.276000000000003"/>
  </r>
  <r>
    <x v="0"/>
    <x v="0"/>
    <s v="FL"/>
    <s v="LUHMAN Corp."/>
    <s v="Ashleigh Friedman"/>
    <x v="260"/>
    <s v="No"/>
    <s v="Bar Equipment"/>
    <s v="High Power Blender Easy-To-Clean Electronic Membrane"/>
    <n v="2"/>
    <n v="750"/>
    <n v="333"/>
  </r>
  <r>
    <x v="0"/>
    <x v="0"/>
    <s v="GA"/>
    <s v="RUUVUT Corp."/>
    <s v="Tory Hanlon"/>
    <x v="260"/>
    <s v="No"/>
    <s v="Ovens and Ranges"/>
    <s v="Gas Griddle 3 Burners"/>
    <n v="6"/>
    <n v="5676"/>
    <n v="3527.3442"/>
  </r>
  <r>
    <x v="0"/>
    <x v="0"/>
    <s v="GA"/>
    <s v="RUUVUT Corp."/>
    <s v="Tory Hanlon"/>
    <x v="260"/>
    <s v="No"/>
    <s v="Commercial Appliances"/>
    <s v="Vegetable Slicer Spiral"/>
    <n v="1"/>
    <n v="216"/>
    <n v="95.815200000000004"/>
  </r>
  <r>
    <x v="0"/>
    <x v="0"/>
    <s v="FL"/>
    <s v="AVAATA Corp."/>
    <s v="Ashleigh Friedman"/>
    <x v="260"/>
    <s v="No"/>
    <s v="Commercial Appliances"/>
    <s v="Commercial Juice Press"/>
    <n v="6"/>
    <n v="456"/>
    <n v="187.2834"/>
  </r>
  <r>
    <x v="0"/>
    <x v="0"/>
    <s v="FL"/>
    <s v="AVAATA Corp."/>
    <s v="Ashleigh Friedman"/>
    <x v="260"/>
    <s v="No"/>
    <s v="Warmers"/>
    <s v="Food Warmer Pickup Stations 24˝W"/>
    <n v="4"/>
    <n v="476"/>
    <n v="210.9888"/>
  </r>
  <r>
    <x v="0"/>
    <x v="0"/>
    <s v="FL"/>
    <s v="AVAATA Corp."/>
    <s v="Ashleigh Friedman"/>
    <x v="260"/>
    <s v="No"/>
    <s v="Concession Equipment"/>
    <s v="Hot Dog Roller 27 Hot Dogs"/>
    <n v="5"/>
    <n v="3280"/>
    <n v="1990.152"/>
  </r>
  <r>
    <x v="0"/>
    <x v="0"/>
    <s v="FL"/>
    <s v="AVAATA Corp."/>
    <s v="Ashleigh Friedman"/>
    <x v="260"/>
    <s v="No"/>
    <s v="Concession Equipment"/>
    <s v="Sno Cone Machine Small Case"/>
    <n v="3"/>
    <n v="1740"/>
    <n v="1055.8320000000001"/>
  </r>
  <r>
    <x v="0"/>
    <x v="0"/>
    <s v="FL"/>
    <s v="COPEPA Corp."/>
    <s v="Ashleigh Friedman"/>
    <x v="260"/>
    <s v="No"/>
    <s v="Fryers"/>
    <s v="Taco Basket 8 Shells"/>
    <n v="3"/>
    <n v="243"/>
    <n v="99.7179"/>
  </r>
  <r>
    <x v="0"/>
    <x v="0"/>
    <s v="AL"/>
    <s v="BLECKS Corp."/>
    <s v="Ashleigh Friedman"/>
    <x v="260"/>
    <s v="No"/>
    <s v="Concession Equipment"/>
    <s v="Cotton Candy Maker Stainless Steel Whirlwind"/>
    <n v="1"/>
    <n v="618"/>
    <n v="512.19839999999999"/>
  </r>
  <r>
    <x v="0"/>
    <x v="0"/>
    <s v="AL"/>
    <s v="BLECKS Corp."/>
    <s v="Ashleigh Friedman"/>
    <x v="260"/>
    <s v="No"/>
    <s v="Refrigerators and Coolers"/>
    <s v="Glass Door Merchandiser Reach-In"/>
    <n v="13"/>
    <n v="26364"/>
    <n v="89482.931200000006"/>
  </r>
  <r>
    <x v="0"/>
    <x v="0"/>
    <s v="AL"/>
    <s v="BLECKS Corp."/>
    <s v="Ashleigh Friedman"/>
    <x v="260"/>
    <s v="No"/>
    <s v="Concession Equipment"/>
    <s v="Press Panini"/>
    <n v="1"/>
    <n v="483"/>
    <n v="390.7792"/>
  </r>
  <r>
    <x v="0"/>
    <x v="0"/>
    <s v="FL"/>
    <s v="TAYLUS Corp."/>
    <s v="Ashleigh Friedman"/>
    <x v="260"/>
    <s v="No"/>
    <s v="Refrigerators and Coolers"/>
    <s v="Ice Cream Dipper Station 6 1⁄4˝"/>
    <n v="1"/>
    <n v="61.6"/>
    <n v="36.316499999999998"/>
  </r>
  <r>
    <x v="0"/>
    <x v="0"/>
    <s v="FL"/>
    <s v="GUUSGU Corp."/>
    <s v="Ashleigh Friedman"/>
    <x v="260"/>
    <s v="No"/>
    <s v="Fryers"/>
    <s v="Filter Sheets 163⁄8˝ X 243⁄8˝"/>
    <n v="6"/>
    <n v="246"/>
    <n v="323.83620000000002"/>
  </r>
  <r>
    <x v="0"/>
    <x v="0"/>
    <s v="FL"/>
    <s v="WUUKLU Corp."/>
    <s v="Ashleigh Friedman"/>
    <x v="260"/>
    <s v="No"/>
    <s v="Ovens and Ranges"/>
    <s v="Commercial Microwave Oven 2100W"/>
    <n v="3"/>
    <n v="3216"/>
    <n v="1781.3592000000001"/>
  </r>
  <r>
    <x v="0"/>
    <x v="0"/>
    <s v="FL"/>
    <s v="WUUKLU Corp."/>
    <s v="Ashleigh Friedman"/>
    <x v="260"/>
    <s v="No"/>
    <s v="Refrigerators and Coolers"/>
    <s v="Ice Cream Dipper Station 6 1⁄4˝"/>
    <n v="6"/>
    <n v="528"/>
    <n v="217.899"/>
  </r>
  <r>
    <x v="0"/>
    <x v="0"/>
    <s v="FL"/>
    <s v="WUUKLU Corp."/>
    <s v="Ashleigh Friedman"/>
    <x v="260"/>
    <s v="No"/>
    <s v="Bar Equipment"/>
    <s v="Speed Rail 5 Quart/Liter Bottle Capacity"/>
    <n v="6"/>
    <n v="144"/>
    <n v="65.268000000000001"/>
  </r>
  <r>
    <x v="0"/>
    <x v="0"/>
    <s v="FL"/>
    <s v="HUATHU Corp."/>
    <s v="Ashleigh Friedman"/>
    <x v="260"/>
    <s v="No"/>
    <s v="Concession Equipment"/>
    <s v="Popcorn Popper 12 Ounce Kettle Popper On Cart"/>
    <n v="4"/>
    <n v="6460"/>
    <n v="3919.9279999999999"/>
  </r>
  <r>
    <x v="0"/>
    <x v="0"/>
    <s v="FL"/>
    <s v="UVAUDO Corp."/>
    <s v="Ashleigh Friedman"/>
    <x v="260"/>
    <s v="No"/>
    <s v="Ovens and Ranges"/>
    <s v="Commercial Microwave Oven 1200W"/>
    <n v="4"/>
    <n v="2532"/>
    <n v="2097.5272"/>
  </r>
  <r>
    <x v="0"/>
    <x v="0"/>
    <s v="FL"/>
    <s v="UVAUDO Corp."/>
    <s v="Ashleigh Friedman"/>
    <x v="260"/>
    <s v="No"/>
    <s v="Warmers"/>
    <s v="Holding Cabinet 2684W"/>
    <n v="4"/>
    <n v="8889"/>
    <n v="15087.2616"/>
  </r>
  <r>
    <x v="0"/>
    <x v="0"/>
    <s v="FL"/>
    <s v="UVAUDO Corp."/>
    <s v="Ashleigh Friedman"/>
    <x v="260"/>
    <s v="No"/>
    <s v="Fryers"/>
    <s v="Taco Basket 8 Shells"/>
    <n v="3"/>
    <n v="182.25"/>
    <n v="99.7179"/>
  </r>
  <r>
    <x v="0"/>
    <x v="0"/>
    <s v="FL"/>
    <s v="MUTSBL Corp."/>
    <s v="Ashleigh Friedman"/>
    <x v="260"/>
    <s v="No"/>
    <s v="Bar Equipment"/>
    <s v="Speed Rail 10 Quart/Liter Bottle Capacity"/>
    <n v="4"/>
    <n v="140"/>
    <n v="57.6676"/>
  </r>
  <r>
    <x v="0"/>
    <x v="0"/>
    <s v="GA"/>
    <s v="HASSGO Corp."/>
    <s v="Tory Hanlon"/>
    <x v="260"/>
    <s v="No"/>
    <s v="Commercial Appliances"/>
    <s v="21⁄2 Qt. Cap. Dicing Food Processor"/>
    <n v="1"/>
    <n v="1213"/>
    <n v="772.02319999999997"/>
  </r>
  <r>
    <x v="0"/>
    <x v="0"/>
    <s v="GA"/>
    <s v="HASSGO Corp."/>
    <s v="Tory Hanlon"/>
    <x v="260"/>
    <s v="No"/>
    <s v="Fryers"/>
    <s v="Filter Sheets 14˝ X 22˝"/>
    <n v="21"/>
    <n v="1239"/>
    <n v="1653.4286999999999"/>
  </r>
  <r>
    <x v="0"/>
    <x v="0"/>
    <s v="GA"/>
    <s v="HASSGO Corp."/>
    <s v="Tory Hanlon"/>
    <x v="260"/>
    <s v="No"/>
    <s v="Warmers"/>
    <s v="Hot Food Table 4 Well"/>
    <n v="6"/>
    <n v="5802"/>
    <n v="3606.7098000000001"/>
  </r>
  <r>
    <x v="0"/>
    <x v="0"/>
    <s v="GA"/>
    <s v="HASSGO Corp."/>
    <s v="Tory Hanlon"/>
    <x v="260"/>
    <s v="No"/>
    <s v="Bar Equipment"/>
    <s v="Speed Rail 5 Quart/Liter Bottle Capacity"/>
    <n v="4"/>
    <n v="96"/>
    <n v="43.512"/>
  </r>
  <r>
    <x v="0"/>
    <x v="0"/>
    <s v="GA"/>
    <s v="SESUUC Corp."/>
    <s v="Tory Hanlon"/>
    <x v="260"/>
    <s v="No"/>
    <s v="Commercial Appliances"/>
    <s v="21⁄2 Qt. Cap. Dicing Food Processor"/>
    <n v="3"/>
    <n v="3639"/>
    <n v="2316.0695999999998"/>
  </r>
  <r>
    <x v="0"/>
    <x v="0"/>
    <s v="GA"/>
    <s v="SESUUC Corp."/>
    <s v="Tory Hanlon"/>
    <x v="260"/>
    <s v="No"/>
    <s v="Fryers"/>
    <s v="Filter Sheets 14˝ X 22˝"/>
    <n v="17"/>
    <n v="1003"/>
    <n v="1338.4899"/>
  </r>
  <r>
    <x v="0"/>
    <x v="0"/>
    <s v="GA"/>
    <s v="SESUUC Corp."/>
    <s v="Tory Hanlon"/>
    <x v="260"/>
    <s v="No"/>
    <s v="Concession Equipment"/>
    <s v="Grill Scraper"/>
    <n v="6"/>
    <n v="234"/>
    <n v="97.465800000000002"/>
  </r>
  <r>
    <x v="0"/>
    <x v="0"/>
    <s v="GA"/>
    <s v="SESUUC Corp."/>
    <s v="Tory Hanlon"/>
    <x v="260"/>
    <s v="No"/>
    <s v="Concession Equipment"/>
    <s v="Press Panini"/>
    <n v="1"/>
    <n v="644"/>
    <n v="390.7792"/>
  </r>
  <r>
    <x v="0"/>
    <x v="0"/>
    <s v="FL"/>
    <s v="HULLAN Corp."/>
    <s v="Ashleigh Friedman"/>
    <x v="260"/>
    <s v="No"/>
    <s v="Ovens and Ranges"/>
    <s v="Pizza Oven"/>
    <n v="9"/>
    <n v="13464"/>
    <n v="52308.760499999997"/>
  </r>
  <r>
    <x v="0"/>
    <x v="0"/>
    <s v="FL"/>
    <s v="ANTLCU Corp."/>
    <s v="Ashleigh Friedman"/>
    <x v="260"/>
    <s v="No"/>
    <s v="Ovens and Ranges"/>
    <s v="Open Top Fryer 15 Lb"/>
    <n v="5"/>
    <n v="4245"/>
    <n v="2638.3815"/>
  </r>
  <r>
    <x v="0"/>
    <x v="0"/>
    <s v="FL"/>
    <s v="SANNAL Corp."/>
    <s v="Ashleigh Friedman"/>
    <x v="260"/>
    <s v="No"/>
    <s v="Bar Equipment"/>
    <s v="One Gallon Blender"/>
    <n v="4"/>
    <n v="2637.6"/>
    <n v="2435.8764000000001"/>
  </r>
  <r>
    <x v="0"/>
    <x v="0"/>
    <s v="GA"/>
    <s v="CUSRAG Corp."/>
    <s v="Tory Hanlon"/>
    <x v="260"/>
    <s v="No"/>
    <s v="Fryers"/>
    <s v="Filter Sheets 163⁄8˝ X 243⁄8˝"/>
    <n v="5"/>
    <n v="205"/>
    <n v="179.90899999999999"/>
  </r>
  <r>
    <x v="0"/>
    <x v="0"/>
    <s v="GA"/>
    <s v="WULLUN Corp."/>
    <s v="Tory Hanlon"/>
    <x v="260"/>
    <s v="No"/>
    <s v="Fryers"/>
    <s v="Filter Sheets 131⁄2˝ X 24˝"/>
    <n v="6"/>
    <n v="178.5"/>
    <n v="175.428"/>
  </r>
  <r>
    <x v="0"/>
    <x v="0"/>
    <s v="GA"/>
    <s v="WULLUN Corp."/>
    <s v="Tory Hanlon"/>
    <x v="260"/>
    <s v="No"/>
    <s v="Ovens and Ranges"/>
    <s v="Pizza Oven"/>
    <n v="20"/>
    <n v="31790"/>
    <n v="116241.69"/>
  </r>
  <r>
    <x v="0"/>
    <x v="0"/>
    <s v="GA"/>
    <s v="HORULD Corp."/>
    <s v="Tory Hanlon"/>
    <x v="260"/>
    <s v="No"/>
    <s v="Warmers"/>
    <s v="Countertop Bulb Warmer Stainless Steel"/>
    <n v="3"/>
    <n v="297"/>
    <n v="131.86799999999999"/>
  </r>
  <r>
    <x v="0"/>
    <x v="0"/>
    <s v="GA"/>
    <s v="HORULD Corp."/>
    <s v="Tory Hanlon"/>
    <x v="260"/>
    <s v="No"/>
    <s v="Refrigerators and Coolers"/>
    <s v="Ice Cream Dipper Station 6 1⁄4˝"/>
    <n v="15"/>
    <n v="1320"/>
    <n v="1089.4949999999999"/>
  </r>
  <r>
    <x v="0"/>
    <x v="0"/>
    <s v="GA"/>
    <s v="HORULD Corp."/>
    <s v="Tory Hanlon"/>
    <x v="260"/>
    <s v="No"/>
    <s v="Fryers"/>
    <s v="Taco Basket 8 Shells"/>
    <n v="19"/>
    <n v="1539"/>
    <n v="3157.7334999999998"/>
  </r>
  <r>
    <x v="0"/>
    <x v="0"/>
    <s v="GA"/>
    <s v="NABCO Corp."/>
    <s v="Tory Hanlon"/>
    <x v="260"/>
    <s v="No"/>
    <s v="Concession Equipment"/>
    <s v="Pizza Humidified Merchandiser"/>
    <n v="7"/>
    <n v="6860"/>
    <n v="4264.1760000000004"/>
  </r>
  <r>
    <x v="0"/>
    <x v="0"/>
    <s v="GA"/>
    <s v="RHFUSU Corp."/>
    <s v="Tory Hanlon"/>
    <x v="260"/>
    <s v="No"/>
    <s v="Ovens and Ranges"/>
    <s v="Commercial Microwave Oven 1700W"/>
    <n v="3"/>
    <n v="2874"/>
    <n v="1785.7326"/>
  </r>
  <r>
    <x v="0"/>
    <x v="0"/>
    <s v="GA"/>
    <s v="RHFUSU Corp."/>
    <s v="Tory Hanlon"/>
    <x v="260"/>
    <s v="No"/>
    <s v="Refrigerators and Coolers"/>
    <s v="Glass Door Merchandiser Reach-In"/>
    <n v="9"/>
    <n v="24336"/>
    <n v="46462.2912"/>
  </r>
  <r>
    <x v="0"/>
    <x v="0"/>
    <s v="GA"/>
    <s v="RHFUSU Corp."/>
    <s v="Tory Hanlon"/>
    <x v="260"/>
    <s v="No"/>
    <s v="Concession Equipment"/>
    <s v="Press Panini"/>
    <n v="2"/>
    <n v="1288"/>
    <n v="781.55840000000001"/>
  </r>
  <r>
    <x v="0"/>
    <x v="0"/>
    <s v="FL"/>
    <s v="THEWUT Corp."/>
    <s v="Ashleigh Friedman"/>
    <x v="260"/>
    <s v="No"/>
    <s v="Refrigerators and Coolers"/>
    <s v="Ice Cream Dipper Station 6 1⁄4˝"/>
    <n v="2"/>
    <n v="176"/>
    <n v="145.26599999999999"/>
  </r>
  <r>
    <x v="0"/>
    <x v="0"/>
    <s v="GA"/>
    <s v="RWLGUS Corp."/>
    <s v="Tory Hanlon"/>
    <x v="260"/>
    <s v="No"/>
    <s v="Fryers"/>
    <s v="Filter Sheets 163⁄8˝ X 243⁄8˝"/>
    <n v="16"/>
    <n v="656"/>
    <n v="1727.1264000000001"/>
  </r>
  <r>
    <x v="0"/>
    <x v="0"/>
    <s v="FL"/>
    <s v="SUASHF Corp."/>
    <s v="Ashleigh Friedman"/>
    <x v="260"/>
    <s v="No"/>
    <s v="Warmers"/>
    <s v="Countertop Bulb Warmer Chrome"/>
    <n v="8"/>
    <n v="714"/>
    <n v="372.67599999999999"/>
  </r>
  <r>
    <x v="0"/>
    <x v="0"/>
    <s v="FL"/>
    <s v="SUASHF Corp."/>
    <s v="Ashleigh Friedman"/>
    <x v="260"/>
    <s v="No"/>
    <s v="Commercial Appliances"/>
    <s v="Vegetable Slicer Spiral"/>
    <n v="3"/>
    <n v="550.79999999999995"/>
    <n v="287.44560000000001"/>
  </r>
  <r>
    <x v="0"/>
    <x v="0"/>
    <s v="FL"/>
    <s v="SUASHW Corp."/>
    <s v="Ashleigh Friedman"/>
    <x v="260"/>
    <s v="No"/>
    <s v="Commercial Appliances"/>
    <s v="4 Qt. Cap. Batch Bow"/>
    <n v="1"/>
    <n v="838"/>
    <n v="520.68949999999995"/>
  </r>
  <r>
    <x v="0"/>
    <x v="0"/>
    <s v="FL"/>
    <s v="SUASHW Corp."/>
    <s v="Ashleigh Friedman"/>
    <x v="260"/>
    <s v="No"/>
    <s v="Fryers"/>
    <s v="Filter Sheets 161⁄2˝ X 251⁄2˝"/>
    <n v="2"/>
    <n v="106"/>
    <n v="47.330399999999997"/>
  </r>
  <r>
    <x v="0"/>
    <x v="0"/>
    <s v="FL"/>
    <s v="SUASHW Corp."/>
    <s v="Ashleigh Friedman"/>
    <x v="260"/>
    <s v="No"/>
    <s v="Warmers"/>
    <s v="Hot Food Table 5 Well"/>
    <n v="3"/>
    <n v="3495"/>
    <n v="2223.6833999999999"/>
  </r>
  <r>
    <x v="0"/>
    <x v="0"/>
    <s v="FL"/>
    <s v="SUASHW Corp."/>
    <s v="Ashleigh Friedman"/>
    <x v="260"/>
    <s v="No"/>
    <s v="Bar Equipment"/>
    <s v="Speed Rail 5 Quart/Liter Bottle Capacity"/>
    <n v="7"/>
    <n v="168"/>
    <n v="76.146000000000001"/>
  </r>
  <r>
    <x v="0"/>
    <x v="0"/>
    <s v="FL"/>
    <s v="JTUVAN Corp."/>
    <s v="Ashleigh Friedman"/>
    <x v="260"/>
    <s v="No"/>
    <s v="Fryers"/>
    <s v="Taco Basket 8 Shells"/>
    <n v="1"/>
    <n v="81"/>
    <n v="33.2393"/>
  </r>
  <r>
    <x v="0"/>
    <x v="0"/>
    <s v="GA"/>
    <s v="BEATAN Corp."/>
    <s v="Tory Hanlon"/>
    <x v="260"/>
    <s v="No"/>
    <s v="Fryers"/>
    <s v="Filter Sheets 14˝ X 22˝"/>
    <n v="24"/>
    <n v="1132.8"/>
    <n v="1259.7552000000001"/>
  </r>
  <r>
    <x v="0"/>
    <x v="0"/>
    <s v="GA"/>
    <s v="BEATAN Corp."/>
    <s v="Tory Hanlon"/>
    <x v="260"/>
    <s v="No"/>
    <s v="Bar Equipment"/>
    <s v="High Power Blender Easy-To-Clean Electronic Membrane"/>
    <n v="1"/>
    <n v="300"/>
    <n v="166.5"/>
  </r>
  <r>
    <x v="0"/>
    <x v="0"/>
    <s v="GA"/>
    <s v="BEATAN Corp."/>
    <s v="Tory Hanlon"/>
    <x v="260"/>
    <s v="No"/>
    <s v="Concession Equipment"/>
    <s v="Sno Cone Machine Small Case"/>
    <n v="6"/>
    <n v="2784"/>
    <n v="2111.6640000000002"/>
  </r>
  <r>
    <x v="0"/>
    <x v="0"/>
    <s v="FL"/>
    <s v="OMUSAT Corp."/>
    <s v="Ashleigh Friedman"/>
    <x v="260"/>
    <s v="No"/>
    <s v="Ovens and Ranges"/>
    <s v="Commercial Microwave Oven 2100W"/>
    <n v="3"/>
    <n v="3216"/>
    <n v="1781.3592000000001"/>
  </r>
  <r>
    <x v="0"/>
    <x v="0"/>
    <s v="FL"/>
    <s v="OMUSAT Corp."/>
    <s v="Ashleigh Friedman"/>
    <x v="260"/>
    <s v="No"/>
    <s v="Commercial Appliances"/>
    <s v="Power Mixers 320 Qt"/>
    <n v="5"/>
    <n v="5295"/>
    <n v="2934.4385000000002"/>
  </r>
  <r>
    <x v="0"/>
    <x v="0"/>
    <s v="GA"/>
    <s v="SCRPR Corp."/>
    <s v="Tory Hanlon"/>
    <x v="260"/>
    <s v="No"/>
    <s v="Refrigerators and Coolers"/>
    <s v="Ice Cream Dipper Station 6 1⁄4˝"/>
    <n v="1"/>
    <n v="88"/>
    <n v="36.316499999999998"/>
  </r>
  <r>
    <x v="0"/>
    <x v="0"/>
    <s v="FL"/>
    <s v="UAQUQU Corp."/>
    <s v="Ashleigh Friedman"/>
    <x v="260"/>
    <s v="No"/>
    <s v="Fryers"/>
    <s v="Filter Sheets 163⁄8˝ X 243⁄8˝"/>
    <n v="28"/>
    <n v="1148"/>
    <n v="2014.9808"/>
  </r>
  <r>
    <x v="0"/>
    <x v="0"/>
    <s v="FL"/>
    <s v="UAQUQU Corp."/>
    <s v="Ashleigh Friedman"/>
    <x v="260"/>
    <s v="No"/>
    <s v="Concession Equipment"/>
    <s v="Sno Cone Machine Compac Shaver"/>
    <n v="2"/>
    <n v="2160"/>
    <n v="1196.8818000000001"/>
  </r>
  <r>
    <x v="1"/>
    <x v="1"/>
    <s v="NC"/>
    <s v="OSHUVA Corp."/>
    <s v="Alda Carden"/>
    <x v="260"/>
    <s v="No"/>
    <s v="Fryers"/>
    <s v="Filter Sheets 14˝ X 22˝"/>
    <n v="6"/>
    <n v="354"/>
    <n v="314.93880000000001"/>
  </r>
  <r>
    <x v="1"/>
    <x v="1"/>
    <s v="SC"/>
    <s v="GRUUNV Corp."/>
    <s v="Alda Carden"/>
    <x v="260"/>
    <s v="No"/>
    <s v="Ovens and Ranges"/>
    <s v="3 Cooking Stage Timer"/>
    <n v="1"/>
    <n v="323"/>
    <n v="143.2433"/>
  </r>
  <r>
    <x v="1"/>
    <x v="1"/>
    <s v="SC"/>
    <s v="GRUUNV Corp."/>
    <s v="Alda Carden"/>
    <x v="260"/>
    <s v="No"/>
    <s v="Commercial Appliances"/>
    <s v="Immersion Blender"/>
    <n v="3"/>
    <n v="207"/>
    <n v="91.908000000000001"/>
  </r>
  <r>
    <x v="1"/>
    <x v="1"/>
    <s v="SC"/>
    <s v="GRUUNV Corp."/>
    <s v="Alda Carden"/>
    <x v="260"/>
    <s v="No"/>
    <s v="Commercial Appliances"/>
    <s v="Vegetable Slicer 7⁄32˝ Cut"/>
    <n v="1"/>
    <n v="352"/>
    <n v="187.4443"/>
  </r>
  <r>
    <x v="1"/>
    <x v="1"/>
    <s v="SC"/>
    <s v="SMEAS Corp."/>
    <s v="Alda Carden"/>
    <x v="260"/>
    <s v="No"/>
    <s v="Ovens and Ranges"/>
    <s v="Commercial Microwave Oven 1700W"/>
    <n v="6"/>
    <n v="3736.2"/>
    <n v="3571.4652000000001"/>
  </r>
  <r>
    <x v="1"/>
    <x v="1"/>
    <s v="SC"/>
    <s v="SMEAS Corp."/>
    <s v="Alda Carden"/>
    <x v="260"/>
    <s v="No"/>
    <s v="Bar Equipment"/>
    <s v="Garnish Center"/>
    <n v="2"/>
    <n v="39"/>
    <n v="26.942"/>
  </r>
  <r>
    <x v="1"/>
    <x v="1"/>
    <s v="SC"/>
    <s v="SMEAS Corp."/>
    <s v="Alda Carden"/>
    <x v="260"/>
    <s v="No"/>
    <s v="Concession Equipment"/>
    <s v="Pizza Humidified Merchandiser"/>
    <n v="3"/>
    <n v="1911"/>
    <n v="1827.5039999999999"/>
  </r>
  <r>
    <x v="1"/>
    <x v="1"/>
    <s v="SC"/>
    <s v="UWUNSC Corp."/>
    <s v="Alda Carden"/>
    <x v="260"/>
    <s v="No"/>
    <s v="Commercial Appliances"/>
    <s v="21⁄2 Qt. Cap. Dicing Food Processor"/>
    <n v="5"/>
    <n v="6065"/>
    <n v="3860.116"/>
  </r>
  <r>
    <x v="1"/>
    <x v="1"/>
    <s v="SC"/>
    <s v="UWUNSC Corp."/>
    <s v="Alda Carden"/>
    <x v="260"/>
    <s v="No"/>
    <s v="Warmers"/>
    <s v="Countertop Bulb Warmer Chrome"/>
    <n v="4"/>
    <n v="420"/>
    <n v="186.33799999999999"/>
  </r>
  <r>
    <x v="1"/>
    <x v="1"/>
    <s v="SC"/>
    <s v="UWUNSC Corp."/>
    <s v="Alda Carden"/>
    <x v="260"/>
    <s v="No"/>
    <s v="Ovens and Ranges"/>
    <s v="Gas Griddle 3 Burners"/>
    <n v="6"/>
    <n v="5676"/>
    <n v="3527.3442"/>
  </r>
  <r>
    <x v="1"/>
    <x v="1"/>
    <s v="SC"/>
    <s v="UWUNSC Corp."/>
    <s v="Alda Carden"/>
    <x v="260"/>
    <s v="No"/>
    <s v="Concession Equipment"/>
    <s v="Popcorn Popper 12 Ounce Kettle Popper On Cart"/>
    <n v="5"/>
    <n v="8075"/>
    <n v="4899.91"/>
  </r>
  <r>
    <x v="1"/>
    <x v="1"/>
    <s v="SC"/>
    <s v="VALCAN Corp."/>
    <s v="Alda Carden"/>
    <x v="260"/>
    <s v="No"/>
    <s v="Warmers"/>
    <s v="Cayenne® Food Warmers Full-Size, Brushed Stainless Exterior"/>
    <n v="2"/>
    <n v="238"/>
    <n v="105.59220000000001"/>
  </r>
  <r>
    <x v="1"/>
    <x v="1"/>
    <s v="SC"/>
    <s v="VALCAN Corp."/>
    <s v="Alda Carden"/>
    <x v="260"/>
    <s v="No"/>
    <s v="Commercial Appliances"/>
    <s v="Manual Food Processor 3⁄8˝ Dice"/>
    <n v="3"/>
    <n v="618"/>
    <n v="274.72500000000002"/>
  </r>
  <r>
    <x v="1"/>
    <x v="1"/>
    <s v="NC"/>
    <s v="MCDUWU Corp."/>
    <s v="Alda Carden"/>
    <x v="260"/>
    <s v="No"/>
    <s v="Ovens and Ranges"/>
    <s v="Commercial Microwave Oven 1700W"/>
    <n v="2"/>
    <n v="1916"/>
    <n v="1190.4884"/>
  </r>
  <r>
    <x v="1"/>
    <x v="1"/>
    <s v="NC"/>
    <s v="MCDUWU Corp."/>
    <s v="Alda Carden"/>
    <x v="260"/>
    <s v="No"/>
    <s v="Concession Equipment"/>
    <s v="Sno Cone Machine Small Case"/>
    <n v="1"/>
    <n v="580"/>
    <n v="351.94400000000002"/>
  </r>
  <r>
    <x v="1"/>
    <x v="1"/>
    <s v="SC"/>
    <s v="LUAASP Corp."/>
    <s v="Alda Carden"/>
    <x v="260"/>
    <s v="No"/>
    <s v="Ovens and Ranges"/>
    <s v="Commercial Microwave Oven 2100W"/>
    <n v="3"/>
    <n v="3216"/>
    <n v="1781.3592000000001"/>
  </r>
  <r>
    <x v="1"/>
    <x v="1"/>
    <s v="SC"/>
    <s v="LUAASP Corp."/>
    <s v="Alda Carden"/>
    <x v="260"/>
    <s v="No"/>
    <s v="Refrigerators and Coolers"/>
    <s v="Ice Cream Dipper Station 6 1⁄4˝"/>
    <n v="22"/>
    <n v="1936"/>
    <n v="1597.9259999999999"/>
  </r>
  <r>
    <x v="1"/>
    <x v="1"/>
    <s v="SC"/>
    <s v="LUAASP Corp."/>
    <s v="Alda Carden"/>
    <x v="260"/>
    <s v="No"/>
    <s v="Bar Equipment"/>
    <s v="Speed Rail 5 Quart/Liter Bottle Capacity"/>
    <n v="9"/>
    <n v="216"/>
    <n v="97.902000000000001"/>
  </r>
  <r>
    <x v="1"/>
    <x v="1"/>
    <s v="SC"/>
    <s v="GRUUNW Corp."/>
    <s v="Alda Carden"/>
    <x v="260"/>
    <s v="No"/>
    <s v="Ovens and Ranges"/>
    <s v="Commercial Microwave Oven 2100W"/>
    <n v="1"/>
    <n v="1072"/>
    <n v="593.78639999999996"/>
  </r>
  <r>
    <x v="1"/>
    <x v="1"/>
    <s v="SC"/>
    <s v="GRUUNW Corp."/>
    <s v="Alda Carden"/>
    <x v="260"/>
    <s v="No"/>
    <s v="Concession Equipment"/>
    <s v="Sno Cone Machine Compac Shaver"/>
    <n v="1"/>
    <n v="1080"/>
    <n v="598.44090000000006"/>
  </r>
  <r>
    <x v="1"/>
    <x v="1"/>
    <s v="SC"/>
    <s v="SCULOS Corp."/>
    <s v="Alda Carden"/>
    <x v="260"/>
    <s v="No"/>
    <s v="Commercial Appliances"/>
    <s v="Commercial Food Processor Mp350Turbo"/>
    <n v="3"/>
    <n v="3687"/>
    <n v="2346.8649"/>
  </r>
  <r>
    <x v="1"/>
    <x v="1"/>
    <s v="SC"/>
    <s v="SCULOS Corp."/>
    <s v="Alda Carden"/>
    <x v="260"/>
    <s v="No"/>
    <s v="Ovens and Ranges"/>
    <s v="Gas Char-Broiler 3 Burners"/>
    <n v="4"/>
    <n v="4480"/>
    <n v="2850.3591999999999"/>
  </r>
  <r>
    <x v="1"/>
    <x v="1"/>
    <s v="SC"/>
    <s v="SCULOS Corp."/>
    <s v="Alda Carden"/>
    <x v="260"/>
    <s v="No"/>
    <s v="Warmers"/>
    <s v="Portable Warming Display 635W"/>
    <n v="4"/>
    <n v="2604"/>
    <n v="1580.5924"/>
  </r>
  <r>
    <x v="1"/>
    <x v="1"/>
    <s v="NC"/>
    <s v="JUHNJU Corp."/>
    <s v="Alda Carden"/>
    <x v="260"/>
    <s v="No"/>
    <s v="Warmers"/>
    <s v="Countertop Bulb Warmer Stainless Steel"/>
    <n v="6"/>
    <n v="594"/>
    <n v="263.73599999999999"/>
  </r>
  <r>
    <x v="1"/>
    <x v="1"/>
    <s v="NC"/>
    <s v="JUHNJU Corp."/>
    <s v="Alda Carden"/>
    <x v="260"/>
    <s v="No"/>
    <s v="Ovens and Ranges"/>
    <s v="Pizza Oven"/>
    <n v="25"/>
    <n v="46750"/>
    <n v="174362.535"/>
  </r>
  <r>
    <x v="4"/>
    <x v="12"/>
    <s v="AZ"/>
    <s v="MADOSM Corp."/>
    <s v="Jasper Witcher"/>
    <x v="260"/>
    <s v="No"/>
    <s v="Warmers"/>
    <s v="Built-In Warming Display 1270W"/>
    <n v="1"/>
    <n v="826"/>
    <n v="513.34839999999997"/>
  </r>
  <r>
    <x v="4"/>
    <x v="12"/>
    <s v="AZ"/>
    <s v="MADOSM Corp."/>
    <s v="Jasper Witcher"/>
    <x v="260"/>
    <s v="No"/>
    <s v="Ovens and Ranges"/>
    <s v="Gas Griddle 3 Burners"/>
    <n v="10"/>
    <n v="9460"/>
    <n v="5878.9070000000002"/>
  </r>
  <r>
    <x v="4"/>
    <x v="12"/>
    <s v="AZ"/>
    <s v="MADOSM Corp."/>
    <s v="Jasper Witcher"/>
    <x v="260"/>
    <s v="No"/>
    <s v="Concession Equipment"/>
    <s v="Press Panini"/>
    <n v="1"/>
    <n v="644"/>
    <n v="390.7792"/>
  </r>
  <r>
    <x v="2"/>
    <x v="2"/>
    <s v="CA"/>
    <s v="HORRAS Corp."/>
    <s v="Dustin Gamboa"/>
    <x v="260"/>
    <s v="No"/>
    <s v="Warmers"/>
    <s v="Countertop Bulb Warmer Chrome"/>
    <n v="3"/>
    <n v="315"/>
    <n v="139.7535"/>
  </r>
  <r>
    <x v="5"/>
    <x v="7"/>
    <s v="OK"/>
    <s v="VASTUU Corp."/>
    <s v="Maleah Menard"/>
    <x v="261"/>
    <s v="Yes"/>
    <s v="Refrigerators and Coolers"/>
    <s v="Swing Door Refrigerator"/>
    <n v="1"/>
    <n v="4120"/>
    <n v="2317.2511"/>
  </r>
  <r>
    <x v="0"/>
    <x v="0"/>
    <s v="FL"/>
    <s v="FLUSAD Corp."/>
    <s v="Ashleigh Friedman"/>
    <x v="262"/>
    <s v="Yes"/>
    <s v="Ovens and Ranges"/>
    <s v="Electric Steamer"/>
    <n v="1"/>
    <n v="3735"/>
    <n v="2100.5077999999999"/>
  </r>
  <r>
    <x v="5"/>
    <x v="6"/>
    <s v="IA"/>
    <s v="MOUMOR Corp."/>
    <s v="Austen Cope"/>
    <x v="263"/>
    <s v="Yes"/>
    <s v="Ovens and Ranges"/>
    <s v="Electric Steamer"/>
    <n v="1"/>
    <n v="3735"/>
    <n v="2100.5077999999999"/>
  </r>
  <r>
    <x v="5"/>
    <x v="13"/>
    <s v="KS"/>
    <s v="SACKLE Corp."/>
    <s v="Megan Winston"/>
    <x v="264"/>
    <s v="Yes"/>
    <s v="Ovens and Ranges"/>
    <s v="Commercial Microwave Oven 1700W"/>
    <n v="1"/>
    <n v="958"/>
    <n v="595.24419999999998"/>
  </r>
  <r>
    <x v="0"/>
    <x v="0"/>
    <s v="FL"/>
    <s v="MORAOG Corp."/>
    <s v="Ashleigh Friedman"/>
    <x v="265"/>
    <s v="Yes"/>
    <s v="Ovens and Ranges"/>
    <s v="Gas Char-Broiler 4 Burners"/>
    <n v="1"/>
    <n v="1578"/>
    <n v="957.54250000000002"/>
  </r>
  <r>
    <x v="4"/>
    <x v="12"/>
    <s v="AZ"/>
    <s v="SCHMEC Corp."/>
    <s v="Jasper Witcher"/>
    <x v="266"/>
    <s v="Yes"/>
    <s v="Ovens and Ranges"/>
    <s v="Gas Steamer"/>
    <n v="1"/>
    <n v="3578"/>
    <n v="2012.4191000000001"/>
  </r>
  <r>
    <x v="0"/>
    <x v="0"/>
    <s v="GA"/>
    <s v="RUMETR Corp."/>
    <s v="Tory Hanlon"/>
    <x v="267"/>
    <s v="Yes"/>
    <s v="Refrigerators and Coolers"/>
    <s v="Swing Door Refrigerator"/>
    <n v="1"/>
    <n v="4120"/>
    <n v="2317.2511"/>
  </r>
  <r>
    <x v="3"/>
    <x v="5"/>
    <s v="NY"/>
    <s v="NYSLUU Corp."/>
    <s v="Martin Stamps"/>
    <x v="268"/>
    <s v="Yes"/>
    <s v="Ovens and Ranges"/>
    <s v="Gas Steamer"/>
    <n v="1"/>
    <n v="3578"/>
    <n v="2012.4191000000001"/>
  </r>
  <r>
    <x v="0"/>
    <x v="0"/>
    <s v="GA"/>
    <s v="CORULA Corp."/>
    <s v="Tory Hanlon"/>
    <x v="269"/>
    <s v="Yes"/>
    <s v="Ovens and Ranges"/>
    <s v="Commercial Microwave Oven 1200W"/>
    <n v="1"/>
    <n v="844"/>
    <n v="524.3818"/>
  </r>
  <r>
    <x v="0"/>
    <x v="0"/>
    <s v="FL"/>
    <s v="KAVUMA Corp."/>
    <s v="Ashleigh Friedman"/>
    <x v="270"/>
    <s v="Yes"/>
    <s v="Ovens and Ranges"/>
    <s v="Electric Steamer"/>
    <n v="1"/>
    <n v="3735"/>
    <n v="2100.5077999999999"/>
  </r>
  <r>
    <x v="0"/>
    <x v="0"/>
    <s v="GA"/>
    <s v="PRATT Corp."/>
    <s v="Tory Hanlon"/>
    <x v="271"/>
    <s v="Yes"/>
    <s v="Ovens and Ranges"/>
    <s v="Gas Char-Broiler 4 Burners"/>
    <n v="1"/>
    <n v="1578"/>
    <n v="957.54250000000002"/>
  </r>
  <r>
    <x v="4"/>
    <x v="4"/>
    <s v="CO"/>
    <s v="RHEDUT Corp."/>
    <s v="Marlin Stubblefield"/>
    <x v="272"/>
    <s v="Yes"/>
    <s v="Ovens and Ranges"/>
    <s v="Gas Steamer"/>
    <n v="1"/>
    <n v="3578"/>
    <n v="2012.4191000000001"/>
  </r>
  <r>
    <x v="2"/>
    <x v="2"/>
    <s v="CA"/>
    <s v="OGRAFU Corp."/>
    <s v="Dustin Gamboa"/>
    <x v="273"/>
    <s v="Yes"/>
    <s v="Ovens and Ranges"/>
    <s v="Electric Steamer"/>
    <n v="1"/>
    <n v="3735"/>
    <n v="2100.5077999999999"/>
  </r>
  <r>
    <x v="0"/>
    <x v="0"/>
    <s v="MS"/>
    <s v="KUYSTU Corp."/>
    <s v="Tory Hanlon"/>
    <x v="274"/>
    <s v="Yes"/>
    <s v="Refrigerators and Coolers"/>
    <s v="Swing Door Refrigerator"/>
    <n v="1"/>
    <n v="4120"/>
    <n v="2317.2511"/>
  </r>
  <r>
    <x v="2"/>
    <x v="2"/>
    <s v="CA"/>
    <s v="LUMPEC Corp."/>
    <s v="Dustin Gamboa"/>
    <x v="275"/>
    <s v="Yes"/>
    <s v="Ovens and Ranges"/>
    <s v="Electric Steamer"/>
    <n v="1"/>
    <n v="3735"/>
    <n v="2100.5077999999999"/>
  </r>
  <r>
    <x v="2"/>
    <x v="2"/>
    <s v="CA"/>
    <s v="STABBS Corp."/>
    <s v="Dustin Gamboa"/>
    <x v="276"/>
    <s v="Yes"/>
    <s v="Ovens and Ranges"/>
    <s v="Gas Char-Broiler 4 Burners"/>
    <n v="1"/>
    <n v="1578"/>
    <n v="957.54250000000002"/>
  </r>
  <r>
    <x v="3"/>
    <x v="5"/>
    <s v="NY"/>
    <s v="TWNOFH Corp."/>
    <s v="Martin Stamps"/>
    <x v="277"/>
    <s v="Yes"/>
    <s v="Refrigerators and Coolers"/>
    <s v="Swing Door Refrigerator"/>
    <n v="1"/>
    <n v="4120"/>
    <n v="2317.2511"/>
  </r>
  <r>
    <x v="2"/>
    <x v="2"/>
    <s v="CA"/>
    <s v="GNBCUS Corp."/>
    <s v="Dustin Gamboa"/>
    <x v="278"/>
    <s v="Yes"/>
    <s v="Ovens and Ranges"/>
    <s v="Electric Steamer"/>
    <n v="1"/>
    <n v="3735"/>
    <n v="2100.5077999999999"/>
  </r>
  <r>
    <x v="0"/>
    <x v="0"/>
    <s v="FL"/>
    <s v="MANGOT Corp."/>
    <s v="Ashleigh Friedman"/>
    <x v="279"/>
    <s v="Yes"/>
    <s v="Ovens and Ranges"/>
    <s v="Commercial Microwave Oven 1200W"/>
    <n v="1"/>
    <n v="844"/>
    <n v="524.3818"/>
  </r>
  <r>
    <x v="3"/>
    <x v="3"/>
    <s v="NJ"/>
    <s v="AQBANF Corp."/>
    <s v="Truman Dubois"/>
    <x v="280"/>
    <s v="Yes"/>
    <s v="Refrigerators and Coolers"/>
    <s v="Swing Door Refrigerator"/>
    <n v="1"/>
    <n v="4120"/>
    <n v="2317.2511"/>
  </r>
  <r>
    <x v="0"/>
    <x v="0"/>
    <s v="GA"/>
    <s v="MUUZEO Corp."/>
    <s v="Tory Hanlon"/>
    <x v="280"/>
    <s v="No"/>
    <s v="Warmers"/>
    <s v="Built-In Warming Display 1270W"/>
    <n v="4"/>
    <n v="3304"/>
    <n v="2053.3935999999999"/>
  </r>
  <r>
    <x v="0"/>
    <x v="0"/>
    <s v="GA"/>
    <s v="MUUZEO Corp."/>
    <s v="Tory Hanlon"/>
    <x v="280"/>
    <s v="No"/>
    <s v="Warmers"/>
    <s v="Hot Food Table 4 Well"/>
    <n v="2"/>
    <n v="1934"/>
    <n v="1202.2366"/>
  </r>
  <r>
    <x v="0"/>
    <x v="0"/>
    <s v="FL"/>
    <s v="FAUTS Corp."/>
    <s v="Ashleigh Friedman"/>
    <x v="280"/>
    <s v="No"/>
    <s v="Concession Equipment"/>
    <s v="Cotton Candy Maker Stainless Steel Whirlwind"/>
    <n v="2"/>
    <n v="1071.2"/>
    <n v="1024.3968"/>
  </r>
  <r>
    <x v="0"/>
    <x v="0"/>
    <s v="FL"/>
    <s v="BOUZEA Corp."/>
    <s v="Ashleigh Friedman"/>
    <x v="280"/>
    <s v="No"/>
    <s v="Commercial Appliances"/>
    <s v="Commercial Juice Press"/>
    <n v="5"/>
    <n v="285"/>
    <n v="156.06950000000001"/>
  </r>
  <r>
    <x v="0"/>
    <x v="0"/>
    <s v="FL"/>
    <s v="BOUZEA Corp."/>
    <s v="Ashleigh Friedman"/>
    <x v="280"/>
    <s v="No"/>
    <s v="Concession Equipment"/>
    <s v="Grill Scraper"/>
    <n v="2"/>
    <n v="58.5"/>
    <n v="32.488599999999998"/>
  </r>
  <r>
    <x v="0"/>
    <x v="0"/>
    <s v="FL"/>
    <s v="BOUZEA Corp."/>
    <s v="Ashleigh Friedman"/>
    <x v="280"/>
    <s v="No"/>
    <s v="Fryers"/>
    <s v="Taco Basket 8 Shells"/>
    <n v="18"/>
    <n v="1093.5"/>
    <n v="2991.5369999999998"/>
  </r>
  <r>
    <x v="0"/>
    <x v="0"/>
    <s v="GA"/>
    <s v="CORULA Corp."/>
    <s v="Tory Hanlon"/>
    <x v="280"/>
    <s v="No"/>
    <s v="Concession Equipment"/>
    <s v="Cotton Candy Maker Stainless Steel Whirlwind"/>
    <n v="8"/>
    <n v="4944"/>
    <n v="4097.5871999999999"/>
  </r>
  <r>
    <x v="0"/>
    <x v="0"/>
    <s v="GA"/>
    <s v="CORULA Corp."/>
    <s v="Tory Hanlon"/>
    <x v="280"/>
    <s v="No"/>
    <s v="Ovens and Ranges"/>
    <s v="Open Top Fryer 15 Lb"/>
    <n v="10"/>
    <n v="6367.5"/>
    <n v="5276.7629999999999"/>
  </r>
  <r>
    <x v="0"/>
    <x v="0"/>
    <s v="GA"/>
    <s v="RUMETR Corp."/>
    <s v="Tory Hanlon"/>
    <x v="280"/>
    <s v="No"/>
    <s v="Fryers"/>
    <s v="Filter Sheets 163⁄8˝ X 243⁄8˝"/>
    <n v="35"/>
    <n v="1219.75"/>
    <n v="1259.3630000000001"/>
  </r>
  <r>
    <x v="0"/>
    <x v="0"/>
    <s v="FL"/>
    <s v="ECUTTA Corp."/>
    <s v="Ashleigh Friedman"/>
    <x v="280"/>
    <s v="No"/>
    <s v="Fryers"/>
    <s v="Filter Sheets 163⁄8˝ X 243⁄8˝"/>
    <n v="2"/>
    <n v="61.5"/>
    <n v="35.9818"/>
  </r>
  <r>
    <x v="0"/>
    <x v="0"/>
    <s v="GA"/>
    <s v="WORUTC Corp."/>
    <s v="Tory Hanlon"/>
    <x v="280"/>
    <s v="No"/>
    <s v="Bar Equipment"/>
    <s v="One Gallon Blender"/>
    <n v="5"/>
    <n v="3571.75"/>
    <n v="3044.8454999999999"/>
  </r>
  <r>
    <x v="0"/>
    <x v="0"/>
    <s v="GA"/>
    <s v="ALTUC Corp."/>
    <s v="Tory Hanlon"/>
    <x v="280"/>
    <s v="No"/>
    <s v="Bar Equipment"/>
    <s v="Garnish Center"/>
    <n v="3"/>
    <n v="67.5"/>
    <n v="40.412999999999997"/>
  </r>
  <r>
    <x v="0"/>
    <x v="0"/>
    <s v="FL"/>
    <s v="BECATA Corp."/>
    <s v="Ashleigh Friedman"/>
    <x v="280"/>
    <s v="No"/>
    <s v="Warmers"/>
    <s v="Countertop Bulb Warmer Chrome"/>
    <n v="1"/>
    <n v="99.75"/>
    <n v="46.584499999999998"/>
  </r>
  <r>
    <x v="0"/>
    <x v="0"/>
    <s v="FL"/>
    <s v="BECATA Corp."/>
    <s v="Ashleigh Friedman"/>
    <x v="280"/>
    <s v="No"/>
    <s v="Concession Equipment"/>
    <s v="Grill Scraper"/>
    <n v="2"/>
    <n v="74.099999999999994"/>
    <n v="32.488599999999998"/>
  </r>
  <r>
    <x v="0"/>
    <x v="0"/>
    <s v="FL"/>
    <s v="BECATA Corp."/>
    <s v="Ashleigh Friedman"/>
    <x v="280"/>
    <s v="No"/>
    <s v="Bar Equipment"/>
    <s v="Speed Rail 5 Quart/Liter Bottle Capacity"/>
    <n v="4"/>
    <n v="91.2"/>
    <n v="43.512"/>
  </r>
  <r>
    <x v="0"/>
    <x v="0"/>
    <s v="FL"/>
    <s v="PHOUNA Corp."/>
    <s v="Ashleigh Friedman"/>
    <x v="280"/>
    <s v="No"/>
    <s v="Concession Equipment"/>
    <s v="Sno Cone Machine Small Case"/>
    <n v="4"/>
    <n v="1740"/>
    <n v="1407.7760000000001"/>
  </r>
  <r>
    <x v="0"/>
    <x v="0"/>
    <s v="FL"/>
    <s v="RADASS Corp."/>
    <s v="Ashleigh Friedman"/>
    <x v="280"/>
    <s v="No"/>
    <s v="Fryers"/>
    <s v="Filter Sheets 131⁄2˝ X 24˝"/>
    <n v="8"/>
    <n v="210"/>
    <n v="233.904"/>
  </r>
  <r>
    <x v="0"/>
    <x v="0"/>
    <s v="FL"/>
    <s v="RADASS Corp."/>
    <s v="Ashleigh Friedman"/>
    <x v="280"/>
    <s v="No"/>
    <s v="Concession Equipment"/>
    <s v="Hot Dog Roller 27 Hot Dogs"/>
    <n v="4"/>
    <n v="1968"/>
    <n v="1592.1215999999999"/>
  </r>
  <r>
    <x v="0"/>
    <x v="0"/>
    <s v="FL"/>
    <s v="RADASS Corp."/>
    <s v="Ashleigh Friedman"/>
    <x v="280"/>
    <s v="No"/>
    <s v="Bar Equipment"/>
    <s v="Speed Rail 5 Quart/Liter Bottle Capacity"/>
    <n v="3"/>
    <n v="54"/>
    <n v="32.634"/>
  </r>
  <r>
    <x v="0"/>
    <x v="0"/>
    <s v="GA"/>
    <s v="MCANTU Corp."/>
    <s v="Tory Hanlon"/>
    <x v="280"/>
    <s v="No"/>
    <s v="Commercial Appliances"/>
    <s v="Manual Food Processor 3⁄8˝ Dice"/>
    <n v="2"/>
    <n v="309"/>
    <n v="183.15"/>
  </r>
  <r>
    <x v="0"/>
    <x v="0"/>
    <s v="FL"/>
    <s v="LOMBHU Corp."/>
    <s v="Ashleigh Friedman"/>
    <x v="280"/>
    <s v="No"/>
    <s v="Ovens and Ranges"/>
    <s v="Gas Griddle 3 Burners"/>
    <n v="1"/>
    <n v="709.5"/>
    <n v="587.89070000000004"/>
  </r>
  <r>
    <x v="0"/>
    <x v="0"/>
    <s v="FL"/>
    <s v="WMUUSE Corp."/>
    <s v="Ashleigh Friedman"/>
    <x v="280"/>
    <s v="No"/>
    <s v="Ovens and Ranges"/>
    <s v="Commercial Microwave Oven 1700W"/>
    <n v="1"/>
    <n v="766.4"/>
    <n v="595.24419999999998"/>
  </r>
  <r>
    <x v="0"/>
    <x v="0"/>
    <s v="FL"/>
    <s v="WMUUSE Corp."/>
    <s v="Ashleigh Friedman"/>
    <x v="280"/>
    <s v="No"/>
    <s v="Warmers"/>
    <s v="Hot Food Table 4 Well"/>
    <n v="5"/>
    <n v="3868"/>
    <n v="3005.5915"/>
  </r>
  <r>
    <x v="0"/>
    <x v="0"/>
    <s v="FL"/>
    <s v="WMUUSE Corp."/>
    <s v="Ashleigh Friedman"/>
    <x v="280"/>
    <s v="No"/>
    <s v="Commercial Appliances"/>
    <s v="Vegetable Slicer Spiral"/>
    <n v="2"/>
    <n v="345.6"/>
    <n v="191.63040000000001"/>
  </r>
  <r>
    <x v="0"/>
    <x v="0"/>
    <s v="FL"/>
    <s v="JUUECC Corp."/>
    <s v="Ashleigh Friedman"/>
    <x v="280"/>
    <s v="No"/>
    <s v="Concession Equipment"/>
    <s v="Pretzel Display Case"/>
    <n v="8"/>
    <n v="2100"/>
    <n v="1491.84"/>
  </r>
  <r>
    <x v="0"/>
    <x v="0"/>
    <s v="GA"/>
    <s v="YANCUY Corp."/>
    <s v="Tory Hanlon"/>
    <x v="280"/>
    <s v="No"/>
    <s v="Fryers"/>
    <s v="Filter Sheets 131⁄2˝ X 24˝"/>
    <n v="14"/>
    <n v="367.5"/>
    <n v="409.33199999999999"/>
  </r>
  <r>
    <x v="0"/>
    <x v="0"/>
    <s v="GA"/>
    <s v="YANCUY Corp."/>
    <s v="Tory Hanlon"/>
    <x v="280"/>
    <s v="No"/>
    <s v="Bar Equipment"/>
    <s v="One Gallon Blender"/>
    <n v="3"/>
    <n v="2472.75"/>
    <n v="1826.9073000000001"/>
  </r>
  <r>
    <x v="0"/>
    <x v="0"/>
    <s v="GA"/>
    <s v="SUASHU Corp."/>
    <s v="Tory Hanlon"/>
    <x v="280"/>
    <s v="No"/>
    <s v="Fryers"/>
    <s v="Fryer Brush"/>
    <n v="1"/>
    <n v="11.05"/>
    <n v="4.7797999999999998"/>
  </r>
  <r>
    <x v="0"/>
    <x v="0"/>
    <s v="FL"/>
    <s v="SUNDAQ Corp."/>
    <s v="Ashleigh Friedman"/>
    <x v="280"/>
    <s v="No"/>
    <s v="Fryers"/>
    <s v="Filter Sheets 131⁄2˝ X 24˝"/>
    <n v="10"/>
    <n v="262.5"/>
    <n v="146.19"/>
  </r>
  <r>
    <x v="0"/>
    <x v="0"/>
    <s v="FL"/>
    <s v="SUNDAQ Corp."/>
    <s v="Ashleigh Friedman"/>
    <x v="280"/>
    <s v="No"/>
    <s v="Bar Equipment"/>
    <s v="Speed Rail 5 Quart/Liter Bottle Capacity"/>
    <n v="2"/>
    <n v="36"/>
    <n v="21.756"/>
  </r>
  <r>
    <x v="0"/>
    <x v="0"/>
    <s v="FL"/>
    <s v="BAG40T Corp."/>
    <s v="Ashleigh Friedman"/>
    <x v="280"/>
    <s v="No"/>
    <s v="Fryers"/>
    <s v="Fryer Brush"/>
    <n v="7"/>
    <n v="68.25"/>
    <n v="33.458599999999997"/>
  </r>
  <r>
    <x v="0"/>
    <x v="0"/>
    <s v="FL"/>
    <s v="JUTSAC Corp."/>
    <s v="Ashleigh Friedman"/>
    <x v="280"/>
    <s v="No"/>
    <s v="Fryers"/>
    <s v="Filter Sheets 163⁄8˝ X 243⁄8˝"/>
    <n v="3"/>
    <n v="110.7"/>
    <n v="53.972700000000003"/>
  </r>
  <r>
    <x v="0"/>
    <x v="0"/>
    <s v="GA"/>
    <s v="ZUQHYR Corp."/>
    <s v="Tory Hanlon"/>
    <x v="280"/>
    <s v="No"/>
    <s v="Concession Equipment"/>
    <s v="Cotton Candy Maker Stainless Steel Whirlwind"/>
    <n v="3"/>
    <n v="1854"/>
    <n v="1536.5952"/>
  </r>
  <r>
    <x v="0"/>
    <x v="0"/>
    <s v="GA"/>
    <s v="ZUQHYR Corp."/>
    <s v="Tory Hanlon"/>
    <x v="280"/>
    <s v="No"/>
    <s v="Commercial Appliances"/>
    <s v="Power Mixers 200 Qt"/>
    <n v="7"/>
    <n v="4352.25"/>
    <n v="3607.7979"/>
  </r>
  <r>
    <x v="0"/>
    <x v="0"/>
    <s v="FL"/>
    <s v="STAHLS Corp."/>
    <s v="Ashleigh Friedman"/>
    <x v="280"/>
    <s v="No"/>
    <s v="Fryers"/>
    <s v="Fryer Brush"/>
    <n v="1"/>
    <n v="9.75"/>
    <n v="4.7797999999999998"/>
  </r>
  <r>
    <x v="0"/>
    <x v="0"/>
    <s v="FL"/>
    <s v="STAHLS Corp."/>
    <s v="Ashleigh Friedman"/>
    <x v="280"/>
    <s v="No"/>
    <s v="Fryers"/>
    <s v="Taco Basket 8 Shells"/>
    <n v="7"/>
    <n v="425.25"/>
    <n v="465.35019999999997"/>
  </r>
  <r>
    <x v="0"/>
    <x v="0"/>
    <s v="GA"/>
    <s v="BABBDA Corp."/>
    <s v="Tory Hanlon"/>
    <x v="280"/>
    <s v="No"/>
    <s v="Fryers"/>
    <s v="Fryer Brush"/>
    <n v="2"/>
    <n v="19.5"/>
    <n v="9.5595999999999997"/>
  </r>
  <r>
    <x v="0"/>
    <x v="0"/>
    <s v="GA"/>
    <s v="HUSATO Corp."/>
    <s v="Tory Hanlon"/>
    <x v="280"/>
    <s v="No"/>
    <s v="Fryers"/>
    <s v="Filter Sheets 14˝ X 22˝"/>
    <n v="2"/>
    <n v="88.5"/>
    <n v="52.489800000000002"/>
  </r>
  <r>
    <x v="0"/>
    <x v="0"/>
    <s v="FL"/>
    <s v="ORRMO Corp."/>
    <s v="Ashleigh Friedman"/>
    <x v="280"/>
    <s v="No"/>
    <s v="Fryers"/>
    <s v="Filter Sheets 14˝ X 22˝"/>
    <n v="5"/>
    <n v="265.5"/>
    <n v="262.44900000000001"/>
  </r>
  <r>
    <x v="0"/>
    <x v="0"/>
    <s v="FL"/>
    <s v="ORRMO Corp."/>
    <s v="Ashleigh Friedman"/>
    <x v="280"/>
    <s v="No"/>
    <s v="Bar Equipment"/>
    <s v="Speed Rail 10 Quart/Liter Bottle Capacity"/>
    <n v="6"/>
    <n v="189"/>
    <n v="86.501400000000004"/>
  </r>
  <r>
    <x v="0"/>
    <x v="0"/>
    <s v="FL"/>
    <s v="CRUWLU Corp."/>
    <s v="Ashleigh Friedman"/>
    <x v="280"/>
    <s v="No"/>
    <s v="Ovens and Ranges"/>
    <s v="Commercial Microwave Oven 1700W"/>
    <n v="10"/>
    <n v="9101"/>
    <n v="5952.442"/>
  </r>
  <r>
    <x v="0"/>
    <x v="0"/>
    <s v="FL"/>
    <s v="CRUWLU Corp."/>
    <s v="Ashleigh Friedman"/>
    <x v="280"/>
    <s v="No"/>
    <s v="Ovens and Ranges"/>
    <s v="Open Top Fryer 15 Lb"/>
    <n v="14"/>
    <n v="11291.7"/>
    <n v="7387.4682000000003"/>
  </r>
  <r>
    <x v="0"/>
    <x v="0"/>
    <s v="FL"/>
    <s v="THEMOG Corp."/>
    <s v="Ashleigh Friedman"/>
    <x v="280"/>
    <s v="No"/>
    <s v="Fryers"/>
    <s v="Filter Sheets 131⁄2˝ X 24˝"/>
    <n v="5"/>
    <n v="131.25"/>
    <n v="73.094999999999999"/>
  </r>
  <r>
    <x v="0"/>
    <x v="0"/>
    <s v="FL"/>
    <s v="THEMOG Corp."/>
    <s v="Ashleigh Friedman"/>
    <x v="280"/>
    <s v="No"/>
    <s v="Concession Equipment"/>
    <s v="Pretzel Display Case"/>
    <n v="5"/>
    <n v="1312.5"/>
    <n v="932.4"/>
  </r>
  <r>
    <x v="0"/>
    <x v="0"/>
    <s v="FL"/>
    <s v="FLUSAD Corp."/>
    <s v="Ashleigh Friedman"/>
    <x v="280"/>
    <s v="No"/>
    <s v="Ovens and Ranges"/>
    <s v="Gas Griddle 3 Burners"/>
    <n v="4"/>
    <n v="2838"/>
    <n v="2351.5628000000002"/>
  </r>
  <r>
    <x v="0"/>
    <x v="0"/>
    <s v="FL"/>
    <s v="GBSTA Corp."/>
    <s v="Ashleigh Friedman"/>
    <x v="280"/>
    <s v="No"/>
    <s v="Ovens and Ranges"/>
    <s v="Commercial Microwave Oven 1200W"/>
    <n v="1"/>
    <n v="633"/>
    <n v="524.3818"/>
  </r>
  <r>
    <x v="0"/>
    <x v="0"/>
    <s v="FL"/>
    <s v="GBSTA Corp."/>
    <s v="Ashleigh Friedman"/>
    <x v="280"/>
    <s v="No"/>
    <s v="Bar Equipment"/>
    <s v="Speed Rail 10 Quart/Liter Bottle Capacity"/>
    <n v="1"/>
    <n v="26.25"/>
    <n v="14.4169"/>
  </r>
  <r>
    <x v="0"/>
    <x v="0"/>
    <s v="FL"/>
    <s v="MUDCR Corp."/>
    <s v="Ashleigh Friedman"/>
    <x v="280"/>
    <s v="No"/>
    <s v="Commercial Appliances"/>
    <s v="Power Mixers 320 Qt"/>
    <n v="1"/>
    <n v="794.25"/>
    <n v="586.8877"/>
  </r>
  <r>
    <x v="0"/>
    <x v="0"/>
    <s v="GA"/>
    <s v="SUASHU Corp."/>
    <s v="Tory Hanlon"/>
    <x v="280"/>
    <s v="No"/>
    <s v="Commercial Appliances"/>
    <s v="Commercial Juice Press"/>
    <n v="4"/>
    <n v="228"/>
    <n v="124.8556"/>
  </r>
  <r>
    <x v="0"/>
    <x v="0"/>
    <s v="GA"/>
    <s v="SUASHU Corp."/>
    <s v="Tory Hanlon"/>
    <x v="280"/>
    <s v="No"/>
    <s v="Concession Equipment"/>
    <s v="Grill Scraper"/>
    <n v="2"/>
    <n v="58.5"/>
    <n v="32.488599999999998"/>
  </r>
  <r>
    <x v="0"/>
    <x v="0"/>
    <s v="GA"/>
    <s v="SUASHU Corp."/>
    <s v="Tory Hanlon"/>
    <x v="280"/>
    <s v="No"/>
    <s v="Fryers"/>
    <s v="Taco Basket 8 Shells"/>
    <n v="18"/>
    <n v="1093.5"/>
    <n v="2991.5369999999998"/>
  </r>
  <r>
    <x v="0"/>
    <x v="0"/>
    <s v="FL"/>
    <s v="DAXAEB Corp."/>
    <s v="Ashleigh Friedman"/>
    <x v="280"/>
    <s v="No"/>
    <s v="Ovens and Ranges"/>
    <s v="Commercial Microwave Oven 1200W"/>
    <n v="1"/>
    <n v="633"/>
    <n v="524.3818"/>
  </r>
  <r>
    <x v="0"/>
    <x v="0"/>
    <s v="FL"/>
    <s v="DAXAEB Corp."/>
    <s v="Ashleigh Friedman"/>
    <x v="280"/>
    <s v="No"/>
    <s v="Bar Equipment"/>
    <s v="Speed Rail 10 Quart/Liter Bottle Capacity"/>
    <n v="4"/>
    <n v="105"/>
    <n v="57.6676"/>
  </r>
  <r>
    <x v="0"/>
    <x v="0"/>
    <s v="FL"/>
    <s v="EASOCL Corp."/>
    <s v="Ashleigh Friedman"/>
    <x v="280"/>
    <s v="No"/>
    <s v="Bar Equipment"/>
    <s v="Speed Rail 10 Quart/Liter Bottle Capacity"/>
    <n v="6"/>
    <n v="157.5"/>
    <n v="86.501400000000004"/>
  </r>
  <r>
    <x v="0"/>
    <x v="0"/>
    <s v="FL"/>
    <s v="BADCEC Corp."/>
    <s v="Ashleigh Friedman"/>
    <x v="280"/>
    <s v="No"/>
    <s v="Warmers"/>
    <s v="Countertop Bulb Warmer Chrome"/>
    <n v="2"/>
    <n v="157.5"/>
    <n v="93.168999999999997"/>
  </r>
  <r>
    <x v="0"/>
    <x v="0"/>
    <s v="FL"/>
    <s v="BADCEC Corp."/>
    <s v="Ashleigh Friedman"/>
    <x v="280"/>
    <s v="No"/>
    <s v="Concession Equipment"/>
    <s v="Grill Scraper"/>
    <n v="4"/>
    <n v="117"/>
    <n v="64.977199999999996"/>
  </r>
  <r>
    <x v="0"/>
    <x v="0"/>
    <s v="FL"/>
    <s v="BADCEC Corp."/>
    <s v="Ashleigh Friedman"/>
    <x v="280"/>
    <s v="No"/>
    <s v="Bar Equipment"/>
    <s v="Speed Rail 5 Quart/Liter Bottle Capacity"/>
    <n v="2"/>
    <n v="36"/>
    <n v="21.756"/>
  </r>
  <r>
    <x v="0"/>
    <x v="0"/>
    <s v="FL"/>
    <s v="SANDAN Corp."/>
    <s v="Ashleigh Friedman"/>
    <x v="280"/>
    <s v="No"/>
    <s v="Concession Equipment"/>
    <s v="Pizza Humidified Merchandiser"/>
    <n v="3"/>
    <n v="2205"/>
    <n v="1827.5039999999999"/>
  </r>
  <r>
    <x v="0"/>
    <x v="0"/>
    <s v="FL"/>
    <s v="PUSTST Corp."/>
    <s v="Ashleigh Friedman"/>
    <x v="280"/>
    <s v="No"/>
    <s v="Warmers"/>
    <s v="Countertop Bulb Warmer Chrome"/>
    <n v="2"/>
    <n v="157.5"/>
    <n v="93.168999999999997"/>
  </r>
  <r>
    <x v="0"/>
    <x v="0"/>
    <s v="FL"/>
    <s v="PUSTST Corp."/>
    <s v="Ashleigh Friedman"/>
    <x v="280"/>
    <s v="No"/>
    <s v="Warmers"/>
    <s v="Holding Cabinet 2684W"/>
    <n v="7"/>
    <n v="15555.75"/>
    <n v="39604.061699999998"/>
  </r>
  <r>
    <x v="0"/>
    <x v="0"/>
    <s v="FL"/>
    <s v="PUSTST Corp."/>
    <s v="Ashleigh Friedman"/>
    <x v="280"/>
    <s v="No"/>
    <s v="Bar Equipment"/>
    <s v="Speed Rail 5 Quart/Liter Bottle Capacity"/>
    <n v="7"/>
    <n v="126"/>
    <n v="76.146000000000001"/>
  </r>
  <r>
    <x v="0"/>
    <x v="0"/>
    <s v="FL"/>
    <s v="RALLYE Corp."/>
    <s v="Ashleigh Friedman"/>
    <x v="280"/>
    <s v="No"/>
    <s v="Concession Equipment"/>
    <s v="Cotton Candy Maker Stainless Steel Whirlwind"/>
    <n v="1"/>
    <n v="618"/>
    <n v="512.19839999999999"/>
  </r>
  <r>
    <x v="0"/>
    <x v="0"/>
    <s v="FL"/>
    <s v="RALLYE Corp."/>
    <s v="Ashleigh Friedman"/>
    <x v="280"/>
    <s v="No"/>
    <s v="Concession Equipment"/>
    <s v="Grill Scraper"/>
    <n v="1"/>
    <n v="29.25"/>
    <n v="16.244299999999999"/>
  </r>
  <r>
    <x v="0"/>
    <x v="0"/>
    <s v="FL"/>
    <s v="RALLYE Corp."/>
    <s v="Ashleigh Friedman"/>
    <x v="280"/>
    <s v="No"/>
    <s v="Bar Equipment"/>
    <s v="Speed Rail 5 Quart/Liter Bottle Capacity"/>
    <n v="1"/>
    <n v="18"/>
    <n v="10.878"/>
  </r>
  <r>
    <x v="0"/>
    <x v="0"/>
    <s v="GA"/>
    <s v="MATHAS Corp."/>
    <s v="Tory Hanlon"/>
    <x v="280"/>
    <s v="No"/>
    <s v="Concession Equipment"/>
    <s v="Cotton Candy Maker Stainless Steel Whirlwind"/>
    <n v="6"/>
    <n v="3708"/>
    <n v="3073.1904"/>
  </r>
  <r>
    <x v="0"/>
    <x v="0"/>
    <s v="GA"/>
    <s v="MATHAS Corp."/>
    <s v="Tory Hanlon"/>
    <x v="280"/>
    <s v="No"/>
    <s v="Warmers"/>
    <s v="Holding Cabinet 2684W"/>
    <n v="9"/>
    <n v="20000.25"/>
    <n v="50919.507899999997"/>
  </r>
  <r>
    <x v="0"/>
    <x v="0"/>
    <s v="GA"/>
    <s v="MATHAS Corp."/>
    <s v="Tory Hanlon"/>
    <x v="280"/>
    <s v="No"/>
    <s v="Fryers"/>
    <s v="Taco Basket 8 Shells"/>
    <n v="14"/>
    <n v="850.5"/>
    <n v="1861.4007999999999"/>
  </r>
  <r>
    <x v="0"/>
    <x v="0"/>
    <s v="FL"/>
    <s v="STOHLM Corp."/>
    <s v="Ashleigh Friedman"/>
    <x v="280"/>
    <s v="No"/>
    <s v="Commercial Appliances"/>
    <s v="Immersion Blender"/>
    <n v="4"/>
    <n v="207"/>
    <n v="122.544"/>
  </r>
  <r>
    <x v="0"/>
    <x v="0"/>
    <s v="FL"/>
    <s v="STOHLM Corp."/>
    <s v="Ashleigh Friedman"/>
    <x v="280"/>
    <s v="No"/>
    <s v="Commercial Appliances"/>
    <s v="Vegetable Slicer 7⁄32˝ Cut"/>
    <n v="3"/>
    <n v="792"/>
    <n v="562.3329"/>
  </r>
  <r>
    <x v="0"/>
    <x v="0"/>
    <s v="FL"/>
    <s v="NUSTHL Corp."/>
    <s v="Ashleigh Friedman"/>
    <x v="280"/>
    <s v="No"/>
    <s v="Ovens and Ranges"/>
    <s v="Pizza Oven"/>
    <n v="11"/>
    <n v="15427.5"/>
    <n v="63932.929499999998"/>
  </r>
  <r>
    <x v="1"/>
    <x v="1"/>
    <s v="SC"/>
    <s v="CYCLES Corp."/>
    <s v="Alda Carden"/>
    <x v="280"/>
    <s v="No"/>
    <s v="Fryers"/>
    <s v="Filter Sheets 163⁄8˝ X 243⁄8˝"/>
    <n v="7"/>
    <n v="215.25"/>
    <n v="377.80889999999999"/>
  </r>
  <r>
    <x v="1"/>
    <x v="1"/>
    <s v="SC"/>
    <s v="JAMMAE Corp."/>
    <s v="Alda Carden"/>
    <x v="280"/>
    <s v="No"/>
    <s v="Commercial Appliances"/>
    <s v="Commercial Food Processor Mp350Turbo"/>
    <n v="5"/>
    <n v="4608.75"/>
    <n v="3911.4414999999999"/>
  </r>
  <r>
    <x v="1"/>
    <x v="1"/>
    <s v="SC"/>
    <s v="JAMMAE Corp."/>
    <s v="Alda Carden"/>
    <x v="280"/>
    <s v="No"/>
    <s v="Ovens and Ranges"/>
    <s v="Gas Char-Broiler 3 Burners"/>
    <n v="2"/>
    <n v="1680"/>
    <n v="1425.1795999999999"/>
  </r>
  <r>
    <x v="1"/>
    <x v="1"/>
    <s v="SC"/>
    <s v="JAMMAE Corp."/>
    <s v="Alda Carden"/>
    <x v="280"/>
    <s v="No"/>
    <s v="Concession Equipment"/>
    <s v="Press Panini"/>
    <n v="4"/>
    <n v="1932"/>
    <n v="1563.1168"/>
  </r>
  <r>
    <x v="1"/>
    <x v="1"/>
    <s v="SC"/>
    <s v="ATTOWA Corp."/>
    <s v="Alda Carden"/>
    <x v="280"/>
    <s v="No"/>
    <s v="Fryers"/>
    <s v="Filter Sheets 161⁄2˝ X 251⁄2˝"/>
    <n v="7"/>
    <n v="278.25"/>
    <n v="165.65639999999999"/>
  </r>
  <r>
    <x v="1"/>
    <x v="1"/>
    <s v="SC"/>
    <s v="ATTOWA Corp."/>
    <s v="Alda Carden"/>
    <x v="280"/>
    <s v="No"/>
    <s v="Commercial Appliances"/>
    <s v="Vegetable Slicer 3⁄8˝ Cut"/>
    <n v="6"/>
    <n v="1584"/>
    <n v="1124.6658"/>
  </r>
  <r>
    <x v="1"/>
    <x v="1"/>
    <s v="NC"/>
    <s v="CUGGAN Corp."/>
    <s v="Alda Carden"/>
    <x v="280"/>
    <s v="No"/>
    <s v="Ovens and Ranges"/>
    <s v="Commercial Microwave Oven 1200W"/>
    <n v="7"/>
    <n v="4431"/>
    <n v="3670.6725999999999"/>
  </r>
  <r>
    <x v="1"/>
    <x v="1"/>
    <s v="NC"/>
    <s v="CUGGAN Corp."/>
    <s v="Alda Carden"/>
    <x v="280"/>
    <s v="No"/>
    <s v="Warmers"/>
    <s v="Hot Food Table 4 Well"/>
    <n v="5"/>
    <n v="3626.25"/>
    <n v="3005.5915"/>
  </r>
  <r>
    <x v="1"/>
    <x v="1"/>
    <s v="SC"/>
    <s v="STEABL Corp."/>
    <s v="Alda Carden"/>
    <x v="280"/>
    <s v="No"/>
    <s v="Commercial Appliances"/>
    <s v="21⁄2 Qt. Cap. Dicing Food Processor"/>
    <n v="6"/>
    <n v="5458.5"/>
    <n v="4632.1391999999996"/>
  </r>
  <r>
    <x v="1"/>
    <x v="1"/>
    <s v="SC"/>
    <s v="STEABL Corp."/>
    <s v="Alda Carden"/>
    <x v="280"/>
    <s v="No"/>
    <s v="Fryers"/>
    <s v="Filter Sheets 131⁄2˝ X 24˝"/>
    <n v="4"/>
    <n v="105"/>
    <n v="58.475999999999999"/>
  </r>
  <r>
    <x v="1"/>
    <x v="1"/>
    <s v="SC"/>
    <s v="STEABL Corp."/>
    <s v="Alda Carden"/>
    <x v="280"/>
    <s v="No"/>
    <s v="Warmers"/>
    <s v="Hot Food Table 4 Well"/>
    <n v="2"/>
    <n v="1450.5"/>
    <n v="1202.2366"/>
  </r>
  <r>
    <x v="1"/>
    <x v="1"/>
    <s v="SC"/>
    <s v="STEABL Corp."/>
    <s v="Alda Carden"/>
    <x v="280"/>
    <s v="No"/>
    <s v="Bar Equipment"/>
    <s v="Speed Rail 5 Quart/Liter Bottle Capacity"/>
    <n v="1"/>
    <n v="18"/>
    <n v="10.878"/>
  </r>
  <r>
    <x v="1"/>
    <x v="1"/>
    <s v="NC"/>
    <s v="BYPOS Corp."/>
    <s v="Alda Carden"/>
    <x v="280"/>
    <s v="No"/>
    <s v="Warmers"/>
    <s v="Countertop Bulb Warmer Chrome"/>
    <n v="4"/>
    <n v="315"/>
    <n v="186.33799999999999"/>
  </r>
  <r>
    <x v="1"/>
    <x v="1"/>
    <s v="NC"/>
    <s v="BYPOS Corp."/>
    <s v="Alda Carden"/>
    <x v="280"/>
    <s v="No"/>
    <s v="Warmers"/>
    <s v="Holding Cabinet 2684W"/>
    <n v="5"/>
    <n v="11111.25"/>
    <n v="18859.077000000001"/>
  </r>
  <r>
    <x v="1"/>
    <x v="1"/>
    <s v="NC"/>
    <s v="BYPOS Corp."/>
    <s v="Alda Carden"/>
    <x v="280"/>
    <s v="No"/>
    <s v="Fryers"/>
    <s v="Taco Basket 8 Shells"/>
    <n v="16"/>
    <n v="972"/>
    <n v="2127.3152"/>
  </r>
  <r>
    <x v="4"/>
    <x v="4"/>
    <s v="UT"/>
    <s v="MALLUS Corp."/>
    <s v="Marlin Stubblefield"/>
    <x v="280"/>
    <s v="No"/>
    <s v="Fryers"/>
    <s v="Fryer Brush"/>
    <n v="6"/>
    <n v="58.5"/>
    <n v="28.678799999999999"/>
  </r>
  <r>
    <x v="4"/>
    <x v="4"/>
    <s v="UT"/>
    <s v="MALLUS Corp."/>
    <s v="Marlin Stubblefield"/>
    <x v="280"/>
    <s v="No"/>
    <s v="Fryers"/>
    <s v="Taco Basket 8 Shells"/>
    <n v="12"/>
    <n v="729"/>
    <n v="1595.4864"/>
  </r>
  <r>
    <x v="4"/>
    <x v="12"/>
    <s v="AZ"/>
    <s v="MADOSM Corp."/>
    <s v="Jasper Witcher"/>
    <x v="280"/>
    <s v="No"/>
    <s v="Bar Equipment"/>
    <s v="Garnish Center"/>
    <n v="8"/>
    <n v="180"/>
    <n v="215.536"/>
  </r>
  <r>
    <x v="5"/>
    <x v="6"/>
    <s v="NE"/>
    <s v="SOFUWA Corp."/>
    <s v="Austen Cope"/>
    <x v="281"/>
    <s v="Yes"/>
    <s v="Ovens and Ranges"/>
    <s v="Gas Steamer"/>
    <n v="1"/>
    <n v="3578"/>
    <n v="2012.4191000000001"/>
  </r>
  <r>
    <x v="0"/>
    <x v="0"/>
    <s v="FL"/>
    <s v="SUMANU Corp."/>
    <s v="Ashleigh Friedman"/>
    <x v="282"/>
    <s v="Yes"/>
    <s v="Refrigerators and Coolers"/>
    <s v="Swing Door Refrigerator"/>
    <n v="1"/>
    <n v="4120"/>
    <n v="2317.2511"/>
  </r>
  <r>
    <x v="0"/>
    <x v="0"/>
    <s v="FL"/>
    <s v="RAYGRO Corp."/>
    <s v="Ashleigh Friedman"/>
    <x v="283"/>
    <s v="Yes"/>
    <s v="Ovens and Ranges"/>
    <s v="Electric Steamer"/>
    <n v="1"/>
    <n v="3735"/>
    <n v="2100.5077999999999"/>
  </r>
  <r>
    <x v="5"/>
    <x v="7"/>
    <s v="OK"/>
    <s v="CUAQTU Corp."/>
    <s v="Maleah Menard"/>
    <x v="284"/>
    <s v="Yes"/>
    <s v="Ovens and Ranges"/>
    <s v="Gas Steamer"/>
    <n v="1"/>
    <n v="3578"/>
    <n v="2012.4191000000001"/>
  </r>
  <r>
    <x v="2"/>
    <x v="2"/>
    <s v="CA"/>
    <s v="PECAFA Corp."/>
    <s v="Dustin Gamboa"/>
    <x v="285"/>
    <s v="Yes"/>
    <s v="Ovens and Ranges"/>
    <s v="Electric Steamer"/>
    <n v="1"/>
    <n v="3735"/>
    <n v="2100.5077999999999"/>
  </r>
  <r>
    <x v="0"/>
    <x v="0"/>
    <s v="FL"/>
    <s v="DUNSGO Corp."/>
    <s v="Ashleigh Friedman"/>
    <x v="286"/>
    <s v="Yes"/>
    <s v="Ovens and Ranges"/>
    <s v="Electric Steamer"/>
    <n v="1"/>
    <n v="3735"/>
    <n v="2100.5077999999999"/>
  </r>
  <r>
    <x v="0"/>
    <x v="0"/>
    <s v="FL"/>
    <s v="TAYLUS Corp."/>
    <s v="Ashleigh Friedman"/>
    <x v="287"/>
    <s v="Yes"/>
    <s v="Ovens and Ranges"/>
    <s v="Acrylic Door 68&quot;"/>
    <n v="1"/>
    <n v="905"/>
    <n v="562.36149999999998"/>
  </r>
  <r>
    <x v="0"/>
    <x v="0"/>
    <s v="FL"/>
    <s v="PUANDS Corp."/>
    <s v="Ashleigh Friedman"/>
    <x v="288"/>
    <s v="Yes"/>
    <s v="Ovens and Ranges"/>
    <s v="Electric Steamer"/>
    <n v="1"/>
    <n v="3735"/>
    <n v="2100.5077999999999"/>
  </r>
  <r>
    <x v="0"/>
    <x v="0"/>
    <s v="FL"/>
    <s v="CALUUT Corp."/>
    <s v="Ashleigh Friedman"/>
    <x v="289"/>
    <s v="Yes"/>
    <s v="Refrigerators and Coolers"/>
    <s v="Swing Door Refrigerator"/>
    <n v="1"/>
    <n v="4120"/>
    <n v="2317.2511"/>
  </r>
  <r>
    <x v="0"/>
    <x v="0"/>
    <s v="GA"/>
    <s v="SUASHU Corp."/>
    <s v="Tory Hanlon"/>
    <x v="290"/>
    <s v="Yes"/>
    <s v="Ovens and Ranges"/>
    <s v="Gas Steamer"/>
    <n v="1"/>
    <n v="3578"/>
    <n v="2012.4191000000001"/>
  </r>
  <r>
    <x v="4"/>
    <x v="12"/>
    <s v="AZ"/>
    <s v="TACSUN Corp."/>
    <s v="Jasper Witcher"/>
    <x v="291"/>
    <s v="Yes"/>
    <s v="Ovens and Ranges"/>
    <s v="Open Top Fryer 15 Lb"/>
    <n v="1"/>
    <n v="849"/>
    <n v="527.67629999999997"/>
  </r>
  <r>
    <x v="6"/>
    <x v="11"/>
    <s v="MI"/>
    <s v="DUURUA Corp."/>
    <s v="Norman Stackhouse"/>
    <x v="292"/>
    <s v="Yes"/>
    <s v="Ovens and Ranges"/>
    <s v="Gas Steamer"/>
    <n v="1"/>
    <n v="3578"/>
    <n v="2012.4191000000001"/>
  </r>
  <r>
    <x v="2"/>
    <x v="2"/>
    <s v="CA"/>
    <s v="JMANAF Corp."/>
    <s v="Dustin Gamboa"/>
    <x v="292"/>
    <s v="Yes"/>
    <s v="Ovens and Ranges"/>
    <s v="Gas Steamer"/>
    <n v="1"/>
    <n v="3578"/>
    <n v="2012.4191000000001"/>
  </r>
  <r>
    <x v="6"/>
    <x v="11"/>
    <s v="MI"/>
    <s v="BRUWNS Corp."/>
    <s v="Norman Stackhouse"/>
    <x v="293"/>
    <s v="Yes"/>
    <s v="Refrigerators and Coolers"/>
    <s v="Swing Door Refrigerator"/>
    <n v="1"/>
    <n v="4120"/>
    <n v="2317.2511"/>
  </r>
  <r>
    <x v="3"/>
    <x v="3"/>
    <s v="NJ"/>
    <s v="RORATA Corp."/>
    <s v="Truman Dubois"/>
    <x v="294"/>
    <s v="Yes"/>
    <s v="Ovens and Ranges"/>
    <s v="Gas Steamer"/>
    <n v="1"/>
    <n v="3578"/>
    <n v="2012.4191000000001"/>
  </r>
  <r>
    <x v="2"/>
    <x v="2"/>
    <s v="CA"/>
    <s v="PROFUT Corp."/>
    <s v="Dustin Gamboa"/>
    <x v="295"/>
    <s v="Yes"/>
    <s v="Ovens and Ranges"/>
    <s v="Gas Steamer"/>
    <n v="1"/>
    <n v="3578"/>
    <n v="2012.4191000000001"/>
  </r>
  <r>
    <x v="5"/>
    <x v="7"/>
    <s v="OK"/>
    <s v="LEBORG Corp."/>
    <s v="Maleah Menard"/>
    <x v="296"/>
    <s v="Yes"/>
    <s v="Refrigerators and Coolers"/>
    <s v="Swing Door Refrigerator"/>
    <n v="1"/>
    <n v="4120"/>
    <n v="2317.2511"/>
  </r>
  <r>
    <x v="0"/>
    <x v="8"/>
    <s v="TX"/>
    <s v="JALAO Corp."/>
    <s v="Carma Gough"/>
    <x v="297"/>
    <s v="Yes"/>
    <s v="Warmers"/>
    <s v="Hot Food Table 4 Well"/>
    <n v="1"/>
    <n v="967"/>
    <n v="601.11829999999998"/>
  </r>
  <r>
    <x v="0"/>
    <x v="0"/>
    <s v="FL"/>
    <s v="HUUANP Corp."/>
    <s v="Ashleigh Friedman"/>
    <x v="298"/>
    <s v="Yes"/>
    <s v="Ovens and Ranges"/>
    <s v="Gas Char-Broiler 4 Burners"/>
    <n v="1"/>
    <n v="1578"/>
    <n v="957.54250000000002"/>
  </r>
  <r>
    <x v="3"/>
    <x v="5"/>
    <s v="OH"/>
    <s v="DEAMLU Corp."/>
    <s v="Martin Stamps"/>
    <x v="299"/>
    <s v="Yes"/>
    <s v="Ovens and Ranges"/>
    <s v="Electric Steamer"/>
    <n v="1"/>
    <n v="3735"/>
    <n v="2100.5077999999999"/>
  </r>
  <r>
    <x v="0"/>
    <x v="8"/>
    <s v="TX"/>
    <s v="CATYOF Corp."/>
    <s v="Carma Gough"/>
    <x v="300"/>
    <s v="Yes"/>
    <s v="Ovens and Ranges"/>
    <s v="Gas Char-Broiler 4 Burners"/>
    <n v="1"/>
    <n v="1578"/>
    <n v="957.54250000000002"/>
  </r>
  <r>
    <x v="5"/>
    <x v="6"/>
    <s v="NE"/>
    <s v="MAQPHY Corp."/>
    <s v="Austen Cope"/>
    <x v="301"/>
    <s v="No"/>
    <s v="Ovens and Ranges"/>
    <s v="Commercial Microwave Oven 1200W"/>
    <n v="2"/>
    <n v="1519.2"/>
    <n v="1048.7636"/>
  </r>
  <r>
    <x v="5"/>
    <x v="6"/>
    <s v="NE"/>
    <s v="MAQPHY Corp."/>
    <s v="Austen Cope"/>
    <x v="301"/>
    <s v="No"/>
    <s v="Ovens and Ranges"/>
    <s v="Gas Char-Broiler 3 Burners"/>
    <n v="2"/>
    <n v="2016"/>
    <n v="1425.1795999999999"/>
  </r>
  <r>
    <x v="5"/>
    <x v="6"/>
    <s v="NE"/>
    <s v="MAQPHY Corp."/>
    <s v="Austen Cope"/>
    <x v="301"/>
    <s v="No"/>
    <s v="Commercial Appliances"/>
    <s v="Power Mixers 200 Qt"/>
    <n v="5"/>
    <n v="3730.5"/>
    <n v="2576.9985000000001"/>
  </r>
  <r>
    <x v="5"/>
    <x v="7"/>
    <s v="OK"/>
    <s v="DAVADL Corp."/>
    <s v="Maleah Menard"/>
    <x v="301"/>
    <s v="No"/>
    <s v="Ovens and Ranges"/>
    <s v="Acrylic Door 68&quot;"/>
    <n v="1"/>
    <n v="678.75"/>
    <n v="562.36149999999998"/>
  </r>
  <r>
    <x v="5"/>
    <x v="7"/>
    <s v="OK"/>
    <s v="DAVADL Corp."/>
    <s v="Maleah Menard"/>
    <x v="301"/>
    <s v="No"/>
    <s v="Refrigerators and Coolers"/>
    <s v="Glass Door Merchandiser Reach-In"/>
    <n v="14"/>
    <n v="28392"/>
    <n v="120457.792"/>
  </r>
  <r>
    <x v="3"/>
    <x v="5"/>
    <s v="NY"/>
    <s v="SALVUS Corp."/>
    <s v="Martin Stamps"/>
    <x v="301"/>
    <s v="No"/>
    <s v="Warmers"/>
    <s v="3 Pan Warmer"/>
    <n v="1"/>
    <n v="1029.3499999999999"/>
    <n v="770.39400000000001"/>
  </r>
  <r>
    <x v="3"/>
    <x v="5"/>
    <s v="NY"/>
    <s v="SALVUS Corp."/>
    <s v="Martin Stamps"/>
    <x v="301"/>
    <s v="No"/>
    <s v="Concession Equipment"/>
    <s v="Hot Dog Roller 27 Hot Dogs"/>
    <n v="2"/>
    <n v="1115.2"/>
    <n v="796.06079999999997"/>
  </r>
  <r>
    <x v="3"/>
    <x v="5"/>
    <s v="OH"/>
    <s v="MATCHU Corp."/>
    <s v="Martin Stamps"/>
    <x v="301"/>
    <s v="No"/>
    <s v="Ovens and Ranges"/>
    <s v="Commercial Microwave Oven 1200W"/>
    <n v="7"/>
    <n v="4135.6000000000004"/>
    <n v="3670.6725999999999"/>
  </r>
  <r>
    <x v="3"/>
    <x v="5"/>
    <s v="OH"/>
    <s v="MATCHU Corp."/>
    <s v="Martin Stamps"/>
    <x v="301"/>
    <s v="No"/>
    <s v="Ovens and Ranges"/>
    <s v="Gas Griddle 3 Burners"/>
    <n v="6"/>
    <n v="3973.2"/>
    <n v="3527.3442"/>
  </r>
  <r>
    <x v="3"/>
    <x v="5"/>
    <s v="OH"/>
    <s v="MATCHU Corp."/>
    <s v="Martin Stamps"/>
    <x v="301"/>
    <s v="No"/>
    <s v="Bar Equipment"/>
    <s v="Speed Rail 5 Quart/Liter Bottle Capacity"/>
    <n v="4"/>
    <n v="67.2"/>
    <n v="43.512"/>
  </r>
  <r>
    <x v="3"/>
    <x v="5"/>
    <s v="NY"/>
    <s v="USANGE Corp."/>
    <s v="Martin Stamps"/>
    <x v="301"/>
    <s v="No"/>
    <s v="Concession Equipment"/>
    <s v="Cotton Candy Maker Stainless Steel Whirlwind"/>
    <n v="2"/>
    <n v="1318.4"/>
    <n v="1024.3968"/>
  </r>
  <r>
    <x v="3"/>
    <x v="5"/>
    <s v="NY"/>
    <s v="USANGE Corp."/>
    <s v="Martin Stamps"/>
    <x v="301"/>
    <s v="No"/>
    <s v="Concession Equipment"/>
    <s v="Sno Cone Machine Small Case"/>
    <n v="1"/>
    <n v="464"/>
    <n v="351.94400000000002"/>
  </r>
  <r>
    <x v="3"/>
    <x v="3"/>
    <s v="NJ"/>
    <s v="PUUSLU Corp."/>
    <s v="Truman Dubois"/>
    <x v="301"/>
    <s v="No"/>
    <s v="Bar Equipment"/>
    <s v="Speed Rail 10 Quart/Liter Bottle Capacity"/>
    <n v="4"/>
    <n v="98"/>
    <n v="57.6676"/>
  </r>
  <r>
    <x v="3"/>
    <x v="3"/>
    <s v="NJ"/>
    <s v="CUANTY Corp."/>
    <s v="Truman Dubois"/>
    <x v="301"/>
    <s v="No"/>
    <s v="Refrigerators and Coolers"/>
    <s v="Ice Cream Dipper Station 6 1⁄4˝"/>
    <n v="7"/>
    <n v="492.8"/>
    <n v="508.43099999999998"/>
  </r>
  <r>
    <x v="3"/>
    <x v="3"/>
    <s v="NJ"/>
    <s v="CUANTY Corp."/>
    <s v="Truman Dubois"/>
    <x v="301"/>
    <s v="No"/>
    <s v="Fryers"/>
    <s v="Taco Basket 8 Shells"/>
    <n v="6"/>
    <n v="388.8"/>
    <n v="398.8716"/>
  </r>
  <r>
    <x v="0"/>
    <x v="8"/>
    <s v="TX"/>
    <s v="GUSMAN Corp."/>
    <s v="Carma Gough"/>
    <x v="301"/>
    <s v="No"/>
    <s v="Warmers"/>
    <s v="Countertop Bulb Warmer Chrome"/>
    <n v="4"/>
    <n v="399"/>
    <n v="186.33799999999999"/>
  </r>
  <r>
    <x v="0"/>
    <x v="8"/>
    <s v="TX"/>
    <s v="GUSMAN Corp."/>
    <s v="Carma Gough"/>
    <x v="301"/>
    <s v="No"/>
    <s v="Concession Equipment"/>
    <s v="Grill Scraper"/>
    <n v="1"/>
    <n v="37.049999999999997"/>
    <n v="16.244299999999999"/>
  </r>
  <r>
    <x v="0"/>
    <x v="8"/>
    <s v="TX"/>
    <s v="GUSMAN Corp."/>
    <s v="Carma Gough"/>
    <x v="301"/>
    <s v="No"/>
    <s v="Bar Equipment"/>
    <s v="Speed Rail 5 Quart/Liter Bottle Capacity"/>
    <n v="8"/>
    <n v="182.4"/>
    <n v="87.024000000000001"/>
  </r>
  <r>
    <x v="0"/>
    <x v="0"/>
    <s v="FL"/>
    <s v="TSHAR Corp."/>
    <s v="Ashleigh Friedman"/>
    <x v="301"/>
    <s v="No"/>
    <s v="Ovens and Ranges"/>
    <s v="Commercial Microwave Oven 2100W"/>
    <n v="1"/>
    <n v="804"/>
    <n v="593.78639999999996"/>
  </r>
  <r>
    <x v="0"/>
    <x v="0"/>
    <s v="FL"/>
    <s v="CUNTAQ Corp."/>
    <s v="Ashleigh Friedman"/>
    <x v="301"/>
    <s v="No"/>
    <s v="Ovens and Ranges"/>
    <s v="Commercial Microwave Oven 2100W"/>
    <n v="1"/>
    <n v="804"/>
    <n v="593.78639999999996"/>
  </r>
  <r>
    <x v="0"/>
    <x v="0"/>
    <s v="FL"/>
    <s v="CUNTAQ Corp."/>
    <s v="Ashleigh Friedman"/>
    <x v="301"/>
    <s v="No"/>
    <s v="Commercial Appliances"/>
    <s v="Vegetable Slicer 3⁄8˝ Cut"/>
    <n v="3"/>
    <n v="792"/>
    <n v="562.3329"/>
  </r>
  <r>
    <x v="0"/>
    <x v="0"/>
    <s v="FL"/>
    <s v="WHATLU Corp."/>
    <s v="Ashleigh Friedman"/>
    <x v="301"/>
    <s v="No"/>
    <s v="Ovens and Ranges"/>
    <s v="Commercial Microwave Oven 2100W"/>
    <n v="3"/>
    <n v="2251.1999999999998"/>
    <n v="1781.3592000000001"/>
  </r>
  <r>
    <x v="0"/>
    <x v="0"/>
    <s v="FL"/>
    <s v="WHATLU Corp."/>
    <s v="Ashleigh Friedman"/>
    <x v="301"/>
    <s v="No"/>
    <s v="Fryers"/>
    <s v="Taco Basket 8 Shells"/>
    <n v="2"/>
    <n v="113.4"/>
    <n v="66.4786"/>
  </r>
  <r>
    <x v="0"/>
    <x v="0"/>
    <s v="FL"/>
    <s v="TAYLUS Corp."/>
    <s v="Ashleigh Friedman"/>
    <x v="301"/>
    <s v="No"/>
    <s v="Fryers"/>
    <s v="Filter Sheets 163⁄8˝ X 243⁄8˝"/>
    <n v="12"/>
    <n v="344.4"/>
    <n v="647.67240000000004"/>
  </r>
  <r>
    <x v="0"/>
    <x v="0"/>
    <s v="FL"/>
    <s v="MANGOT Corp."/>
    <s v="Ashleigh Friedman"/>
    <x v="301"/>
    <s v="No"/>
    <s v="Warmers"/>
    <s v="Built-In Warming Display 1270W"/>
    <n v="4"/>
    <n v="2312.8000000000002"/>
    <n v="2053.3935999999999"/>
  </r>
  <r>
    <x v="0"/>
    <x v="0"/>
    <s v="FL"/>
    <s v="MANGOT Corp."/>
    <s v="Ashleigh Friedman"/>
    <x v="301"/>
    <s v="No"/>
    <s v="Ovens and Ranges"/>
    <s v="Gas Char-Broiler 3 Burners"/>
    <n v="2"/>
    <n v="1568"/>
    <n v="1425.1795999999999"/>
  </r>
  <r>
    <x v="0"/>
    <x v="0"/>
    <s v="FL"/>
    <s v="MANGOT Corp."/>
    <s v="Ashleigh Friedman"/>
    <x v="301"/>
    <s v="No"/>
    <s v="Commercial Appliances"/>
    <s v="Power Mixers 200 Qt"/>
    <n v="1"/>
    <n v="580.29999999999995"/>
    <n v="515.39970000000005"/>
  </r>
  <r>
    <x v="0"/>
    <x v="0"/>
    <s v="FL"/>
    <s v="CHALLY Corp."/>
    <s v="Ashleigh Friedman"/>
    <x v="301"/>
    <s v="No"/>
    <s v="Commercial Appliances"/>
    <s v="Immersion Blender"/>
    <n v="1"/>
    <n v="48.3"/>
    <n v="30.635999999999999"/>
  </r>
  <r>
    <x v="0"/>
    <x v="0"/>
    <s v="GA"/>
    <s v="CANTUN Corp."/>
    <s v="Tory Hanlon"/>
    <x v="301"/>
    <s v="No"/>
    <s v="Commercial Appliances"/>
    <s v="Commercial Food Processor Mp350Turbo"/>
    <n v="5"/>
    <n v="4301.5"/>
    <n v="3911.4414999999999"/>
  </r>
  <r>
    <x v="0"/>
    <x v="0"/>
    <s v="GA"/>
    <s v="GROFCO Corp."/>
    <s v="Tory Hanlon"/>
    <x v="301"/>
    <s v="No"/>
    <s v="Warmers"/>
    <s v="Built-In Warming Display 1270W"/>
    <n v="1"/>
    <n v="619.5"/>
    <n v="513.34839999999997"/>
  </r>
  <r>
    <x v="0"/>
    <x v="0"/>
    <s v="GA"/>
    <s v="WATKAN Corp."/>
    <s v="Tory Hanlon"/>
    <x v="301"/>
    <s v="No"/>
    <s v="Fryers"/>
    <s v="Filter Sheets 163⁄8˝ X 243⁄8˝"/>
    <n v="1"/>
    <n v="30.75"/>
    <n v="17.9909"/>
  </r>
  <r>
    <x v="0"/>
    <x v="0"/>
    <s v="FL"/>
    <s v="GRECUW Corp."/>
    <s v="Ashleigh Friedman"/>
    <x v="301"/>
    <s v="No"/>
    <s v="Concession Equipment"/>
    <s v="Cotton Candy Maker Stainless Steel Whirlwind"/>
    <n v="9"/>
    <n v="5562"/>
    <n v="4609.7856000000002"/>
  </r>
  <r>
    <x v="0"/>
    <x v="0"/>
    <s v="FL"/>
    <s v="GRECUW Corp."/>
    <s v="Ashleigh Friedman"/>
    <x v="301"/>
    <s v="No"/>
    <s v="Warmers"/>
    <s v="Hot Food Table 4 Well"/>
    <n v="5"/>
    <n v="3626.25"/>
    <n v="3005.5915"/>
  </r>
  <r>
    <x v="0"/>
    <x v="0"/>
    <s v="FL"/>
    <s v="GRECUW Corp."/>
    <s v="Ashleigh Friedman"/>
    <x v="301"/>
    <s v="No"/>
    <s v="Fryers"/>
    <s v="Taco Basket 8 Shells"/>
    <n v="2"/>
    <n v="121.5"/>
    <n v="66.4786"/>
  </r>
  <r>
    <x v="0"/>
    <x v="0"/>
    <s v="GA"/>
    <s v="NUWNAN Corp."/>
    <s v="Tory Hanlon"/>
    <x v="301"/>
    <s v="No"/>
    <s v="Concession Equipment"/>
    <s v="Pretzel Display Case"/>
    <n v="1"/>
    <n v="262.5"/>
    <n v="186.48"/>
  </r>
  <r>
    <x v="0"/>
    <x v="0"/>
    <s v="AL"/>
    <s v="MULSUN Corp."/>
    <s v="Ashleigh Friedman"/>
    <x v="301"/>
    <s v="No"/>
    <s v="Fryers"/>
    <s v="Filter Sheets 131⁄2˝ X 24˝"/>
    <n v="15"/>
    <n v="393.75"/>
    <n v="438.57"/>
  </r>
  <r>
    <x v="0"/>
    <x v="0"/>
    <s v="AL"/>
    <s v="MULSUN Corp."/>
    <s v="Ashleigh Friedman"/>
    <x v="301"/>
    <s v="No"/>
    <s v="Ovens and Ranges"/>
    <s v="Pizza Oven"/>
    <n v="20"/>
    <n v="28050"/>
    <n v="116241.69"/>
  </r>
  <r>
    <x v="0"/>
    <x v="0"/>
    <s v="FL"/>
    <s v="ANDRIV Corp."/>
    <s v="Ashleigh Friedman"/>
    <x v="301"/>
    <s v="No"/>
    <s v="Commercial Appliances"/>
    <s v="21⁄2 Qt. Cap. Dicing Food Processor"/>
    <n v="3"/>
    <n v="2729.25"/>
    <n v="2316.0695999999998"/>
  </r>
  <r>
    <x v="0"/>
    <x v="0"/>
    <s v="FL"/>
    <s v="ANDRIV Corp."/>
    <s v="Ashleigh Friedman"/>
    <x v="301"/>
    <s v="No"/>
    <s v="Warmers"/>
    <s v="Food Warmer Pickup Stations 24˝W"/>
    <n v="3"/>
    <n v="267.75"/>
    <n v="158.24160000000001"/>
  </r>
  <r>
    <x v="0"/>
    <x v="0"/>
    <s v="FL"/>
    <s v="ANDRIV Corp."/>
    <s v="Ashleigh Friedman"/>
    <x v="301"/>
    <s v="No"/>
    <s v="Concession Equipment"/>
    <s v="Press Panini"/>
    <n v="3"/>
    <n v="1449"/>
    <n v="1172.3376000000001"/>
  </r>
  <r>
    <x v="0"/>
    <x v="0"/>
    <s v="FL"/>
    <s v="CEATUT Corp."/>
    <s v="Ashleigh Friedman"/>
    <x v="301"/>
    <s v="No"/>
    <s v="Ovens and Ranges"/>
    <s v="Open Top Fryer 15 Lb"/>
    <n v="4"/>
    <n v="2547"/>
    <n v="2110.7051999999999"/>
  </r>
  <r>
    <x v="0"/>
    <x v="0"/>
    <s v="FL"/>
    <s v="BLAEGU Corp."/>
    <s v="Ashleigh Friedman"/>
    <x v="301"/>
    <s v="No"/>
    <s v="Refrigerators and Coolers"/>
    <s v="Ice Cream Dipper Station 6 1⁄4˝"/>
    <n v="1"/>
    <n v="66"/>
    <n v="36.316499999999998"/>
  </r>
  <r>
    <x v="0"/>
    <x v="0"/>
    <s v="FL"/>
    <s v="ANYTHA Corp."/>
    <s v="Ashleigh Friedman"/>
    <x v="301"/>
    <s v="No"/>
    <s v="Fryers"/>
    <s v="Filter Sheets 14˝ X 22˝"/>
    <n v="3"/>
    <n v="132.75"/>
    <n v="78.734700000000004"/>
  </r>
  <r>
    <x v="0"/>
    <x v="0"/>
    <s v="FL"/>
    <s v="WAACo Corp."/>
    <s v="Ashleigh Friedman"/>
    <x v="301"/>
    <s v="No"/>
    <s v="Warmers"/>
    <s v="Countertop Bulb Warmer Stainless Steel"/>
    <n v="2"/>
    <n v="148.5"/>
    <n v="87.912000000000006"/>
  </r>
  <r>
    <x v="0"/>
    <x v="0"/>
    <s v="FL"/>
    <s v="WAACo Corp."/>
    <s v="Ashleigh Friedman"/>
    <x v="301"/>
    <s v="No"/>
    <s v="Concession Equipment"/>
    <s v="Pretzel Display Case"/>
    <n v="2"/>
    <n v="525"/>
    <n v="372.96"/>
  </r>
  <r>
    <x v="0"/>
    <x v="0"/>
    <s v="GA"/>
    <s v="ZFANDA Corp."/>
    <s v="Tory Hanlon"/>
    <x v="301"/>
    <s v="No"/>
    <s v="Fryers"/>
    <s v="Filter Sheets 131⁄2˝ X 24˝"/>
    <n v="12"/>
    <n v="315"/>
    <n v="350.85599999999999"/>
  </r>
  <r>
    <x v="0"/>
    <x v="0"/>
    <s v="GA"/>
    <s v="ZFANDA Corp."/>
    <s v="Tory Hanlon"/>
    <x v="301"/>
    <s v="No"/>
    <s v="Commercial Appliances"/>
    <s v="Immersion Blender"/>
    <n v="2"/>
    <n v="103.5"/>
    <n v="61.271999999999998"/>
  </r>
  <r>
    <x v="0"/>
    <x v="0"/>
    <s v="FL"/>
    <s v="EASODE Corp."/>
    <s v="Ashleigh Friedman"/>
    <x v="301"/>
    <s v="No"/>
    <s v="Fryers"/>
    <s v="Filter Sheets 131⁄2˝ X 24˝"/>
    <n v="3"/>
    <n v="78.75"/>
    <n v="43.856999999999999"/>
  </r>
  <r>
    <x v="0"/>
    <x v="0"/>
    <s v="FL"/>
    <s v="HULLAN Corp."/>
    <s v="Ashleigh Friedman"/>
    <x v="301"/>
    <s v="No"/>
    <s v="Ovens and Ranges"/>
    <s v="Commercial Microwave Oven 1700W"/>
    <n v="3"/>
    <n v="2155.5"/>
    <n v="1785.7326"/>
  </r>
  <r>
    <x v="0"/>
    <x v="0"/>
    <s v="FL"/>
    <s v="HULLAN Corp."/>
    <s v="Ashleigh Friedman"/>
    <x v="301"/>
    <s v="No"/>
    <s v="Commercial Appliances"/>
    <s v="Power Mixers 200 Qt"/>
    <n v="2"/>
    <n v="1243.5"/>
    <n v="1030.7994000000001"/>
  </r>
  <r>
    <x v="0"/>
    <x v="0"/>
    <s v="FL"/>
    <s v="USLAND Corp."/>
    <s v="Ashleigh Friedman"/>
    <x v="301"/>
    <s v="No"/>
    <s v="Warmers"/>
    <s v="Countertop Bulb Warmer Chrome"/>
    <n v="5"/>
    <n v="393.75"/>
    <n v="232.92250000000001"/>
  </r>
  <r>
    <x v="0"/>
    <x v="0"/>
    <s v="FL"/>
    <s v="USLAND Corp."/>
    <s v="Ashleigh Friedman"/>
    <x v="301"/>
    <s v="No"/>
    <s v="Concession Equipment"/>
    <s v="Grill Scraper"/>
    <n v="1"/>
    <n v="29.25"/>
    <n v="16.244299999999999"/>
  </r>
  <r>
    <x v="0"/>
    <x v="0"/>
    <s v="FL"/>
    <s v="USLAND Corp."/>
    <s v="Ashleigh Friedman"/>
    <x v="301"/>
    <s v="No"/>
    <s v="Concession Equipment"/>
    <s v="Sno Cone Machine Small Case"/>
    <n v="5"/>
    <n v="2175"/>
    <n v="1759.72"/>
  </r>
  <r>
    <x v="0"/>
    <x v="0"/>
    <s v="FL"/>
    <s v="BEBSTB Corp."/>
    <s v="Ashleigh Friedman"/>
    <x v="301"/>
    <s v="No"/>
    <s v="Concession Equipment"/>
    <s v="Pizza Humidified Merchandiser"/>
    <n v="10"/>
    <n v="7350"/>
    <n v="6091.68"/>
  </r>
  <r>
    <x v="0"/>
    <x v="0"/>
    <s v="GA"/>
    <s v="SUASHU Corp."/>
    <s v="Tory Hanlon"/>
    <x v="301"/>
    <s v="No"/>
    <s v="Fryers"/>
    <s v="Filter Sheets 131⁄2˝ X 24˝"/>
    <n v="2"/>
    <n v="56"/>
    <n v="29.238"/>
  </r>
  <r>
    <x v="0"/>
    <x v="0"/>
    <s v="GA"/>
    <s v="MUTULY Corp."/>
    <s v="Tory Hanlon"/>
    <x v="301"/>
    <s v="No"/>
    <s v="Ovens and Ranges"/>
    <s v="Acrylic Door 68&quot;"/>
    <n v="2"/>
    <n v="1448"/>
    <n v="1124.723"/>
  </r>
  <r>
    <x v="0"/>
    <x v="0"/>
    <s v="GA"/>
    <s v="MUTULY Corp."/>
    <s v="Tory Hanlon"/>
    <x v="301"/>
    <s v="No"/>
    <s v="Ovens and Ranges"/>
    <s v="Gas Char-Broiler 3 Burners"/>
    <n v="2"/>
    <n v="1792"/>
    <n v="1425.1795999999999"/>
  </r>
  <r>
    <x v="0"/>
    <x v="0"/>
    <s v="GA"/>
    <s v="MUTULY Corp."/>
    <s v="Tory Hanlon"/>
    <x v="301"/>
    <s v="No"/>
    <s v="Concession Equipment"/>
    <s v="Sno Cone Machine Small Case"/>
    <n v="3"/>
    <n v="1392"/>
    <n v="1055.8320000000001"/>
  </r>
  <r>
    <x v="0"/>
    <x v="0"/>
    <s v="FL"/>
    <s v="MADFLU Corp."/>
    <s v="Ashleigh Friedman"/>
    <x v="301"/>
    <s v="No"/>
    <s v="Commercial Appliances"/>
    <s v="Commercial Food Processor Mp350Turbo"/>
    <n v="3"/>
    <n v="2949.6"/>
    <n v="2346.8649"/>
  </r>
  <r>
    <x v="0"/>
    <x v="0"/>
    <s v="FL"/>
    <s v="MADFLU Corp."/>
    <s v="Ashleigh Friedman"/>
    <x v="301"/>
    <s v="No"/>
    <s v="Concession Equipment"/>
    <s v="Pizza Humidified Merchandiser"/>
    <n v="1"/>
    <n v="784"/>
    <n v="609.16800000000001"/>
  </r>
  <r>
    <x v="0"/>
    <x v="0"/>
    <s v="GA"/>
    <s v="PANHUA Corp."/>
    <s v="Tory Hanlon"/>
    <x v="301"/>
    <s v="No"/>
    <s v="Ovens and Ranges"/>
    <s v="Gas Griddle 3 Burners"/>
    <n v="1"/>
    <n v="756.8"/>
    <n v="587.89070000000004"/>
  </r>
  <r>
    <x v="0"/>
    <x v="0"/>
    <s v="FL"/>
    <s v="ORRUWM Corp."/>
    <s v="Ashleigh Friedman"/>
    <x v="301"/>
    <s v="No"/>
    <s v="Refrigerators and Coolers"/>
    <s v="Ice Cream Dipper Station 6 1⁄4˝"/>
    <n v="3"/>
    <n v="211.2"/>
    <n v="108.9495"/>
  </r>
  <r>
    <x v="0"/>
    <x v="0"/>
    <s v="FL"/>
    <s v="ECTAUN Corp."/>
    <s v="Ashleigh Friedman"/>
    <x v="301"/>
    <s v="No"/>
    <s v="Fryers"/>
    <s v="Filter Sheets 163⁄8˝ X 243⁄8˝"/>
    <n v="1"/>
    <n v="30.75"/>
    <n v="17.9909"/>
  </r>
  <r>
    <x v="0"/>
    <x v="0"/>
    <s v="FL"/>
    <s v="BUNDEA Corp."/>
    <s v="Ashleigh Friedman"/>
    <x v="301"/>
    <s v="No"/>
    <s v="Warmers"/>
    <s v="Countertop Bulb Warmer Chrome"/>
    <n v="4"/>
    <n v="336"/>
    <n v="186.33799999999999"/>
  </r>
  <r>
    <x v="0"/>
    <x v="0"/>
    <s v="FL"/>
    <s v="BUNDEA Corp."/>
    <s v="Ashleigh Friedman"/>
    <x v="301"/>
    <s v="No"/>
    <s v="Warmers"/>
    <s v="Portable Warming Display 635W"/>
    <n v="4"/>
    <n v="2083.1999999999998"/>
    <n v="1580.5924"/>
  </r>
  <r>
    <x v="0"/>
    <x v="0"/>
    <s v="AL"/>
    <s v="UPGLEA Corp."/>
    <s v="Ashleigh Friedman"/>
    <x v="301"/>
    <s v="No"/>
    <s v="Fryers"/>
    <s v="Filter Sheets 14˝ X 22˝"/>
    <n v="12"/>
    <n v="637.20000000000005"/>
    <n v="944.81640000000004"/>
  </r>
  <r>
    <x v="0"/>
    <x v="0"/>
    <s v="AL"/>
    <s v="UPGLEA Corp."/>
    <s v="Ashleigh Friedman"/>
    <x v="301"/>
    <s v="No"/>
    <s v="Concession Equipment"/>
    <s v="Pretzel Display Case"/>
    <n v="4"/>
    <n v="1260"/>
    <n v="745.92"/>
  </r>
  <r>
    <x v="0"/>
    <x v="0"/>
    <s v="FL"/>
    <s v="ZUAGUS Corp."/>
    <s v="Ashleigh Friedman"/>
    <x v="301"/>
    <s v="No"/>
    <s v="Fryers"/>
    <s v="Filter Sheets 163⁄8˝ X 243⁄8˝"/>
    <n v="6"/>
    <n v="196.8"/>
    <n v="107.94540000000001"/>
  </r>
  <r>
    <x v="0"/>
    <x v="0"/>
    <s v="FL"/>
    <s v="PUSOFO Corp."/>
    <s v="Ashleigh Friedman"/>
    <x v="301"/>
    <s v="No"/>
    <s v="Fryers"/>
    <s v="Filter Sheets 163⁄8˝ X 243⁄8˝"/>
    <n v="37"/>
    <n v="1213.5999999999999"/>
    <n v="2662.6532000000002"/>
  </r>
  <r>
    <x v="0"/>
    <x v="0"/>
    <s v="FL"/>
    <s v="PUSOFO Corp."/>
    <s v="Ashleigh Friedman"/>
    <x v="301"/>
    <s v="No"/>
    <s v="Bar Equipment"/>
    <s v="Speed Rail 10 Quart/Liter Bottle Capacity"/>
    <n v="1"/>
    <n v="28"/>
    <n v="14.4169"/>
  </r>
  <r>
    <x v="0"/>
    <x v="0"/>
    <s v="FL"/>
    <s v="MUUROW Corp."/>
    <s v="Ashleigh Friedman"/>
    <x v="301"/>
    <s v="No"/>
    <s v="Concession Equipment"/>
    <s v="Cotton Candy Maker Stainless Steel Whirlwind"/>
    <n v="3"/>
    <n v="1977.6"/>
    <n v="1536.5952"/>
  </r>
  <r>
    <x v="0"/>
    <x v="0"/>
    <s v="FL"/>
    <s v="DADECO Corp."/>
    <s v="Ashleigh Friedman"/>
    <x v="301"/>
    <s v="No"/>
    <s v="Ovens and Ranges"/>
    <s v="Commercial Microwave Oven 1200W"/>
    <n v="4"/>
    <n v="2700.8"/>
    <n v="2097.5272"/>
  </r>
  <r>
    <x v="0"/>
    <x v="0"/>
    <s v="FL"/>
    <s v="DADECO Corp."/>
    <s v="Ashleigh Friedman"/>
    <x v="301"/>
    <s v="No"/>
    <s v="Warmers"/>
    <s v="Holding Cabinet 2684W"/>
    <n v="9"/>
    <n v="21333.599999999999"/>
    <n v="50919.507899999997"/>
  </r>
  <r>
    <x v="0"/>
    <x v="0"/>
    <s v="FL"/>
    <s v="DADECO Corp."/>
    <s v="Ashleigh Friedman"/>
    <x v="301"/>
    <s v="No"/>
    <s v="Fryers"/>
    <s v="Taco Basket 8 Shells"/>
    <n v="3"/>
    <n v="194.4"/>
    <n v="99.7179"/>
  </r>
  <r>
    <x v="0"/>
    <x v="0"/>
    <s v="GA"/>
    <s v="BUMUUA Corp."/>
    <s v="Tory Hanlon"/>
    <x v="301"/>
    <s v="No"/>
    <s v="Warmers"/>
    <s v="Countertop Bulb Warmer Chrome"/>
    <n v="1"/>
    <n v="84"/>
    <n v="46.584499999999998"/>
  </r>
  <r>
    <x v="0"/>
    <x v="0"/>
    <s v="GA"/>
    <s v="BUMUUA Corp."/>
    <s v="Tory Hanlon"/>
    <x v="301"/>
    <s v="No"/>
    <s v="Warmers"/>
    <s v="Holding Cabinet 2684W"/>
    <n v="2"/>
    <n v="4740.8"/>
    <n v="3771.8154"/>
  </r>
  <r>
    <x v="0"/>
    <x v="0"/>
    <s v="GA"/>
    <s v="BUMUUA Corp."/>
    <s v="Tory Hanlon"/>
    <x v="301"/>
    <s v="No"/>
    <s v="Fryers"/>
    <s v="Taco Basket 8 Shells"/>
    <n v="17"/>
    <n v="1101.5999999999999"/>
    <n v="2260.2723999999998"/>
  </r>
  <r>
    <x v="0"/>
    <x v="0"/>
    <s v="FL"/>
    <s v="MORAOG Corp."/>
    <s v="Ashleigh Friedman"/>
    <x v="301"/>
    <s v="No"/>
    <s v="Fryers"/>
    <s v="Filter Sheets 14˝ X 22˝"/>
    <n v="1"/>
    <n v="47.2"/>
    <n v="26.244900000000001"/>
  </r>
  <r>
    <x v="0"/>
    <x v="0"/>
    <s v="FL"/>
    <s v="BUNNYS Corp."/>
    <s v="Ashleigh Friedman"/>
    <x v="301"/>
    <s v="No"/>
    <s v="Bar Equipment"/>
    <s v="Garnish Center"/>
    <n v="1"/>
    <n v="24"/>
    <n v="13.471"/>
  </r>
  <r>
    <x v="0"/>
    <x v="0"/>
    <s v="FL"/>
    <s v="BRATAS Corp."/>
    <s v="Ashleigh Friedman"/>
    <x v="301"/>
    <s v="No"/>
    <s v="Fryers"/>
    <s v="Taco Basket 8 Shells"/>
    <n v="4"/>
    <n v="259.2"/>
    <n v="132.9572"/>
  </r>
  <r>
    <x v="0"/>
    <x v="0"/>
    <s v="FL"/>
    <s v="EBANAU Corp."/>
    <s v="Ashleigh Friedman"/>
    <x v="301"/>
    <s v="No"/>
    <s v="Commercial Appliances"/>
    <s v="4 Qt. Cap. Batch Bow"/>
    <n v="3"/>
    <n v="2136.9"/>
    <n v="1562.0685000000001"/>
  </r>
  <r>
    <x v="0"/>
    <x v="0"/>
    <s v="FL"/>
    <s v="EBANAU Corp."/>
    <s v="Ashleigh Friedman"/>
    <x v="301"/>
    <s v="No"/>
    <s v="Fryers"/>
    <s v="Filter Sheets 163⁄8˝ X 243⁄8˝"/>
    <n v="12"/>
    <n v="418.2"/>
    <n v="647.67240000000004"/>
  </r>
  <r>
    <x v="0"/>
    <x v="0"/>
    <s v="FL"/>
    <s v="EBANAU Corp."/>
    <s v="Ashleigh Friedman"/>
    <x v="301"/>
    <s v="No"/>
    <s v="Ovens and Ranges"/>
    <s v="Open Top Fryer 15 Lb"/>
    <n v="7"/>
    <n v="5051.55"/>
    <n v="3693.7341000000001"/>
  </r>
  <r>
    <x v="0"/>
    <x v="0"/>
    <s v="FL"/>
    <s v="CYPRUT Corp."/>
    <s v="Ashleigh Friedman"/>
    <x v="301"/>
    <s v="No"/>
    <s v="Ovens and Ranges"/>
    <s v="3 Cooking Stage Timer"/>
    <n v="2"/>
    <n v="549.1"/>
    <n v="286.48660000000001"/>
  </r>
  <r>
    <x v="0"/>
    <x v="0"/>
    <s v="FL"/>
    <s v="CYPRUT Corp."/>
    <s v="Ashleigh Friedman"/>
    <x v="301"/>
    <s v="No"/>
    <s v="Commercial Appliances"/>
    <s v="Manual Food Processor 3⁄8˝ Dice"/>
    <n v="2"/>
    <n v="350.2"/>
    <n v="183.15"/>
  </r>
  <r>
    <x v="0"/>
    <x v="0"/>
    <s v="GA"/>
    <s v="KUADLE Corp."/>
    <s v="Tory Hanlon"/>
    <x v="301"/>
    <s v="No"/>
    <s v="Ovens and Ranges"/>
    <s v="3 Cooking Stage Timer"/>
    <n v="1"/>
    <n v="290.7"/>
    <n v="143.2433"/>
  </r>
  <r>
    <x v="0"/>
    <x v="0"/>
    <s v="GA"/>
    <s v="KUADLE Corp."/>
    <s v="Tory Hanlon"/>
    <x v="301"/>
    <s v="No"/>
    <s v="Concession Equipment"/>
    <s v="Pretzel Display Case"/>
    <n v="2"/>
    <n v="630"/>
    <n v="372.96"/>
  </r>
  <r>
    <x v="0"/>
    <x v="0"/>
    <s v="FL"/>
    <s v="WUTTHA Corp."/>
    <s v="Ashleigh Friedman"/>
    <x v="301"/>
    <s v="No"/>
    <s v="Warmers"/>
    <s v="Food Warmer Pickup Stations 72˝W"/>
    <n v="2"/>
    <n v="353.6"/>
    <n v="185.1036"/>
  </r>
  <r>
    <x v="0"/>
    <x v="0"/>
    <s v="FL"/>
    <s v="WUTTHA Corp."/>
    <s v="Ashleigh Friedman"/>
    <x v="301"/>
    <s v="No"/>
    <s v="Commercial Appliances"/>
    <s v="Vegetable Slicer 7⁄32˝ Cut"/>
    <n v="4"/>
    <n v="1196.8"/>
    <n v="749.77719999999999"/>
  </r>
  <r>
    <x v="0"/>
    <x v="0"/>
    <s v="FL"/>
    <s v="SUASHF Corp."/>
    <s v="Ashleigh Friedman"/>
    <x v="301"/>
    <s v="No"/>
    <s v="Bar Equipment"/>
    <s v="One Gallon Blender"/>
    <n v="1"/>
    <n v="934.15"/>
    <n v="608.96910000000003"/>
  </r>
  <r>
    <x v="0"/>
    <x v="0"/>
    <s v="FL"/>
    <s v="SYSSAO Corp."/>
    <s v="Ashleigh Friedman"/>
    <x v="301"/>
    <s v="No"/>
    <s v="Concession Equipment"/>
    <s v="Pizza Humidified Merchandiser"/>
    <n v="3"/>
    <n v="2352"/>
    <n v="1827.5039999999999"/>
  </r>
  <r>
    <x v="0"/>
    <x v="0"/>
    <s v="FL"/>
    <s v="PRAMEM Corp."/>
    <s v="Ashleigh Friedman"/>
    <x v="301"/>
    <s v="No"/>
    <s v="Concession Equipment"/>
    <s v="Cotton Candy Maker Stainless Steel Whirlwind"/>
    <n v="5"/>
    <n v="2884"/>
    <n v="2560.9920000000002"/>
  </r>
  <r>
    <x v="0"/>
    <x v="0"/>
    <s v="FL"/>
    <s v="PRAMEM Corp."/>
    <s v="Ashleigh Friedman"/>
    <x v="301"/>
    <s v="No"/>
    <s v="Concession Equipment"/>
    <s v="Pizza Humidified Merchandiser"/>
    <n v="5"/>
    <n v="3430"/>
    <n v="3045.84"/>
  </r>
  <r>
    <x v="0"/>
    <x v="0"/>
    <s v="FL"/>
    <s v="MUNREE Corp."/>
    <s v="Ashleigh Friedman"/>
    <x v="301"/>
    <s v="No"/>
    <s v="Ovens and Ranges"/>
    <s v="Acrylic Door 68&quot;"/>
    <n v="4"/>
    <n v="2896"/>
    <n v="2249.4459999999999"/>
  </r>
  <r>
    <x v="0"/>
    <x v="0"/>
    <s v="FL"/>
    <s v="MUNREE Corp."/>
    <s v="Ashleigh Friedman"/>
    <x v="301"/>
    <s v="No"/>
    <s v="Warmers"/>
    <s v="Food Warmer Pickup Stations 24˝W"/>
    <n v="3"/>
    <n v="285.60000000000002"/>
    <n v="158.24160000000001"/>
  </r>
  <r>
    <x v="0"/>
    <x v="0"/>
    <s v="FL"/>
    <s v="MUNREE Corp."/>
    <s v="Ashleigh Friedman"/>
    <x v="301"/>
    <s v="No"/>
    <s v="Concession Equipment"/>
    <s v="Pizza Humidified Merchandiser"/>
    <n v="3"/>
    <n v="2352"/>
    <n v="1827.5039999999999"/>
  </r>
  <r>
    <x v="0"/>
    <x v="0"/>
    <s v="FL"/>
    <s v="NUSTUN Corp."/>
    <s v="Ashleigh Friedman"/>
    <x v="301"/>
    <s v="No"/>
    <s v="Commercial Appliances"/>
    <s v="Power Mixers 200 Qt"/>
    <n v="2"/>
    <n v="1326.4"/>
    <n v="1030.7994000000001"/>
  </r>
  <r>
    <x v="0"/>
    <x v="0"/>
    <s v="FL"/>
    <s v="KORUNM Corp."/>
    <s v="Ashleigh Friedman"/>
    <x v="301"/>
    <s v="No"/>
    <s v="Commercial Appliances"/>
    <s v="Commercial Juice Press"/>
    <n v="2"/>
    <n v="121.6"/>
    <n v="62.427799999999998"/>
  </r>
  <r>
    <x v="0"/>
    <x v="0"/>
    <s v="FL"/>
    <s v="KORUNM Corp."/>
    <s v="Ashleigh Friedman"/>
    <x v="301"/>
    <s v="No"/>
    <s v="Concession Equipment"/>
    <s v="Grill Scraper"/>
    <n v="2"/>
    <n v="62.4"/>
    <n v="32.488599999999998"/>
  </r>
  <r>
    <x v="0"/>
    <x v="0"/>
    <s v="FL"/>
    <s v="KORUNM Corp."/>
    <s v="Ashleigh Friedman"/>
    <x v="301"/>
    <s v="No"/>
    <s v="Fryers"/>
    <s v="Taco Basket 8 Shells"/>
    <n v="23"/>
    <n v="1490.4"/>
    <n v="3822.5194999999999"/>
  </r>
  <r>
    <x v="0"/>
    <x v="0"/>
    <s v="GA"/>
    <s v="CREANE Corp."/>
    <s v="Tory Hanlon"/>
    <x v="301"/>
    <s v="No"/>
    <s v="Commercial Appliances"/>
    <s v="Commercial Food Processor Mp350Turbo"/>
    <n v="5"/>
    <n v="4916"/>
    <n v="3911.4414999999999"/>
  </r>
  <r>
    <x v="0"/>
    <x v="0"/>
    <s v="GA"/>
    <s v="CREANE Corp."/>
    <s v="Tory Hanlon"/>
    <x v="301"/>
    <s v="No"/>
    <s v="Ovens and Ranges"/>
    <s v="Gas Griddle 3 Burners"/>
    <n v="7"/>
    <n v="5297.6"/>
    <n v="4115.2349000000004"/>
  </r>
  <r>
    <x v="0"/>
    <x v="0"/>
    <s v="GA"/>
    <s v="CREANE Corp."/>
    <s v="Tory Hanlon"/>
    <x v="301"/>
    <s v="No"/>
    <s v="Bar Equipment"/>
    <s v="Speed Rail 10 Quart/Liter Bottle Capacity"/>
    <n v="2"/>
    <n v="56"/>
    <n v="28.8338"/>
  </r>
  <r>
    <x v="0"/>
    <x v="0"/>
    <s v="FL"/>
    <s v="CHUMTU Corp."/>
    <s v="Ashleigh Friedman"/>
    <x v="301"/>
    <s v="No"/>
    <s v="Bar Equipment"/>
    <s v="One Gallon Blender"/>
    <n v="2"/>
    <n v="1758.4"/>
    <n v="1217.9382000000001"/>
  </r>
  <r>
    <x v="0"/>
    <x v="0"/>
    <s v="FL"/>
    <s v="TRACKL Corp."/>
    <s v="Ashleigh Friedman"/>
    <x v="301"/>
    <s v="No"/>
    <s v="Bar Equipment"/>
    <s v="Garnish Center"/>
    <n v="1"/>
    <n v="24"/>
    <n v="13.471"/>
  </r>
  <r>
    <x v="0"/>
    <x v="0"/>
    <s v="FL"/>
    <s v="EASOSA Corp."/>
    <s v="Ashleigh Friedman"/>
    <x v="301"/>
    <s v="No"/>
    <s v="Refrigerators and Coolers"/>
    <s v="Ice Cream Dipper Station 6 1⁄4˝"/>
    <n v="2"/>
    <n v="140.80000000000001"/>
    <n v="72.632999999999996"/>
  </r>
  <r>
    <x v="0"/>
    <x v="0"/>
    <s v="FL"/>
    <s v="CUNCHT Corp."/>
    <s v="Ashleigh Friedman"/>
    <x v="301"/>
    <s v="No"/>
    <s v="Warmers"/>
    <s v="3 Pan Warmer"/>
    <n v="1"/>
    <n v="1029.3499999999999"/>
    <n v="770.39400000000001"/>
  </r>
  <r>
    <x v="0"/>
    <x v="0"/>
    <s v="GA"/>
    <s v="GLEAS Corp."/>
    <s v="Tory Hanlon"/>
    <x v="301"/>
    <s v="No"/>
    <s v="Refrigerators and Coolers"/>
    <s v="Glass Door Merchandiser Reach-In"/>
    <n v="3"/>
    <n v="5678.4"/>
    <n v="10324.953600000001"/>
  </r>
  <r>
    <x v="0"/>
    <x v="0"/>
    <s v="FL"/>
    <s v="JUHNSC Corp."/>
    <s v="Ashleigh Friedman"/>
    <x v="301"/>
    <s v="No"/>
    <s v="Fryers"/>
    <s v="Filter Sheets 163⁄8˝ X 243⁄8˝"/>
    <n v="42"/>
    <n v="1377.6"/>
    <n v="3778.0889999999999"/>
  </r>
  <r>
    <x v="0"/>
    <x v="0"/>
    <s v="FL"/>
    <s v="JUHNSC Corp."/>
    <s v="Ashleigh Friedman"/>
    <x v="301"/>
    <s v="No"/>
    <s v="Bar Equipment"/>
    <s v="Speed Rail 10 Quart/Liter Bottle Capacity"/>
    <n v="4"/>
    <n v="112"/>
    <n v="57.6676"/>
  </r>
  <r>
    <x v="0"/>
    <x v="0"/>
    <s v="GA"/>
    <s v="MORAUU Corp."/>
    <s v="Tory Hanlon"/>
    <x v="301"/>
    <s v="No"/>
    <s v="Concession Equipment"/>
    <s v="Cotton Candy Maker Stainless Steel Whirlwind"/>
    <n v="9"/>
    <n v="5932.8"/>
    <n v="4609.7856000000002"/>
  </r>
  <r>
    <x v="0"/>
    <x v="0"/>
    <s v="GA"/>
    <s v="MORAUU Corp."/>
    <s v="Tory Hanlon"/>
    <x v="301"/>
    <s v="No"/>
    <s v="Warmers"/>
    <s v="Holding Cabinet 2684W"/>
    <n v="7"/>
    <n v="16592.8"/>
    <n v="13201.3539"/>
  </r>
  <r>
    <x v="0"/>
    <x v="0"/>
    <s v="FL"/>
    <s v="CLUANE Corp."/>
    <s v="Ashleigh Friedman"/>
    <x v="301"/>
    <s v="No"/>
    <s v="Ovens and Ranges"/>
    <s v="Pizza Oven"/>
    <n v="2"/>
    <n v="2992"/>
    <n v="2324.8337999999999"/>
  </r>
  <r>
    <x v="0"/>
    <x v="0"/>
    <s v="FL"/>
    <s v="BLAEW Corp."/>
    <s v="Ashleigh Friedman"/>
    <x v="301"/>
    <s v="No"/>
    <s v="Fryers"/>
    <s v="Filter Sheets 163⁄8˝ X 243⁄8˝"/>
    <n v="7"/>
    <n v="229.6"/>
    <n v="251.87260000000001"/>
  </r>
  <r>
    <x v="0"/>
    <x v="0"/>
    <s v="FL"/>
    <s v="BLAEW Corp."/>
    <s v="Ashleigh Friedman"/>
    <x v="301"/>
    <s v="No"/>
    <s v="Refrigerators and Coolers"/>
    <s v="Ice Cream Dipper Station 6 1⁄4˝"/>
    <n v="4"/>
    <n v="281.60000000000002"/>
    <n v="145.26599999999999"/>
  </r>
  <r>
    <x v="0"/>
    <x v="0"/>
    <s v="FL"/>
    <s v="BLAEW Corp."/>
    <s v="Ashleigh Friedman"/>
    <x v="301"/>
    <s v="No"/>
    <s v="Commercial Appliances"/>
    <s v="Vegetable Slicer Spiral"/>
    <n v="1"/>
    <n v="172.8"/>
    <n v="95.815200000000004"/>
  </r>
  <r>
    <x v="0"/>
    <x v="0"/>
    <s v="FL"/>
    <s v="MCLANE Corp."/>
    <s v="Ashleigh Friedman"/>
    <x v="301"/>
    <s v="No"/>
    <s v="Warmers"/>
    <s v="Countertop Bulb Warmer Chrome"/>
    <n v="1"/>
    <n v="84"/>
    <n v="46.584499999999998"/>
  </r>
  <r>
    <x v="0"/>
    <x v="0"/>
    <s v="FL"/>
    <s v="FLUMUU Corp."/>
    <s v="Ashleigh Friedman"/>
    <x v="301"/>
    <s v="No"/>
    <s v="Warmers"/>
    <s v="Countertop Bulb Warmer Chrome"/>
    <n v="1"/>
    <n v="84"/>
    <n v="46.584499999999998"/>
  </r>
  <r>
    <x v="0"/>
    <x v="0"/>
    <s v="FL"/>
    <s v="QAAKUY Corp."/>
    <s v="Ashleigh Friedman"/>
    <x v="301"/>
    <s v="No"/>
    <s v="Fryers"/>
    <s v="Fryer Brush"/>
    <n v="6"/>
    <n v="46.8"/>
    <n v="28.678799999999999"/>
  </r>
  <r>
    <x v="0"/>
    <x v="0"/>
    <s v="FL"/>
    <s v="QAAKUY Corp."/>
    <s v="Ashleigh Friedman"/>
    <x v="301"/>
    <s v="No"/>
    <s v="Bar Equipment"/>
    <s v="Speed Rail 10 Quart/Liter Bottle Capacity"/>
    <n v="5"/>
    <n v="105"/>
    <n v="72.084500000000006"/>
  </r>
  <r>
    <x v="1"/>
    <x v="1"/>
    <s v="SC"/>
    <s v="VALCAN Corp."/>
    <s v="Alda Carden"/>
    <x v="301"/>
    <s v="No"/>
    <s v="Warmers"/>
    <s v="Countertop Bulb Warmer Stainless Steel"/>
    <n v="2"/>
    <n v="148.5"/>
    <n v="87.912000000000006"/>
  </r>
  <r>
    <x v="1"/>
    <x v="1"/>
    <s v="SC"/>
    <s v="VALCAN Corp."/>
    <s v="Alda Carden"/>
    <x v="301"/>
    <s v="No"/>
    <s v="Commercial Appliances"/>
    <s v="Vegetable Slicer 3⁄8˝ Cut"/>
    <n v="4"/>
    <n v="1056"/>
    <n v="749.77719999999999"/>
  </r>
  <r>
    <x v="1"/>
    <x v="1"/>
    <s v="NC"/>
    <s v="FRANKL Corp."/>
    <s v="Alda Carden"/>
    <x v="301"/>
    <s v="No"/>
    <s v="Concession Equipment"/>
    <s v="Sno Cone Machine Small Case"/>
    <n v="1"/>
    <n v="406"/>
    <n v="351.94400000000002"/>
  </r>
  <r>
    <x v="1"/>
    <x v="1"/>
    <s v="NC"/>
    <s v="USACHM Corp."/>
    <s v="Alda Carden"/>
    <x v="301"/>
    <s v="No"/>
    <s v="Fryers"/>
    <s v="Filter Sheets 131⁄2˝ X 24˝"/>
    <n v="12"/>
    <n v="315"/>
    <n v="350.85599999999999"/>
  </r>
  <r>
    <x v="1"/>
    <x v="1"/>
    <s v="NC"/>
    <s v="USACHM Corp."/>
    <s v="Alda Carden"/>
    <x v="301"/>
    <s v="No"/>
    <s v="Commercial Appliances"/>
    <s v="Immersion Blender"/>
    <n v="1"/>
    <n v="51.75"/>
    <n v="30.635999999999999"/>
  </r>
  <r>
    <x v="1"/>
    <x v="1"/>
    <s v="NC"/>
    <s v="USACHM Corp."/>
    <s v="Alda Carden"/>
    <x v="301"/>
    <s v="No"/>
    <s v="Commercial Appliances"/>
    <s v="Vegetable Slicer 7⁄32˝ Cut"/>
    <n v="2"/>
    <n v="528"/>
    <n v="374.8886"/>
  </r>
  <r>
    <x v="1"/>
    <x v="1"/>
    <s v="SC"/>
    <s v="ANACHU Corp."/>
    <s v="Alda Carden"/>
    <x v="301"/>
    <s v="No"/>
    <s v="Fryers"/>
    <s v="Filter Sheets 14˝ X 22˝"/>
    <n v="7"/>
    <n v="330.4"/>
    <n v="183.71430000000001"/>
  </r>
  <r>
    <x v="1"/>
    <x v="1"/>
    <s v="SC"/>
    <s v="PRACUT Corp."/>
    <s v="Alda Carden"/>
    <x v="301"/>
    <s v="No"/>
    <s v="Fryers"/>
    <s v="Filter Sheets 131⁄2˝ X 24˝"/>
    <n v="7"/>
    <n v="196"/>
    <n v="204.666"/>
  </r>
  <r>
    <x v="1"/>
    <x v="1"/>
    <s v="SC"/>
    <s v="PRACUT Corp."/>
    <s v="Alda Carden"/>
    <x v="301"/>
    <s v="No"/>
    <s v="Bar Equipment"/>
    <s v="One Gallon Blender"/>
    <n v="2"/>
    <n v="1758.4"/>
    <n v="1217.9382000000001"/>
  </r>
  <r>
    <x v="1"/>
    <x v="1"/>
    <s v="SC"/>
    <s v="HUJOZC Corp."/>
    <s v="Alda Carden"/>
    <x v="301"/>
    <s v="No"/>
    <s v="Bar Equipment"/>
    <s v="Bar Cover"/>
    <n v="1"/>
    <n v="130.4"/>
    <n v="72.345399999999998"/>
  </r>
  <r>
    <x v="1"/>
    <x v="1"/>
    <s v="SC"/>
    <s v="HUJOZC Corp."/>
    <s v="Alda Carden"/>
    <x v="301"/>
    <s v="No"/>
    <s v="Fryers"/>
    <s v="Fryer Brush"/>
    <n v="10"/>
    <n v="104"/>
    <n v="47.798000000000002"/>
  </r>
  <r>
    <x v="1"/>
    <x v="1"/>
    <s v="SC"/>
    <s v="HUJOZC Corp."/>
    <s v="Alda Carden"/>
    <x v="301"/>
    <s v="No"/>
    <s v="Bar Equipment"/>
    <s v="Speed Rail 10 Quart/Liter Bottle Capacity"/>
    <n v="12"/>
    <n v="336"/>
    <n v="173.00280000000001"/>
  </r>
  <r>
    <x v="1"/>
    <x v="1"/>
    <s v="SC"/>
    <s v="BASHUQ Corp."/>
    <s v="Alda Carden"/>
    <x v="301"/>
    <s v="No"/>
    <s v="Warmers"/>
    <s v="Built-In Warming Display 1270W"/>
    <n v="2"/>
    <n v="1156.4000000000001"/>
    <n v="1026.6967999999999"/>
  </r>
  <r>
    <x v="1"/>
    <x v="1"/>
    <s v="SC"/>
    <s v="BASHUQ Corp."/>
    <s v="Alda Carden"/>
    <x v="301"/>
    <s v="No"/>
    <s v="Ovens and Ranges"/>
    <s v="Gas Griddle 3 Burners"/>
    <n v="3"/>
    <n v="1986.6"/>
    <n v="1763.6721"/>
  </r>
  <r>
    <x v="1"/>
    <x v="1"/>
    <s v="SC"/>
    <s v="BASHUQ Corp."/>
    <s v="Alda Carden"/>
    <x v="301"/>
    <s v="No"/>
    <s v="Concession Equipment"/>
    <s v="Press Panini"/>
    <n v="6"/>
    <n v="2704.8"/>
    <n v="2344.6752000000001"/>
  </r>
  <r>
    <x v="1"/>
    <x v="1"/>
    <s v="SC"/>
    <s v="BUSUNB Corp."/>
    <s v="Alda Carden"/>
    <x v="301"/>
    <s v="No"/>
    <s v="Commercial Appliances"/>
    <s v="4 Qt. Cap. Batch Bow"/>
    <n v="1"/>
    <n v="670.4"/>
    <n v="520.68949999999995"/>
  </r>
  <r>
    <x v="1"/>
    <x v="1"/>
    <s v="SC"/>
    <s v="BUSUNB Corp."/>
    <s v="Alda Carden"/>
    <x v="301"/>
    <s v="No"/>
    <s v="Refrigerators and Coolers"/>
    <s v="Glass Door Merchandiser Reach-In"/>
    <n v="9"/>
    <n v="19468.8"/>
    <n v="61949.721599999997"/>
  </r>
  <r>
    <x v="1"/>
    <x v="1"/>
    <s v="SC"/>
    <s v="TUXTAL Corp."/>
    <s v="Alda Carden"/>
    <x v="301"/>
    <s v="No"/>
    <s v="Concession Equipment"/>
    <s v="Cotton Candy Maker Stainless Steel Whirlwind"/>
    <n v="2"/>
    <n v="1318.4"/>
    <n v="1024.3968"/>
  </r>
  <r>
    <x v="4"/>
    <x v="12"/>
    <s v="AZ"/>
    <s v="MADOSM Corp."/>
    <s v="Jasper Witcher"/>
    <x v="301"/>
    <s v="No"/>
    <s v="Warmers"/>
    <s v="2 Pan Warmer"/>
    <n v="2"/>
    <n v="1334.2"/>
    <n v="1184.2724000000001"/>
  </r>
  <r>
    <x v="4"/>
    <x v="12"/>
    <s v="AZ"/>
    <s v="MADOSM Corp."/>
    <s v="Jasper Witcher"/>
    <x v="301"/>
    <s v="No"/>
    <s v="Fryers"/>
    <s v="Filter Sheets 14˝ X 22˝"/>
    <n v="11"/>
    <n v="454.3"/>
    <n v="577.38779999999997"/>
  </r>
  <r>
    <x v="4"/>
    <x v="12"/>
    <s v="AZ"/>
    <s v="MADOSM Corp."/>
    <s v="Jasper Witcher"/>
    <x v="301"/>
    <s v="No"/>
    <s v="Warmers"/>
    <s v="Hot Food Table 5 Well"/>
    <n v="2"/>
    <n v="1631"/>
    <n v="1482.4556"/>
  </r>
  <r>
    <x v="4"/>
    <x v="12"/>
    <s v="NM"/>
    <s v="ANIVUS Corp."/>
    <s v="Jasper Witcher"/>
    <x v="301"/>
    <s v="No"/>
    <s v="Commercial Appliances"/>
    <s v="21⁄2 Qt. Cap. Dicing Food Processor"/>
    <n v="4"/>
    <n v="4609.3999999999996"/>
    <n v="3088.0927999999999"/>
  </r>
  <r>
    <x v="4"/>
    <x v="12"/>
    <s v="NM"/>
    <s v="ANIVUS Corp."/>
    <s v="Jasper Witcher"/>
    <x v="301"/>
    <s v="No"/>
    <s v="Fryers"/>
    <s v="Filter Sheets 163⁄8˝ X 243⁄8˝"/>
    <n v="22"/>
    <n v="856.9"/>
    <n v="1187.3994"/>
  </r>
  <r>
    <x v="4"/>
    <x v="12"/>
    <s v="NM"/>
    <s v="ANIVUS Corp."/>
    <s v="Jasper Witcher"/>
    <x v="301"/>
    <s v="No"/>
    <s v="Ovens and Ranges"/>
    <s v="Open Top Fryer 15 Lb"/>
    <n v="3"/>
    <n v="2419.65"/>
    <n v="1583.0289"/>
  </r>
  <r>
    <x v="2"/>
    <x v="2"/>
    <s v="CA"/>
    <s v="GUPDYU Corp."/>
    <s v="Dustin Gamboa"/>
    <x v="301"/>
    <s v="No"/>
    <s v="Bar Equipment"/>
    <s v="Speed Rail 10 Quart/Liter Bottle Capacity"/>
    <n v="2"/>
    <n v="52.5"/>
    <n v="28.8338"/>
  </r>
  <r>
    <x v="2"/>
    <x v="2"/>
    <s v="CA"/>
    <s v="AMPUST Corp."/>
    <s v="Dustin Gamboa"/>
    <x v="301"/>
    <s v="No"/>
    <s v="Concession Equipment"/>
    <s v="Sno Cone Machine Small Case"/>
    <n v="4"/>
    <n v="1740"/>
    <n v="1407.7760000000001"/>
  </r>
  <r>
    <x v="2"/>
    <x v="2"/>
    <s v="CA"/>
    <s v="ALTUSN Corp."/>
    <s v="Dustin Gamboa"/>
    <x v="301"/>
    <s v="No"/>
    <s v="Commercial Appliances"/>
    <s v="Commercial Food Processor Mp350Turbo"/>
    <n v="5"/>
    <n v="4916"/>
    <n v="3911.4414999999999"/>
  </r>
  <r>
    <x v="2"/>
    <x v="2"/>
    <s v="CA"/>
    <s v="ALTUSN Corp."/>
    <s v="Dustin Gamboa"/>
    <x v="301"/>
    <s v="No"/>
    <s v="Concession Equipment"/>
    <s v="Sno Cone Machine Small Case"/>
    <n v="4"/>
    <n v="1856"/>
    <n v="1407.7760000000001"/>
  </r>
  <r>
    <x v="2"/>
    <x v="2"/>
    <s v="CA"/>
    <s v="MUSGAN Corp."/>
    <s v="Dustin Gamboa"/>
    <x v="302"/>
    <s v="Yes"/>
    <s v="Ovens and Ranges"/>
    <s v="Electric Steamer"/>
    <n v="1"/>
    <n v="3735"/>
    <n v="2100.5077999999999"/>
  </r>
  <r>
    <x v="4"/>
    <x v="4"/>
    <s v="WY"/>
    <s v="RECHUL Corp."/>
    <s v="Marlin Stubblefield"/>
    <x v="303"/>
    <s v="Yes"/>
    <s v="Warmers"/>
    <s v="2 Pan Warmer"/>
    <n v="1"/>
    <n v="953"/>
    <n v="592.13620000000003"/>
  </r>
  <r>
    <x v="5"/>
    <x v="7"/>
    <s v="OK"/>
    <s v="REANS Corp."/>
    <s v="Maleah Menard"/>
    <x v="304"/>
    <s v="Yes"/>
    <s v="Ovens and Ranges"/>
    <s v="Gas Char-Broiler 4 Burners"/>
    <n v="1"/>
    <n v="1578"/>
    <n v="957.54250000000002"/>
  </r>
  <r>
    <x v="2"/>
    <x v="2"/>
    <s v="CA"/>
    <s v="PECAFA Corp."/>
    <s v="Dustin Gamboa"/>
    <x v="305"/>
    <s v="Yes"/>
    <s v="Ovens and Ranges"/>
    <s v="Gas Steamer"/>
    <n v="1"/>
    <n v="3578"/>
    <n v="2012.4191000000001"/>
  </r>
  <r>
    <x v="0"/>
    <x v="0"/>
    <s v="FL"/>
    <s v="BUSTNU Corp."/>
    <s v="Ashleigh Friedman"/>
    <x v="306"/>
    <s v="Yes"/>
    <s v="Concession Equipment"/>
    <s v="Pizza Humidified Merchandiser"/>
    <n v="1"/>
    <n v="980"/>
    <n v="609.16800000000001"/>
  </r>
  <r>
    <x v="1"/>
    <x v="1"/>
    <s v="NC"/>
    <s v="TAREKA Corp."/>
    <s v="Alda Carden"/>
    <x v="307"/>
    <s v="Yes"/>
    <s v="Refrigerators and Coolers"/>
    <s v="Swing Door Refrigerator"/>
    <n v="1"/>
    <n v="4120"/>
    <n v="2317.2511"/>
  </r>
  <r>
    <x v="0"/>
    <x v="0"/>
    <s v="FL"/>
    <s v="GWRUP Corp."/>
    <s v="Ashleigh Friedman"/>
    <x v="308"/>
    <s v="Yes"/>
    <s v="Refrigerators and Coolers"/>
    <s v="Swing Door Refrigerator"/>
    <n v="1"/>
    <n v="4120"/>
    <n v="2317.2511"/>
  </r>
  <r>
    <x v="5"/>
    <x v="14"/>
    <s v="IL"/>
    <s v="RUUTEC Corp."/>
    <s v="Kirstie Paulson"/>
    <x v="309"/>
    <s v="Yes"/>
    <s v="Ovens and Ranges"/>
    <s v="Gas Char-Broiler 4 Burners"/>
    <n v="1"/>
    <n v="1578"/>
    <n v="957.54250000000002"/>
  </r>
  <r>
    <x v="4"/>
    <x v="12"/>
    <s v="AZ"/>
    <s v="RECKYS Corp."/>
    <s v="Jasper Witcher"/>
    <x v="310"/>
    <s v="Yes"/>
    <s v="Ovens and Ranges"/>
    <s v="Commercial Microwave Oven 1700W"/>
    <n v="1"/>
    <n v="958"/>
    <n v="595.24419999999998"/>
  </r>
  <r>
    <x v="2"/>
    <x v="2"/>
    <s v="CA"/>
    <s v="KUPRNU Corp."/>
    <s v="Dustin Gamboa"/>
    <x v="311"/>
    <s v="Yes"/>
    <s v="Ovens and Ranges"/>
    <s v="Gas Char-Broiler 4 Burners"/>
    <n v="1"/>
    <n v="1578"/>
    <n v="957.54250000000002"/>
  </r>
  <r>
    <x v="4"/>
    <x v="12"/>
    <s v="NM"/>
    <s v="CUMPRU Corp."/>
    <s v="Jasper Witcher"/>
    <x v="312"/>
    <s v="Yes"/>
    <s v="Ovens and Ranges"/>
    <s v="Gas Steamer"/>
    <n v="1"/>
    <n v="3578"/>
    <n v="2012.4191000000001"/>
  </r>
  <r>
    <x v="4"/>
    <x v="4"/>
    <s v="CO"/>
    <s v="TRANSW Corp."/>
    <s v="Marlin Stubblefield"/>
    <x v="313"/>
    <s v="Yes"/>
    <s v="Ovens and Ranges"/>
    <s v="Electric Steamer"/>
    <n v="1"/>
    <n v="3735"/>
    <n v="2100.5077999999999"/>
  </r>
  <r>
    <x v="6"/>
    <x v="11"/>
    <s v="MI"/>
    <s v="ALLOMU Corp."/>
    <s v="Norman Stackhouse"/>
    <x v="314"/>
    <s v="Yes"/>
    <s v="Ovens and Ranges"/>
    <s v="Electric Steamer"/>
    <n v="1"/>
    <n v="3735"/>
    <n v="2100.5077999999999"/>
  </r>
  <r>
    <x v="0"/>
    <x v="0"/>
    <s v="FL"/>
    <s v="LSBRYA Corp."/>
    <s v="Ashleigh Friedman"/>
    <x v="315"/>
    <s v="Yes"/>
    <s v="Ovens and Ranges"/>
    <s v="Electric Steamer"/>
    <n v="1"/>
    <n v="3735"/>
    <n v="2100.5077999999999"/>
  </r>
  <r>
    <x v="5"/>
    <x v="14"/>
    <s v="IL"/>
    <s v="FROUTU Corp."/>
    <s v="Kirstie Paulson"/>
    <x v="316"/>
    <s v="Yes"/>
    <s v="Ovens and Ranges"/>
    <s v="Gas Char-Broiler 4 Burners"/>
    <n v="1"/>
    <n v="1578"/>
    <n v="957.54250000000002"/>
  </r>
  <r>
    <x v="0"/>
    <x v="0"/>
    <s v="GA"/>
    <s v="JJEAS Corp."/>
    <s v="Tory Hanlon"/>
    <x v="316"/>
    <s v="Yes"/>
    <s v="Concession Equipment"/>
    <s v="Cotton Candy Maker Stainless Steel Whirlwind"/>
    <n v="1"/>
    <n v="824"/>
    <n v="512.19839999999999"/>
  </r>
  <r>
    <x v="3"/>
    <x v="5"/>
    <s v="PA"/>
    <s v="STABAR Corp."/>
    <s v="Martin Stamps"/>
    <x v="317"/>
    <s v="Yes"/>
    <s v="Ovens and Ranges"/>
    <s v="Electric Steamer"/>
    <n v="1"/>
    <n v="3735"/>
    <n v="2100.5077999999999"/>
  </r>
  <r>
    <x v="0"/>
    <x v="8"/>
    <s v="TX"/>
    <s v="BULTUN Corp."/>
    <s v="Carma Gough"/>
    <x v="318"/>
    <s v="Yes"/>
    <s v="Ovens and Ranges"/>
    <s v="Electric Steamer"/>
    <n v="1"/>
    <n v="3735"/>
    <n v="2100.5077999999999"/>
  </r>
  <r>
    <x v="5"/>
    <x v="13"/>
    <s v="KS"/>
    <s v="HUSTZR Corp."/>
    <s v="Megan Winston"/>
    <x v="319"/>
    <s v="No"/>
    <s v="Fryers"/>
    <s v="Fryer Brush"/>
    <n v="10"/>
    <n v="104"/>
    <n v="47.798000000000002"/>
  </r>
  <r>
    <x v="5"/>
    <x v="13"/>
    <s v="KS"/>
    <s v="MAKUTE Corp."/>
    <s v="Megan Winston"/>
    <x v="319"/>
    <s v="No"/>
    <s v="Refrigerators and Coolers"/>
    <s v="Ice Cream Dipper Station 6 1⁄4˝"/>
    <n v="1"/>
    <n v="57.2"/>
    <n v="36.316499999999998"/>
  </r>
  <r>
    <x v="5"/>
    <x v="6"/>
    <s v="NE"/>
    <s v="ALLAUD Corp."/>
    <s v="Austen Cope"/>
    <x v="319"/>
    <s v="No"/>
    <s v="Fryers"/>
    <s v="Filter Sheets 163⁄8˝ X 243⁄8˝"/>
    <n v="2"/>
    <n v="53.3"/>
    <n v="35.9818"/>
  </r>
  <r>
    <x v="6"/>
    <x v="11"/>
    <s v="MI"/>
    <s v="BRUWNS Corp."/>
    <s v="Norman Stackhouse"/>
    <x v="319"/>
    <s v="No"/>
    <s v="Ovens and Ranges"/>
    <s v="Commercial Microwave Oven 2100W"/>
    <n v="3"/>
    <n v="2090.4"/>
    <n v="1781.3592000000001"/>
  </r>
  <r>
    <x v="6"/>
    <x v="11"/>
    <s v="MI"/>
    <s v="BRUWNS Corp."/>
    <s v="Norman Stackhouse"/>
    <x v="319"/>
    <s v="No"/>
    <s v="Commercial Appliances"/>
    <s v="Power Mixers 320 Qt"/>
    <n v="7"/>
    <n v="4818.45"/>
    <n v="4108.2138999999997"/>
  </r>
  <r>
    <x v="6"/>
    <x v="11"/>
    <s v="MI"/>
    <s v="BRUWNS Corp."/>
    <s v="Norman Stackhouse"/>
    <x v="319"/>
    <s v="No"/>
    <s v="Ovens and Ranges"/>
    <s v="Gas Griddle 3 Burners"/>
    <n v="2"/>
    <n v="1229.8"/>
    <n v="1175.7814000000001"/>
  </r>
  <r>
    <x v="3"/>
    <x v="5"/>
    <s v="NY"/>
    <s v="JOSPUS Corp."/>
    <s v="Martin Stamps"/>
    <x v="319"/>
    <s v="No"/>
    <s v="Refrigerators and Coolers"/>
    <s v="Ice Cream Dipper Station 6 3⁄4˝"/>
    <n v="3"/>
    <n v="309.60000000000002"/>
    <n v="171.828"/>
  </r>
  <r>
    <x v="0"/>
    <x v="8"/>
    <s v="TX"/>
    <s v="CATYOF Corp."/>
    <s v="Carma Gough"/>
    <x v="319"/>
    <s v="No"/>
    <s v="Ovens and Ranges"/>
    <s v="Casters Set Of 4 Casters"/>
    <n v="2"/>
    <n v="334.4"/>
    <n v="185.59200000000001"/>
  </r>
  <r>
    <x v="0"/>
    <x v="8"/>
    <s v="TX"/>
    <s v="CATYOF Corp."/>
    <s v="Carma Gough"/>
    <x v="319"/>
    <s v="No"/>
    <s v="Concession Equipment"/>
    <s v="Pretzel Display Case"/>
    <n v="4"/>
    <n v="1120"/>
    <n v="745.92"/>
  </r>
  <r>
    <x v="0"/>
    <x v="8"/>
    <s v="TX"/>
    <s v="EASUMU Corp."/>
    <s v="Carma Gough"/>
    <x v="319"/>
    <s v="No"/>
    <s v="Commercial Appliances"/>
    <s v="4 Qt. Cap. Batch Bow"/>
    <n v="2"/>
    <n v="1340.8"/>
    <n v="1041.3789999999999"/>
  </r>
  <r>
    <x v="0"/>
    <x v="8"/>
    <s v="TX"/>
    <s v="EASUMU Corp."/>
    <s v="Carma Gough"/>
    <x v="319"/>
    <s v="No"/>
    <s v="Fryers"/>
    <s v="Fryer Brush"/>
    <n v="4"/>
    <n v="41.6"/>
    <n v="19.119199999999999"/>
  </r>
  <r>
    <x v="0"/>
    <x v="8"/>
    <s v="TX"/>
    <s v="EASUMU Corp."/>
    <s v="Carma Gough"/>
    <x v="319"/>
    <s v="No"/>
    <s v="Commercial Appliances"/>
    <s v="Power Mixers 200 Qt"/>
    <n v="6"/>
    <n v="3979.2"/>
    <n v="3092.3982000000001"/>
  </r>
  <r>
    <x v="0"/>
    <x v="8"/>
    <s v="TX"/>
    <s v="ULIVUS Corp."/>
    <s v="Carma Gough"/>
    <x v="319"/>
    <s v="No"/>
    <s v="Fryers"/>
    <s v="Taco Basket 8 Shells"/>
    <n v="1"/>
    <n v="64.8"/>
    <n v="33.2393"/>
  </r>
  <r>
    <x v="0"/>
    <x v="8"/>
    <s v="TX"/>
    <s v="CATYOF Corp."/>
    <s v="Carma Gough"/>
    <x v="319"/>
    <s v="No"/>
    <s v="Bar Equipment"/>
    <s v="One Gallon Blender"/>
    <n v="3"/>
    <n v="1978.2"/>
    <n v="1826.9073000000001"/>
  </r>
  <r>
    <x v="0"/>
    <x v="0"/>
    <s v="FL"/>
    <s v="EARCRO Corp."/>
    <s v="Ashleigh Friedman"/>
    <x v="319"/>
    <s v="Yes"/>
    <s v="Ovens and Ranges"/>
    <s v="Electric Steamer"/>
    <n v="1"/>
    <n v="3735"/>
    <n v="2100.5077999999999"/>
  </r>
  <r>
    <x v="0"/>
    <x v="0"/>
    <s v="FL"/>
    <s v="TAREHA Corp."/>
    <s v="Ashleigh Friedman"/>
    <x v="319"/>
    <s v="No"/>
    <s v="Ovens and Ranges"/>
    <s v="Open Top Fryer 15 Lb"/>
    <n v="3"/>
    <n v="2037.6"/>
    <n v="1583.0289"/>
  </r>
  <r>
    <x v="0"/>
    <x v="0"/>
    <s v="FL"/>
    <s v="QAALAT Corp."/>
    <s v="Ashleigh Friedman"/>
    <x v="319"/>
    <s v="No"/>
    <s v="Commercial Appliances"/>
    <s v="Immersion Blender"/>
    <n v="1"/>
    <n v="55.2"/>
    <n v="30.635999999999999"/>
  </r>
  <r>
    <x v="0"/>
    <x v="0"/>
    <s v="GA"/>
    <s v="KOWOSK Corp."/>
    <s v="Tory Hanlon"/>
    <x v="319"/>
    <s v="No"/>
    <s v="Warmers"/>
    <s v="Built-In Warming Display 1270W"/>
    <n v="6"/>
    <n v="3964.8"/>
    <n v="3080.0904"/>
  </r>
  <r>
    <x v="0"/>
    <x v="0"/>
    <s v="GA"/>
    <s v="KOWOSK Corp."/>
    <s v="Tory Hanlon"/>
    <x v="319"/>
    <s v="No"/>
    <s v="Warmers"/>
    <s v="Food Warmer Pickup Stations 24˝W"/>
    <n v="5"/>
    <n v="476"/>
    <n v="263.73599999999999"/>
  </r>
  <r>
    <x v="0"/>
    <x v="0"/>
    <s v="GA"/>
    <s v="KOWOSK Corp."/>
    <s v="Tory Hanlon"/>
    <x v="319"/>
    <s v="No"/>
    <s v="Refrigerators and Coolers"/>
    <s v="Ice Cream Dipper Station 6 1⁄4˝"/>
    <n v="13"/>
    <n v="915.2"/>
    <n v="472.11450000000002"/>
  </r>
  <r>
    <x v="0"/>
    <x v="0"/>
    <s v="GA"/>
    <s v="KOWOSK Corp."/>
    <s v="Tory Hanlon"/>
    <x v="319"/>
    <s v="No"/>
    <s v="Commercial Appliances"/>
    <s v="Vegetable Slicer Spiral"/>
    <n v="1"/>
    <n v="172.8"/>
    <n v="95.815200000000004"/>
  </r>
  <r>
    <x v="0"/>
    <x v="0"/>
    <s v="GA"/>
    <s v="TECCEA Corp."/>
    <s v="Tory Hanlon"/>
    <x v="319"/>
    <s v="No"/>
    <s v="Warmers"/>
    <s v="Countertop Bulb Warmer Chrome"/>
    <n v="2"/>
    <n v="168"/>
    <n v="93.168999999999997"/>
  </r>
  <r>
    <x v="0"/>
    <x v="0"/>
    <s v="GA"/>
    <s v="TECCEA Corp."/>
    <s v="Tory Hanlon"/>
    <x v="319"/>
    <s v="No"/>
    <s v="Warmers"/>
    <s v="Hot Food Table 5 Well"/>
    <n v="3"/>
    <n v="2796"/>
    <n v="2223.6833999999999"/>
  </r>
  <r>
    <x v="0"/>
    <x v="0"/>
    <s v="FL"/>
    <s v="MCTYRE Corp."/>
    <s v="Ashleigh Friedman"/>
    <x v="319"/>
    <s v="No"/>
    <s v="Fryers"/>
    <s v="Fryer Brush"/>
    <n v="6"/>
    <n v="62.4"/>
    <n v="28.678799999999999"/>
  </r>
  <r>
    <x v="0"/>
    <x v="0"/>
    <s v="GA"/>
    <s v="VULRP Corp."/>
    <s v="Tory Hanlon"/>
    <x v="319"/>
    <s v="No"/>
    <s v="Fryers"/>
    <s v="Filter Sheets 163⁄8˝ X 243⁄8˝"/>
    <n v="27"/>
    <n v="885.6"/>
    <n v="2428.7714999999998"/>
  </r>
  <r>
    <x v="0"/>
    <x v="0"/>
    <s v="GA"/>
    <s v="VULRP Corp."/>
    <s v="Tory Hanlon"/>
    <x v="319"/>
    <s v="No"/>
    <s v="Concession Equipment"/>
    <s v="Sno Cone Machine Compac Shaver"/>
    <n v="1"/>
    <n v="864"/>
    <n v="598.44090000000006"/>
  </r>
  <r>
    <x v="0"/>
    <x v="0"/>
    <s v="GA"/>
    <s v="CUSUYS Corp."/>
    <s v="Tory Hanlon"/>
    <x v="319"/>
    <s v="No"/>
    <s v="Ovens and Ranges"/>
    <s v="Pizza Oven"/>
    <n v="10"/>
    <n v="14960"/>
    <n v="34872.506999999998"/>
  </r>
  <r>
    <x v="0"/>
    <x v="0"/>
    <s v="GA"/>
    <s v="SUASHU Corp."/>
    <s v="Tory Hanlon"/>
    <x v="319"/>
    <s v="No"/>
    <s v="Fryers"/>
    <s v="Filter Sheets 163⁄8˝ X 243⁄8˝"/>
    <n v="38"/>
    <n v="1246.4000000000001"/>
    <n v="3418.2710000000002"/>
  </r>
  <r>
    <x v="0"/>
    <x v="0"/>
    <s v="GA"/>
    <s v="SUASHU Corp."/>
    <s v="Tory Hanlon"/>
    <x v="319"/>
    <s v="No"/>
    <s v="Concession Equipment"/>
    <s v="Pretzel Display Case"/>
    <n v="8"/>
    <n v="2240"/>
    <n v="1491.84"/>
  </r>
  <r>
    <x v="0"/>
    <x v="0"/>
    <s v="FL"/>
    <s v="DAVASS Corp."/>
    <s v="Ashleigh Friedman"/>
    <x v="319"/>
    <s v="No"/>
    <s v="Warmers"/>
    <s v="Built-In Warming Display 1270W"/>
    <n v="1"/>
    <n v="660.8"/>
    <n v="513.34839999999997"/>
  </r>
  <r>
    <x v="0"/>
    <x v="0"/>
    <s v="FL"/>
    <s v="DAVASS Corp."/>
    <s v="Ashleigh Friedman"/>
    <x v="319"/>
    <s v="No"/>
    <s v="Warmers"/>
    <s v="Hot Food Table 4 Well"/>
    <n v="3"/>
    <n v="2320.8000000000002"/>
    <n v="1803.3549"/>
  </r>
  <r>
    <x v="0"/>
    <x v="0"/>
    <s v="FL"/>
    <s v="CULLAU Corp."/>
    <s v="Ashleigh Friedman"/>
    <x v="319"/>
    <s v="No"/>
    <s v="Ovens and Ranges"/>
    <s v="Commercial Microwave Oven 1700W"/>
    <n v="3"/>
    <n v="2299.1999999999998"/>
    <n v="1785.7326"/>
  </r>
  <r>
    <x v="0"/>
    <x v="0"/>
    <s v="FL"/>
    <s v="READWA Corp."/>
    <s v="Ashleigh Friedman"/>
    <x v="319"/>
    <s v="No"/>
    <s v="Fryers"/>
    <s v="Filter Sheets 131⁄2˝ X 24˝"/>
    <n v="4"/>
    <n v="112"/>
    <n v="58.475999999999999"/>
  </r>
  <r>
    <x v="0"/>
    <x v="0"/>
    <s v="GA"/>
    <s v="MECUNC Corp."/>
    <s v="Tory Hanlon"/>
    <x v="319"/>
    <s v="No"/>
    <s v="Fryers"/>
    <s v="Fryer Brush"/>
    <n v="2"/>
    <n v="20.8"/>
    <n v="9.5595999999999997"/>
  </r>
  <r>
    <x v="0"/>
    <x v="0"/>
    <s v="GA"/>
    <s v="MECUNC Corp."/>
    <s v="Tory Hanlon"/>
    <x v="319"/>
    <s v="No"/>
    <s v="Fryers"/>
    <s v="Taco Basket 8 Shells"/>
    <n v="5"/>
    <n v="324"/>
    <n v="166.19649999999999"/>
  </r>
  <r>
    <x v="0"/>
    <x v="0"/>
    <s v="FL"/>
    <s v="RALPHS Corp."/>
    <s v="Ashleigh Friedman"/>
    <x v="319"/>
    <s v="No"/>
    <s v="Ovens and Ranges"/>
    <s v="Casters Set Of 4 Casters"/>
    <n v="2"/>
    <n v="355.3"/>
    <n v="185.59200000000001"/>
  </r>
  <r>
    <x v="0"/>
    <x v="0"/>
    <s v="FL"/>
    <s v="RALPHS Corp."/>
    <s v="Ashleigh Friedman"/>
    <x v="319"/>
    <s v="No"/>
    <s v="Concession Equipment"/>
    <s v="Pretzel Display Case"/>
    <n v="3"/>
    <n v="892.5"/>
    <n v="559.44000000000005"/>
  </r>
  <r>
    <x v="0"/>
    <x v="0"/>
    <s v="GA"/>
    <s v="RUUVUT Corp."/>
    <s v="Tory Hanlon"/>
    <x v="319"/>
    <s v="No"/>
    <s v="Warmers"/>
    <s v="Built-In Warming Display 1270W"/>
    <n v="3"/>
    <n v="1486.8"/>
    <n v="1540.0452"/>
  </r>
  <r>
    <x v="0"/>
    <x v="0"/>
    <s v="GA"/>
    <s v="RUUVUT Corp."/>
    <s v="Tory Hanlon"/>
    <x v="319"/>
    <s v="No"/>
    <s v="Refrigerators and Coolers"/>
    <s v="Glass Door Merchandiser Reach-In"/>
    <n v="5"/>
    <n v="8112"/>
    <n v="17208.256000000001"/>
  </r>
  <r>
    <x v="0"/>
    <x v="0"/>
    <s v="FL"/>
    <s v="AVAATA Corp."/>
    <s v="Ashleigh Friedman"/>
    <x v="319"/>
    <s v="No"/>
    <s v="Warmers"/>
    <s v="Built-In Warming Display 1270W"/>
    <n v="5"/>
    <n v="3923.5"/>
    <n v="2566.7420000000002"/>
  </r>
  <r>
    <x v="0"/>
    <x v="0"/>
    <s v="FL"/>
    <s v="AVAATA Corp."/>
    <s v="Ashleigh Friedman"/>
    <x v="319"/>
    <s v="No"/>
    <s v="Warmers"/>
    <s v="Food Warmer Pickup Stations 24˝W"/>
    <n v="7"/>
    <n v="791.35"/>
    <n v="369.23039999999997"/>
  </r>
  <r>
    <x v="0"/>
    <x v="0"/>
    <s v="FL"/>
    <s v="AVAATA Corp."/>
    <s v="Ashleigh Friedman"/>
    <x v="319"/>
    <s v="No"/>
    <s v="Refrigerators and Coolers"/>
    <s v="Ice Cream Dipper Station 6 1⁄4˝"/>
    <n v="7"/>
    <n v="585.20000000000005"/>
    <n v="254.21549999999999"/>
  </r>
  <r>
    <x v="0"/>
    <x v="0"/>
    <s v="FL"/>
    <s v="AVAATA Corp."/>
    <s v="Ashleigh Friedman"/>
    <x v="319"/>
    <s v="No"/>
    <s v="Commercial Appliances"/>
    <s v="Vegetable Slicer Spiral"/>
    <n v="7"/>
    <n v="1436.4"/>
    <n v="670.70640000000003"/>
  </r>
  <r>
    <x v="0"/>
    <x v="0"/>
    <s v="AL"/>
    <s v="BLECKS Corp."/>
    <s v="Ashleigh Friedman"/>
    <x v="319"/>
    <s v="No"/>
    <s v="Ovens and Ranges"/>
    <s v="Commercial Microwave Oven 1700W"/>
    <n v="5"/>
    <n v="3113.5"/>
    <n v="2976.221"/>
  </r>
  <r>
    <x v="0"/>
    <x v="0"/>
    <s v="AL"/>
    <s v="BLECKS Corp."/>
    <s v="Ashleigh Friedman"/>
    <x v="319"/>
    <s v="No"/>
    <s v="Warmers"/>
    <s v="Hot Food Table 4 Well"/>
    <n v="4"/>
    <n v="2514.1999999999998"/>
    <n v="2404.4731999999999"/>
  </r>
  <r>
    <x v="0"/>
    <x v="0"/>
    <s v="AL"/>
    <s v="BLECKS Corp."/>
    <s v="Ashleigh Friedman"/>
    <x v="319"/>
    <s v="No"/>
    <s v="Bar Equipment"/>
    <s v="Speed Rail 5 Quart/Liter Bottle Capacity"/>
    <n v="4"/>
    <n v="62.4"/>
    <n v="43.512"/>
  </r>
  <r>
    <x v="0"/>
    <x v="0"/>
    <s v="FL"/>
    <s v="TAYLUS Corp."/>
    <s v="Ashleigh Friedman"/>
    <x v="319"/>
    <s v="No"/>
    <s v="Ovens and Ranges"/>
    <s v="Pizza Oven"/>
    <n v="14"/>
    <n v="20944"/>
    <n v="81369.183000000005"/>
  </r>
  <r>
    <x v="0"/>
    <x v="0"/>
    <s v="FL"/>
    <s v="SALSEA Corp."/>
    <s v="Ashleigh Friedman"/>
    <x v="319"/>
    <s v="No"/>
    <s v="Ovens and Ranges"/>
    <s v="Pizza Oven"/>
    <n v="2"/>
    <n v="2431"/>
    <n v="2324.8337999999999"/>
  </r>
  <r>
    <x v="0"/>
    <x v="0"/>
    <s v="FL"/>
    <s v="WUUKLU Corp."/>
    <s v="Ashleigh Friedman"/>
    <x v="319"/>
    <s v="No"/>
    <s v="Bar Equipment"/>
    <s v="Garnish Center"/>
    <n v="9"/>
    <n v="175.5"/>
    <n v="242.47800000000001"/>
  </r>
  <r>
    <x v="0"/>
    <x v="0"/>
    <s v="FL"/>
    <s v="WUUKLU Corp."/>
    <s v="Ashleigh Friedman"/>
    <x v="319"/>
    <s v="No"/>
    <s v="Bar Equipment"/>
    <s v="Speed Rail 5 Quart/Liter Bottle Capacity"/>
    <n v="4"/>
    <n v="62.4"/>
    <n v="43.512"/>
  </r>
  <r>
    <x v="0"/>
    <x v="0"/>
    <s v="FL"/>
    <s v="UVAUDO Corp."/>
    <s v="Ashleigh Friedman"/>
    <x v="319"/>
    <s v="No"/>
    <s v="Commercial Appliances"/>
    <s v="21⁄2 Qt. Cap. Dicing Food Processor"/>
    <n v="1"/>
    <n v="788.45"/>
    <n v="772.02319999999997"/>
  </r>
  <r>
    <x v="0"/>
    <x v="0"/>
    <s v="FL"/>
    <s v="UVAUDO Corp."/>
    <s v="Ashleigh Friedman"/>
    <x v="319"/>
    <s v="No"/>
    <s v="Fryers"/>
    <s v="Filter Sheets 14˝ X 22˝"/>
    <n v="9"/>
    <n v="345.15"/>
    <n v="472.40820000000002"/>
  </r>
  <r>
    <x v="0"/>
    <x v="0"/>
    <s v="FL"/>
    <s v="UVAUDO Corp."/>
    <s v="Ashleigh Friedman"/>
    <x v="319"/>
    <s v="No"/>
    <s v="Concession Equipment"/>
    <s v="Pizza Humidified Merchandiser"/>
    <n v="3"/>
    <n v="1911"/>
    <n v="1827.5039999999999"/>
  </r>
  <r>
    <x v="0"/>
    <x v="0"/>
    <s v="GA"/>
    <s v="HASSGO Corp."/>
    <s v="Tory Hanlon"/>
    <x v="319"/>
    <s v="No"/>
    <s v="Commercial Appliances"/>
    <s v="21⁄2 Qt. Cap. Dicing Food Processor"/>
    <n v="5"/>
    <n v="3942.25"/>
    <n v="3860.116"/>
  </r>
  <r>
    <x v="0"/>
    <x v="0"/>
    <s v="GA"/>
    <s v="HASSGO Corp."/>
    <s v="Tory Hanlon"/>
    <x v="319"/>
    <s v="No"/>
    <s v="Fryers"/>
    <s v="Filter Sheets 14˝ X 22˝"/>
    <n v="12"/>
    <n v="460.2"/>
    <n v="944.81640000000004"/>
  </r>
  <r>
    <x v="0"/>
    <x v="0"/>
    <s v="GA"/>
    <s v="HASSGO Corp."/>
    <s v="Tory Hanlon"/>
    <x v="319"/>
    <s v="No"/>
    <s v="Refrigerators and Coolers"/>
    <s v="Ice Cream Dipper Station 6 1⁄4˝"/>
    <n v="8"/>
    <n v="457.6"/>
    <n v="290.53199999999998"/>
  </r>
  <r>
    <x v="0"/>
    <x v="0"/>
    <s v="FL"/>
    <s v="VANCUT Corp."/>
    <s v="Ashleigh Friedman"/>
    <x v="319"/>
    <s v="No"/>
    <s v="Refrigerators and Coolers"/>
    <s v="Glass Door Merchandiser Reach-In"/>
    <n v="1"/>
    <n v="1757.6"/>
    <n v="1720.8255999999999"/>
  </r>
  <r>
    <x v="0"/>
    <x v="0"/>
    <s v="GA"/>
    <s v="SESUUC Corp."/>
    <s v="Tory Hanlon"/>
    <x v="319"/>
    <s v="No"/>
    <s v="Commercial Appliances"/>
    <s v="Commercial Juice Press"/>
    <n v="6"/>
    <n v="296.39999999999998"/>
    <n v="187.2834"/>
  </r>
  <r>
    <x v="0"/>
    <x v="0"/>
    <s v="GA"/>
    <s v="SESUUC Corp."/>
    <s v="Tory Hanlon"/>
    <x v="319"/>
    <s v="No"/>
    <s v="Bar Equipment"/>
    <s v="Garnish Center"/>
    <n v="11"/>
    <n v="214.5"/>
    <n v="296.36200000000002"/>
  </r>
  <r>
    <x v="0"/>
    <x v="0"/>
    <s v="GA"/>
    <s v="SESUUC Corp."/>
    <s v="Tory Hanlon"/>
    <x v="319"/>
    <s v="No"/>
    <s v="Concession Equipment"/>
    <s v="Popcorn Popper 12 Ounce Kettle Popper On Cart"/>
    <n v="3"/>
    <n v="3149.25"/>
    <n v="2939.9459999999999"/>
  </r>
  <r>
    <x v="0"/>
    <x v="0"/>
    <s v="FL"/>
    <s v="ANTLCU Corp."/>
    <s v="Ashleigh Friedman"/>
    <x v="319"/>
    <s v="No"/>
    <s v="Fryers"/>
    <s v="Fryer Brush"/>
    <n v="3"/>
    <n v="25.35"/>
    <n v="14.339399999999999"/>
  </r>
  <r>
    <x v="0"/>
    <x v="0"/>
    <s v="GA"/>
    <s v="BUNNUU Corp."/>
    <s v="Tory Hanlon"/>
    <x v="319"/>
    <s v="No"/>
    <s v="Bar Equipment"/>
    <s v="Garnish Center"/>
    <n v="3"/>
    <n v="67.5"/>
    <n v="40.412999999999997"/>
  </r>
  <r>
    <x v="0"/>
    <x v="0"/>
    <s v="FL"/>
    <s v="SANNAL Corp."/>
    <s v="Ashleigh Friedman"/>
    <x v="319"/>
    <s v="No"/>
    <s v="Bar Equipment"/>
    <s v="One Gallon Blender"/>
    <n v="6"/>
    <n v="4286.1000000000004"/>
    <n v="3653.8146000000002"/>
  </r>
  <r>
    <x v="0"/>
    <x v="0"/>
    <s v="GA"/>
    <s v="WULLUN Corp."/>
    <s v="Tory Hanlon"/>
    <x v="319"/>
    <s v="No"/>
    <s v="Ovens and Ranges"/>
    <s v="Casters Set Of 4 Casters"/>
    <n v="1"/>
    <n v="135.85"/>
    <n v="92.796000000000006"/>
  </r>
  <r>
    <x v="0"/>
    <x v="0"/>
    <s v="GA"/>
    <s v="WULLUN Corp."/>
    <s v="Tory Hanlon"/>
    <x v="319"/>
    <s v="No"/>
    <s v="Bar Equipment"/>
    <s v="One Gallon Blender"/>
    <n v="3"/>
    <n v="2143.0500000000002"/>
    <n v="1826.9073000000001"/>
  </r>
  <r>
    <x v="0"/>
    <x v="0"/>
    <s v="GA"/>
    <s v="NABCO Corp."/>
    <s v="Tory Hanlon"/>
    <x v="319"/>
    <s v="No"/>
    <s v="Ovens and Ranges"/>
    <s v="Commercial Microwave Oven 1700W"/>
    <n v="4"/>
    <n v="2490.8000000000002"/>
    <n v="2380.9767999999999"/>
  </r>
  <r>
    <x v="0"/>
    <x v="0"/>
    <s v="GA"/>
    <s v="HORULD Corp."/>
    <s v="Tory Hanlon"/>
    <x v="319"/>
    <s v="No"/>
    <s v="Commercial Appliances"/>
    <s v="Commercial Juice Press"/>
    <n v="2"/>
    <n v="98.8"/>
    <n v="62.427799999999998"/>
  </r>
  <r>
    <x v="0"/>
    <x v="0"/>
    <s v="GA"/>
    <s v="HORULD Corp."/>
    <s v="Tory Hanlon"/>
    <x v="319"/>
    <s v="No"/>
    <s v="Concession Equipment"/>
    <s v="Grill Scraper"/>
    <n v="4"/>
    <n v="101.4"/>
    <n v="64.977199999999996"/>
  </r>
  <r>
    <x v="0"/>
    <x v="0"/>
    <s v="GA"/>
    <s v="HORULD Corp."/>
    <s v="Tory Hanlon"/>
    <x v="319"/>
    <s v="No"/>
    <s v="Fryers"/>
    <s v="Taco Basket 8 Shells"/>
    <n v="24"/>
    <n v="1263.5999999999999"/>
    <n v="3988.7159999999999"/>
  </r>
  <r>
    <x v="0"/>
    <x v="0"/>
    <s v="GA"/>
    <s v="RHFUSU Corp."/>
    <s v="Tory Hanlon"/>
    <x v="319"/>
    <s v="No"/>
    <s v="Ovens and Ranges"/>
    <s v="Commercial Microwave Oven 1700W"/>
    <n v="4"/>
    <n v="3448.8"/>
    <n v="2380.9767999999999"/>
  </r>
  <r>
    <x v="0"/>
    <x v="0"/>
    <s v="GA"/>
    <s v="RHFUSU Corp."/>
    <s v="Tory Hanlon"/>
    <x v="319"/>
    <s v="No"/>
    <s v="Refrigerators and Coolers"/>
    <s v="Glass Door Merchandiser Reach-In"/>
    <n v="4"/>
    <n v="9734.4"/>
    <n v="13766.604799999999"/>
  </r>
  <r>
    <x v="0"/>
    <x v="0"/>
    <s v="GA"/>
    <s v="RHFUSU Corp."/>
    <s v="Tory Hanlon"/>
    <x v="319"/>
    <s v="No"/>
    <s v="Fryers"/>
    <s v="Taco Basket 8 Shells"/>
    <n v="16"/>
    <n v="1166.4000000000001"/>
    <n v="2127.3152"/>
  </r>
  <r>
    <x v="0"/>
    <x v="0"/>
    <s v="GA"/>
    <s v="RWLGUS Corp."/>
    <s v="Tory Hanlon"/>
    <x v="319"/>
    <s v="No"/>
    <s v="Fryers"/>
    <s v="Filter Sheets 163⁄8˝ X 243⁄8˝"/>
    <n v="11"/>
    <n v="293.14999999999998"/>
    <n v="593.69970000000001"/>
  </r>
  <r>
    <x v="0"/>
    <x v="0"/>
    <s v="FL"/>
    <s v="SUASHF Corp."/>
    <s v="Ashleigh Friedman"/>
    <x v="319"/>
    <s v="No"/>
    <s v="Concession Equipment"/>
    <s v="Cotton Candy Maker Stainless Steel Whirlwind"/>
    <n v="4"/>
    <n v="2142.4"/>
    <n v="2048.7936"/>
  </r>
  <r>
    <x v="0"/>
    <x v="0"/>
    <s v="FL"/>
    <s v="SUASHW Corp."/>
    <s v="Ashleigh Friedman"/>
    <x v="319"/>
    <s v="No"/>
    <s v="Ovens and Ranges"/>
    <s v="Commercial Microwave Oven 1700W"/>
    <n v="2"/>
    <n v="1341.2"/>
    <n v="1190.4884"/>
  </r>
  <r>
    <x v="0"/>
    <x v="0"/>
    <s v="FL"/>
    <s v="SUASHW Corp."/>
    <s v="Ashleigh Friedman"/>
    <x v="319"/>
    <s v="No"/>
    <s v="Warmers"/>
    <s v="Holding Cabinet 2684W"/>
    <n v="6"/>
    <n v="12444.6"/>
    <n v="22630.892400000001"/>
  </r>
  <r>
    <x v="0"/>
    <x v="0"/>
    <s v="FL"/>
    <s v="SUASHW Corp."/>
    <s v="Ashleigh Friedman"/>
    <x v="319"/>
    <s v="No"/>
    <s v="Fryers"/>
    <s v="Taco Basket 8 Shells"/>
    <n v="3"/>
    <n v="170.1"/>
    <n v="99.7179"/>
  </r>
  <r>
    <x v="0"/>
    <x v="0"/>
    <s v="GA"/>
    <s v="BEATAN Corp."/>
    <s v="Tory Hanlon"/>
    <x v="319"/>
    <s v="No"/>
    <s v="Commercial Appliances"/>
    <s v="Commercial Food Processor Mp350Turbo"/>
    <n v="7"/>
    <n v="6022.1"/>
    <n v="5476.0181000000002"/>
  </r>
  <r>
    <x v="0"/>
    <x v="0"/>
    <s v="GA"/>
    <s v="BEATAN Corp."/>
    <s v="Tory Hanlon"/>
    <x v="319"/>
    <s v="No"/>
    <s v="Bar Equipment"/>
    <s v="Garnish Center"/>
    <n v="11"/>
    <n v="231"/>
    <n v="296.36200000000002"/>
  </r>
  <r>
    <x v="0"/>
    <x v="0"/>
    <s v="GA"/>
    <s v="BEATAN Corp."/>
    <s v="Tory Hanlon"/>
    <x v="319"/>
    <s v="No"/>
    <s v="Concession Equipment"/>
    <s v="Pizza Humidified Merchandiser"/>
    <n v="8"/>
    <n v="5488"/>
    <n v="4873.3440000000001"/>
  </r>
  <r>
    <x v="0"/>
    <x v="0"/>
    <s v="FL"/>
    <s v="OMUSAT Corp."/>
    <s v="Ashleigh Friedman"/>
    <x v="319"/>
    <s v="No"/>
    <s v="Ovens and Ranges"/>
    <s v="Commercial Microwave Oven 2100W"/>
    <n v="2"/>
    <n v="1393.6"/>
    <n v="1187.5727999999999"/>
  </r>
  <r>
    <x v="0"/>
    <x v="0"/>
    <s v="FL"/>
    <s v="OMUSAT Corp."/>
    <s v="Ashleigh Friedman"/>
    <x v="319"/>
    <s v="No"/>
    <s v="Concession Equipment"/>
    <s v="Pretzel Display Case"/>
    <n v="4"/>
    <n v="910"/>
    <n v="745.92"/>
  </r>
  <r>
    <x v="0"/>
    <x v="0"/>
    <s v="FL"/>
    <s v="UAQUQU Corp."/>
    <s v="Ashleigh Friedman"/>
    <x v="319"/>
    <s v="No"/>
    <s v="Fryers"/>
    <s v="Filter Sheets 163⁄8˝ X 243⁄8˝"/>
    <n v="13"/>
    <n v="346.45"/>
    <n v="467.76339999999999"/>
  </r>
  <r>
    <x v="0"/>
    <x v="0"/>
    <s v="FL"/>
    <s v="UAQUQU Corp."/>
    <s v="Ashleigh Friedman"/>
    <x v="319"/>
    <s v="No"/>
    <s v="Commercial Appliances"/>
    <s v="Vegetable Slicer 3⁄8˝ Cut"/>
    <n v="1"/>
    <n v="228.8"/>
    <n v="187.4443"/>
  </r>
  <r>
    <x v="1"/>
    <x v="1"/>
    <s v="NC"/>
    <s v="OSHUVA Corp."/>
    <s v="Alda Carden"/>
    <x v="319"/>
    <s v="No"/>
    <s v="Fryers"/>
    <s v="Filter Sheets 14˝ X 22˝"/>
    <n v="6"/>
    <n v="283.2"/>
    <n v="157.46940000000001"/>
  </r>
  <r>
    <x v="1"/>
    <x v="1"/>
    <s v="SC"/>
    <s v="GRUUNV Corp."/>
    <s v="Alda Carden"/>
    <x v="319"/>
    <s v="No"/>
    <s v="Fryers"/>
    <s v="Filter Sheets 163⁄8˝ X 243⁄8˝"/>
    <n v="32"/>
    <n v="1049.5999999999999"/>
    <n v="2878.5439999999999"/>
  </r>
  <r>
    <x v="1"/>
    <x v="1"/>
    <s v="SC"/>
    <s v="GRUUNV Corp."/>
    <s v="Alda Carden"/>
    <x v="319"/>
    <s v="No"/>
    <s v="Bar Equipment"/>
    <s v="Speed Rail 10 Quart/Liter Bottle Capacity"/>
    <n v="4"/>
    <n v="112"/>
    <n v="57.6676"/>
  </r>
  <r>
    <x v="1"/>
    <x v="1"/>
    <s v="SC"/>
    <s v="SMEAS Corp."/>
    <s v="Alda Carden"/>
    <x v="319"/>
    <s v="No"/>
    <s v="Commercial Appliances"/>
    <s v="Commercial Food Processor Mp350Turbo"/>
    <n v="5"/>
    <n v="4916"/>
    <n v="3911.4414999999999"/>
  </r>
  <r>
    <x v="1"/>
    <x v="1"/>
    <s v="SC"/>
    <s v="SMEAS Corp."/>
    <s v="Alda Carden"/>
    <x v="319"/>
    <s v="No"/>
    <s v="Bar Equipment"/>
    <s v="Garnish Center"/>
    <n v="1"/>
    <n v="24"/>
    <n v="13.471"/>
  </r>
  <r>
    <x v="1"/>
    <x v="1"/>
    <s v="SC"/>
    <s v="SMEAS Corp."/>
    <s v="Alda Carden"/>
    <x v="319"/>
    <s v="No"/>
    <s v="Warmers"/>
    <s v="Portable Warming Display 635W"/>
    <n v="3"/>
    <n v="1562.4"/>
    <n v="1185.4443000000001"/>
  </r>
  <r>
    <x v="1"/>
    <x v="1"/>
    <s v="SC"/>
    <s v="UWUNSC Corp."/>
    <s v="Alda Carden"/>
    <x v="319"/>
    <s v="No"/>
    <s v="Commercial Appliances"/>
    <s v="4 Qt. Cap. Batch Bow"/>
    <n v="4"/>
    <n v="2514"/>
    <n v="2082.7579999999998"/>
  </r>
  <r>
    <x v="1"/>
    <x v="1"/>
    <s v="SC"/>
    <s v="UWUNSC Corp."/>
    <s v="Alda Carden"/>
    <x v="319"/>
    <s v="No"/>
    <s v="Fryers"/>
    <s v="Filter Sheets 163⁄8˝ X 243⁄8˝"/>
    <n v="12"/>
    <n v="369"/>
    <n v="647.67240000000004"/>
  </r>
  <r>
    <x v="1"/>
    <x v="1"/>
    <s v="SC"/>
    <s v="UWUNSC Corp."/>
    <s v="Alda Carden"/>
    <x v="319"/>
    <s v="No"/>
    <s v="Warmers"/>
    <s v="Hot Food Table 4 Well"/>
    <n v="2"/>
    <n v="1450.5"/>
    <n v="1202.2366"/>
  </r>
  <r>
    <x v="1"/>
    <x v="1"/>
    <s v="SC"/>
    <s v="UWUNSC Corp."/>
    <s v="Alda Carden"/>
    <x v="319"/>
    <s v="No"/>
    <s v="Fryers"/>
    <s v="Taco Basket 8 Shells"/>
    <n v="17"/>
    <n v="1032.75"/>
    <n v="2260.2723999999998"/>
  </r>
  <r>
    <x v="1"/>
    <x v="1"/>
    <s v="SC"/>
    <s v="VALCAN Corp."/>
    <s v="Alda Carden"/>
    <x v="319"/>
    <s v="No"/>
    <s v="Commercial Appliances"/>
    <s v="Manual Food Processor 3⁄8˝ Dice"/>
    <n v="2"/>
    <n v="309"/>
    <n v="183.15"/>
  </r>
  <r>
    <x v="1"/>
    <x v="1"/>
    <s v="NC"/>
    <s v="MCDUWU Corp."/>
    <s v="Alda Carden"/>
    <x v="319"/>
    <s v="No"/>
    <s v="Warmers"/>
    <s v="Countertop Bulb Warmer Chrome"/>
    <n v="1"/>
    <n v="68.25"/>
    <n v="46.584499999999998"/>
  </r>
  <r>
    <x v="1"/>
    <x v="1"/>
    <s v="SC"/>
    <s v="LUAASP Corp."/>
    <s v="Alda Carden"/>
    <x v="319"/>
    <s v="No"/>
    <s v="Bar Equipment"/>
    <s v="Bar Cover"/>
    <n v="3"/>
    <n v="464.55"/>
    <n v="217.03620000000001"/>
  </r>
  <r>
    <x v="1"/>
    <x v="1"/>
    <s v="SC"/>
    <s v="LUAASP Corp."/>
    <s v="Alda Carden"/>
    <x v="319"/>
    <s v="No"/>
    <s v="Fryers"/>
    <s v="Fry Basket Black Handle"/>
    <n v="23"/>
    <n v="262.2"/>
    <n v="102.20740000000001"/>
  </r>
  <r>
    <x v="1"/>
    <x v="1"/>
    <s v="SC"/>
    <s v="LUAASP Corp."/>
    <s v="Alda Carden"/>
    <x v="319"/>
    <s v="No"/>
    <s v="Bar Equipment"/>
    <s v="Speed Rail 10 Quart/Liter Bottle Capacity"/>
    <n v="14"/>
    <n v="465.5"/>
    <n v="201.8366"/>
  </r>
  <r>
    <x v="1"/>
    <x v="1"/>
    <s v="SC"/>
    <s v="GRUUNW Corp."/>
    <s v="Alda Carden"/>
    <x v="319"/>
    <s v="No"/>
    <s v="Fryers"/>
    <s v="Filter Sheets 161⁄2˝ X 251⁄2˝"/>
    <n v="1"/>
    <n v="45.05"/>
    <n v="23.665199999999999"/>
  </r>
  <r>
    <x v="1"/>
    <x v="1"/>
    <s v="SC"/>
    <s v="SCULOS Corp."/>
    <s v="Alda Carden"/>
    <x v="319"/>
    <s v="No"/>
    <s v="Warmers"/>
    <s v="2 Pan Warmer"/>
    <n v="8"/>
    <n v="4955.6000000000004"/>
    <n v="4737.0896000000002"/>
  </r>
  <r>
    <x v="1"/>
    <x v="1"/>
    <s v="SC"/>
    <s v="SCULOS Corp."/>
    <s v="Alda Carden"/>
    <x v="319"/>
    <s v="No"/>
    <s v="Warmers"/>
    <s v="Countertop Bulb Warmer Chrome"/>
    <n v="3"/>
    <n v="204.75"/>
    <n v="139.7535"/>
  </r>
  <r>
    <x v="1"/>
    <x v="1"/>
    <s v="SC"/>
    <s v="SCULOS Corp."/>
    <s v="Alda Carden"/>
    <x v="319"/>
    <s v="No"/>
    <s v="Concession Equipment"/>
    <s v="Pizza Humidified Merchandiser"/>
    <n v="5"/>
    <n v="3185"/>
    <n v="3045.84"/>
  </r>
  <r>
    <x v="1"/>
    <x v="1"/>
    <s v="NC"/>
    <s v="JUHNJU Corp."/>
    <s v="Alda Carden"/>
    <x v="319"/>
    <s v="No"/>
    <s v="Fryers"/>
    <s v="Filter Sheets 163⁄8˝ X 243⁄8˝"/>
    <n v="16"/>
    <n v="426.4"/>
    <n v="575.7088"/>
  </r>
  <r>
    <x v="1"/>
    <x v="1"/>
    <s v="NC"/>
    <s v="JUHNJU Corp."/>
    <s v="Alda Carden"/>
    <x v="319"/>
    <s v="No"/>
    <s v="Commercial Appliances"/>
    <s v="Vegetable Slicer 7⁄32˝ Cut"/>
    <n v="4"/>
    <n v="915.2"/>
    <n v="749.77719999999999"/>
  </r>
  <r>
    <x v="4"/>
    <x v="12"/>
    <s v="AZ"/>
    <s v="MADOSM Corp."/>
    <s v="Jasper Witcher"/>
    <x v="319"/>
    <s v="No"/>
    <s v="Ovens and Ranges"/>
    <s v="Gas Char-Broiler 3 Burners"/>
    <n v="1"/>
    <n v="896"/>
    <n v="712.58979999999997"/>
  </r>
  <r>
    <x v="4"/>
    <x v="12"/>
    <s v="AZ"/>
    <s v="MADOSM Corp."/>
    <s v="Jasper Witcher"/>
    <x v="319"/>
    <s v="No"/>
    <s v="Bar Equipment"/>
    <s v="Speed Rail 5 Quart/Liter Bottle Capacity"/>
    <n v="1"/>
    <n v="19.2"/>
    <n v="10.878"/>
  </r>
  <r>
    <x v="2"/>
    <x v="2"/>
    <s v="CA"/>
    <s v="HORRAS Corp."/>
    <s v="Dustin Gamboa"/>
    <x v="319"/>
    <s v="No"/>
    <s v="Fryers"/>
    <s v="Filter Sheets 14˝ X 22˝"/>
    <n v="2"/>
    <n v="76.7"/>
    <n v="52.489800000000002"/>
  </r>
  <r>
    <x v="0"/>
    <x v="0"/>
    <s v="GA"/>
    <s v="KUADLE Corp."/>
    <s v="Tory Hanlon"/>
    <x v="320"/>
    <s v="Yes"/>
    <s v="Ovens and Ranges"/>
    <s v="Gas Griddle 3 Burners"/>
    <n v="1"/>
    <n v="946"/>
    <n v="587.89070000000004"/>
  </r>
  <r>
    <x v="0"/>
    <x v="0"/>
    <s v="GA"/>
    <s v="MEANST Corp."/>
    <s v="Tory Hanlon"/>
    <x v="321"/>
    <s v="Yes"/>
    <s v="Ovens and Ranges"/>
    <s v="Gas Steamer"/>
    <n v="1"/>
    <n v="3578"/>
    <n v="2012.4191000000001"/>
  </r>
  <r>
    <x v="3"/>
    <x v="5"/>
    <s v="NY"/>
    <s v="CUSNAN Corp."/>
    <s v="Martin Stamps"/>
    <x v="322"/>
    <s v="Yes"/>
    <s v="Ovens and Ranges"/>
    <s v="Commercial Microwave Oven 1700W"/>
    <n v="1"/>
    <n v="958"/>
    <n v="595.24419999999998"/>
  </r>
  <r>
    <x v="2"/>
    <x v="2"/>
    <s v="CA"/>
    <s v="CUNCAL Corp."/>
    <s v="Dustin Gamboa"/>
    <x v="323"/>
    <s v="Yes"/>
    <s v="Ovens and Ranges"/>
    <s v="Electric Steamer"/>
    <n v="1"/>
    <n v="3735"/>
    <n v="2100.5077999999999"/>
  </r>
  <r>
    <x v="5"/>
    <x v="6"/>
    <s v="IA"/>
    <s v="TARUTP Corp."/>
    <s v="Austen Cope"/>
    <x v="324"/>
    <s v="Yes"/>
    <s v="Ovens and Ranges"/>
    <s v="Electric Steamer"/>
    <n v="1"/>
    <n v="3735"/>
    <n v="2100.5077999999999"/>
  </r>
  <r>
    <x v="2"/>
    <x v="2"/>
    <s v="CA"/>
    <s v="HORRUL Corp."/>
    <s v="Dustin Gamboa"/>
    <x v="324"/>
    <s v="Yes"/>
    <s v="Ovens and Ranges"/>
    <s v="Commercial Microwave Oven 1200W"/>
    <n v="1"/>
    <n v="844"/>
    <n v="524.3818"/>
  </r>
  <r>
    <x v="1"/>
    <x v="1"/>
    <s v="SC"/>
    <s v="BUALUS Corp."/>
    <s v="Alda Carden"/>
    <x v="325"/>
    <s v="Yes"/>
    <s v="Refrigerators and Coolers"/>
    <s v="Swing Door Refrigerator"/>
    <n v="1"/>
    <n v="4120"/>
    <n v="2317.2511"/>
  </r>
  <r>
    <x v="0"/>
    <x v="0"/>
    <s v="FL"/>
    <s v="UVHEAS Corp."/>
    <s v="Ashleigh Friedman"/>
    <x v="326"/>
    <s v="Yes"/>
    <s v="Ovens and Ranges"/>
    <s v="Gas Char-Broiler 4 Burners"/>
    <n v="1"/>
    <n v="1578"/>
    <n v="957.54250000000002"/>
  </r>
  <r>
    <x v="2"/>
    <x v="2"/>
    <s v="CA"/>
    <s v="WACHUS Corp."/>
    <s v="Dustin Gamboa"/>
    <x v="327"/>
    <s v="Yes"/>
    <s v="Ovens and Ranges"/>
    <s v="Gas Steamer"/>
    <n v="1"/>
    <n v="3578"/>
    <n v="2012.4191000000001"/>
  </r>
  <r>
    <x v="0"/>
    <x v="0"/>
    <s v="FL"/>
    <s v="COMPUT Corp."/>
    <s v="Ashleigh Friedman"/>
    <x v="328"/>
    <s v="Yes"/>
    <s v="Ovens and Ranges"/>
    <s v="Gas Steamer"/>
    <n v="1"/>
    <n v="3578"/>
    <n v="2012.4191000000001"/>
  </r>
  <r>
    <x v="0"/>
    <x v="8"/>
    <s v="TX"/>
    <s v="CHOSCO Corp."/>
    <s v="Carma Gough"/>
    <x v="329"/>
    <s v="Yes"/>
    <s v="Refrigerators and Coolers"/>
    <s v="Swing Door Refrigerator"/>
    <n v="1"/>
    <n v="4120"/>
    <n v="2317.2511"/>
  </r>
  <r>
    <x v="2"/>
    <x v="2"/>
    <s v="CA"/>
    <s v="PJSEAS Corp."/>
    <s v="Dustin Gamboa"/>
    <x v="329"/>
    <s v="Yes"/>
    <s v="Ovens and Ranges"/>
    <s v="Gas Char-Broiler 4 Burners"/>
    <n v="1"/>
    <n v="1578"/>
    <n v="957.54250000000002"/>
  </r>
  <r>
    <x v="0"/>
    <x v="0"/>
    <s v="AL"/>
    <s v="BLECKS Corp."/>
    <s v="Ashleigh Friedman"/>
    <x v="330"/>
    <s v="Yes"/>
    <s v="Warmers"/>
    <s v="Built-In Warming Display 1270W"/>
    <n v="1"/>
    <n v="826"/>
    <n v="513.34839999999997"/>
  </r>
  <r>
    <x v="3"/>
    <x v="3"/>
    <s v="NJ"/>
    <s v="TUNYSE Corp."/>
    <s v="Truman Dubois"/>
    <x v="331"/>
    <s v="Yes"/>
    <s v="Refrigerators and Coolers"/>
    <s v="Swing Door Refrigerator"/>
    <n v="1"/>
    <n v="4120"/>
    <n v="2317.2511"/>
  </r>
  <r>
    <x v="3"/>
    <x v="5"/>
    <s v="PA"/>
    <s v="KUNSAN Corp."/>
    <s v="Martin Stamps"/>
    <x v="332"/>
    <s v="Yes"/>
    <s v="Ovens and Ranges"/>
    <s v="Electric Steamer"/>
    <n v="1"/>
    <n v="3735"/>
    <n v="2100.5077999999999"/>
  </r>
  <r>
    <x v="4"/>
    <x v="4"/>
    <s v="WY"/>
    <s v="RUWDYP Corp."/>
    <s v="Marlin Stubblefield"/>
    <x v="333"/>
    <s v="Yes"/>
    <s v="Ovens and Ranges"/>
    <s v="Gas Char-Broiler 4 Burners"/>
    <n v="1"/>
    <n v="1578"/>
    <n v="957.54250000000002"/>
  </r>
  <r>
    <x v="0"/>
    <x v="0"/>
    <s v="FL"/>
    <s v="PRUDAT Corp."/>
    <s v="Ashleigh Friedman"/>
    <x v="334"/>
    <s v="Yes"/>
    <s v="Ovens and Ranges"/>
    <s v="Gas Steamer"/>
    <n v="1"/>
    <n v="3578"/>
    <n v="2012.4191000000001"/>
  </r>
  <r>
    <x v="0"/>
    <x v="8"/>
    <s v="TX"/>
    <s v="BUALLC Corp."/>
    <s v="Carma Gough"/>
    <x v="335"/>
    <s v="Yes"/>
    <s v="Ovens and Ranges"/>
    <s v="Gas Steamer"/>
    <n v="1"/>
    <n v="3578"/>
    <n v="2012.4191000000001"/>
  </r>
  <r>
    <x v="3"/>
    <x v="3"/>
    <s v="NJ"/>
    <s v="NASSAN Corp."/>
    <s v="Truman Dubois"/>
    <x v="336"/>
    <s v="Yes"/>
    <s v="Ovens and Ranges"/>
    <s v="Gas Steamer"/>
    <n v="1"/>
    <n v="3578"/>
    <n v="2012.4191000000001"/>
  </r>
  <r>
    <x v="5"/>
    <x v="14"/>
    <s v="IL"/>
    <s v="CUNTRA Corp."/>
    <s v="Kirstie Paulson"/>
    <x v="337"/>
    <s v="Yes"/>
    <s v="Ovens and Ranges"/>
    <s v="Electric Steamer"/>
    <n v="1"/>
    <n v="3735"/>
    <n v="2100.5077999999999"/>
  </r>
  <r>
    <x v="2"/>
    <x v="2"/>
    <s v="CA"/>
    <s v="CALAFU Corp."/>
    <s v="Dustin Gamboa"/>
    <x v="337"/>
    <s v="Yes"/>
    <s v="Ovens and Ranges"/>
    <s v="Electric Steamer"/>
    <n v="1"/>
    <n v="3735"/>
    <n v="2100.5077999999999"/>
  </r>
  <r>
    <x v="0"/>
    <x v="0"/>
    <s v="FL"/>
    <s v="NUFFRU Corp."/>
    <s v="Ashleigh Friedman"/>
    <x v="338"/>
    <s v="Yes"/>
    <s v="Ovens and Ranges"/>
    <s v="Gas Steamer"/>
    <n v="1"/>
    <n v="3578"/>
    <n v="2012.4191000000001"/>
  </r>
  <r>
    <x v="0"/>
    <x v="0"/>
    <s v="FL"/>
    <s v="HALLMO Corp."/>
    <s v="Ashleigh Friedman"/>
    <x v="339"/>
    <s v="Yes"/>
    <s v="Ovens and Ranges"/>
    <s v="Gas Griddle 3 Burners"/>
    <n v="1"/>
    <n v="946"/>
    <n v="587.89070000000004"/>
  </r>
  <r>
    <x v="5"/>
    <x v="7"/>
    <s v="OK"/>
    <s v="SMATHF Corp."/>
    <s v="Maleah Menard"/>
    <x v="340"/>
    <s v="Yes"/>
    <s v="Ovens and Ranges"/>
    <s v="Electric Steamer"/>
    <n v="1"/>
    <n v="3735"/>
    <n v="2100.5077999999999"/>
  </r>
  <r>
    <x v="4"/>
    <x v="12"/>
    <s v="AZ"/>
    <s v="RULLAN Corp."/>
    <s v="Jasper Witcher"/>
    <x v="340"/>
    <s v="Yes"/>
    <s v="Commercial Appliances"/>
    <s v="4 Qt. Cap. Batch Bow"/>
    <n v="1"/>
    <n v="838"/>
    <n v="520.68949999999995"/>
  </r>
  <r>
    <x v="5"/>
    <x v="7"/>
    <s v="OK"/>
    <s v="LMSAO Corp."/>
    <s v="Maleah Menard"/>
    <x v="341"/>
    <s v="Yes"/>
    <s v="Ovens and Ranges"/>
    <s v="Acrylic Door 68&quot;"/>
    <n v="1"/>
    <n v="905"/>
    <n v="562.36149999999998"/>
  </r>
  <r>
    <x v="0"/>
    <x v="8"/>
    <s v="TX"/>
    <s v="CATYOF Corp."/>
    <s v="Carma Gough"/>
    <x v="342"/>
    <s v="Yes"/>
    <s v="Refrigerators and Coolers"/>
    <s v="Swing Door Refrigerator"/>
    <n v="1"/>
    <n v="4120"/>
    <n v="2317.2511"/>
  </r>
  <r>
    <x v="0"/>
    <x v="8"/>
    <s v="TX"/>
    <s v="CATYOF Corp."/>
    <s v="Carma Gough"/>
    <x v="343"/>
    <s v="Yes"/>
    <s v="Refrigerators and Coolers"/>
    <s v="Swing Door Refrigerator"/>
    <n v="1"/>
    <n v="4120"/>
    <n v="2317.2511"/>
  </r>
  <r>
    <x v="3"/>
    <x v="5"/>
    <s v="NY"/>
    <s v="MAVANR Corp."/>
    <s v="Martin Stamps"/>
    <x v="344"/>
    <s v="Yes"/>
    <s v="Ovens and Ranges"/>
    <s v="Electric Steamer"/>
    <n v="1"/>
    <n v="3735"/>
    <n v="2100.5077999999999"/>
  </r>
  <r>
    <x v="2"/>
    <x v="10"/>
    <s v="WA"/>
    <s v="PRANTA Corp."/>
    <s v="Edward Cooley"/>
    <x v="344"/>
    <s v="Yes"/>
    <s v="Warmers"/>
    <s v="Built-In Warming Display 1270W"/>
    <n v="1"/>
    <n v="826"/>
    <n v="513.34839999999997"/>
  </r>
  <r>
    <x v="0"/>
    <x v="8"/>
    <s v="TX"/>
    <s v="REANWA Corp."/>
    <s v="Carma Gough"/>
    <x v="345"/>
    <s v="Yes"/>
    <s v="Ovens and Ranges"/>
    <s v="Gas Steamer"/>
    <n v="1"/>
    <n v="3578"/>
    <n v="2012.4191000000001"/>
  </r>
  <r>
    <x v="2"/>
    <x v="2"/>
    <s v="CA"/>
    <s v="DANAUL Corp."/>
    <s v="Dustin Gamboa"/>
    <x v="346"/>
    <s v="Yes"/>
    <s v="Ovens and Ranges"/>
    <s v="Gas Char-Broiler 4 Burners"/>
    <n v="1"/>
    <n v="1578"/>
    <n v="957.54250000000002"/>
  </r>
  <r>
    <x v="0"/>
    <x v="0"/>
    <s v="FL"/>
    <s v="ORRMO Corp."/>
    <s v="Ashleigh Friedman"/>
    <x v="346"/>
    <s v="No"/>
    <s v="Bar Equipment"/>
    <s v="One Gallon Blender"/>
    <n v="6"/>
    <n v="5604.9"/>
    <n v="3653.8146000000002"/>
  </r>
  <r>
    <x v="0"/>
    <x v="0"/>
    <s v="FL"/>
    <s v="FAUTS Corp."/>
    <s v="Ashleigh Friedman"/>
    <x v="346"/>
    <s v="No"/>
    <s v="Ovens and Ranges"/>
    <s v="Open Top Fryer 15 Lb"/>
    <n v="4"/>
    <n v="2207.4"/>
    <n v="2110.7051999999999"/>
  </r>
  <r>
    <x v="0"/>
    <x v="0"/>
    <s v="FL"/>
    <s v="BAG40T Corp."/>
    <s v="Ashleigh Friedman"/>
    <x v="346"/>
    <s v="No"/>
    <s v="Fryers"/>
    <s v="Fryer Brush"/>
    <n v="3"/>
    <n v="23.4"/>
    <n v="14.339399999999999"/>
  </r>
  <r>
    <x v="0"/>
    <x v="0"/>
    <s v="GA"/>
    <s v="ZUQHYR Corp."/>
    <s v="Tory Hanlon"/>
    <x v="346"/>
    <s v="No"/>
    <s v="Warmers"/>
    <s v="2 Pan Warmer"/>
    <n v="7"/>
    <n v="4336.1499999999996"/>
    <n v="4144.9534000000003"/>
  </r>
  <r>
    <x v="0"/>
    <x v="0"/>
    <s v="GA"/>
    <s v="ZUQHYR Corp."/>
    <s v="Tory Hanlon"/>
    <x v="346"/>
    <s v="No"/>
    <s v="Ovens and Ranges"/>
    <s v="Gas Char-Broiler 3 Burners"/>
    <n v="3"/>
    <n v="2184"/>
    <n v="2137.7694000000001"/>
  </r>
  <r>
    <x v="0"/>
    <x v="0"/>
    <s v="GA"/>
    <s v="WUPDRU Corp."/>
    <s v="Tory Hanlon"/>
    <x v="346"/>
    <s v="No"/>
    <s v="Warmers"/>
    <s v="Hot Food Table 5 Well"/>
    <n v="1"/>
    <n v="699"/>
    <n v="741.2278"/>
  </r>
  <r>
    <x v="0"/>
    <x v="0"/>
    <s v="FL"/>
    <s v="NUSTHL Corp."/>
    <s v="Ashleigh Friedman"/>
    <x v="346"/>
    <s v="No"/>
    <s v="Commercial Appliances"/>
    <s v="Power Mixers 320 Qt"/>
    <n v="2"/>
    <n v="1270.8"/>
    <n v="1173.7754"/>
  </r>
  <r>
    <x v="0"/>
    <x v="0"/>
    <s v="GA"/>
    <s v="MUUZEO Corp."/>
    <s v="Tory Hanlon"/>
    <x v="346"/>
    <s v="No"/>
    <s v="Warmers"/>
    <s v="Built-In Warming Display 1270W"/>
    <n v="2"/>
    <n v="991.2"/>
    <n v="1026.6967999999999"/>
  </r>
  <r>
    <x v="0"/>
    <x v="0"/>
    <s v="GA"/>
    <s v="MUUZEO Corp."/>
    <s v="Tory Hanlon"/>
    <x v="346"/>
    <s v="No"/>
    <s v="Warmers"/>
    <s v="Hot Food Table 5 Well"/>
    <n v="1"/>
    <n v="699"/>
    <n v="741.2278"/>
  </r>
  <r>
    <x v="0"/>
    <x v="0"/>
    <s v="FL"/>
    <s v="CRUWLU Corp."/>
    <s v="Ashleigh Friedman"/>
    <x v="346"/>
    <s v="No"/>
    <s v="Warmers"/>
    <s v="Countertop Bulb Warmer Chrome"/>
    <n v="2"/>
    <n v="178.5"/>
    <n v="93.168999999999997"/>
  </r>
  <r>
    <x v="0"/>
    <x v="0"/>
    <s v="FL"/>
    <s v="CRUWLU Corp."/>
    <s v="Ashleigh Friedman"/>
    <x v="346"/>
    <s v="No"/>
    <s v="Fryers"/>
    <s v="Taco Basket 8 Shells"/>
    <n v="7"/>
    <n v="481.95"/>
    <n v="465.35019999999997"/>
  </r>
  <r>
    <x v="0"/>
    <x v="0"/>
    <s v="FL"/>
    <s v="THEMOG Corp."/>
    <s v="Ashleigh Friedman"/>
    <x v="346"/>
    <s v="No"/>
    <s v="Commercial Appliances"/>
    <s v="Power Mixers 320 Qt"/>
    <n v="2"/>
    <n v="1270.8"/>
    <n v="1173.7754"/>
  </r>
  <r>
    <x v="0"/>
    <x v="0"/>
    <s v="FL"/>
    <s v="FLUSAD Corp."/>
    <s v="Ashleigh Friedman"/>
    <x v="346"/>
    <s v="No"/>
    <s v="Concession Equipment"/>
    <s v="Cotton Candy Maker Stainless Steel Whirlwind"/>
    <n v="1"/>
    <n v="494.4"/>
    <n v="512.19839999999999"/>
  </r>
  <r>
    <x v="0"/>
    <x v="0"/>
    <s v="FL"/>
    <s v="RADASS Corp."/>
    <s v="Ashleigh Friedman"/>
    <x v="346"/>
    <s v="No"/>
    <s v="Warmers"/>
    <s v="Countertop Bulb Warmer Chrome"/>
    <n v="4"/>
    <n v="273"/>
    <n v="186.33799999999999"/>
  </r>
  <r>
    <x v="0"/>
    <x v="0"/>
    <s v="FL"/>
    <s v="RADASS Corp."/>
    <s v="Ashleigh Friedman"/>
    <x v="346"/>
    <s v="No"/>
    <s v="Warmers"/>
    <s v="Hot Food Table 4 Well"/>
    <n v="3"/>
    <n v="1885.65"/>
    <n v="1803.3549"/>
  </r>
  <r>
    <x v="0"/>
    <x v="0"/>
    <s v="FL"/>
    <s v="WMUUSE Corp."/>
    <s v="Ashleigh Friedman"/>
    <x v="346"/>
    <s v="No"/>
    <s v="Warmers"/>
    <s v="2 Pan Warmer"/>
    <n v="2"/>
    <n v="1143.5999999999999"/>
    <n v="1184.2724000000001"/>
  </r>
  <r>
    <x v="0"/>
    <x v="0"/>
    <s v="FL"/>
    <s v="WMUUSE Corp."/>
    <s v="Ashleigh Friedman"/>
    <x v="346"/>
    <s v="No"/>
    <s v="Fryers"/>
    <s v="Filter Sheets 14˝ X 22˝"/>
    <n v="5"/>
    <n v="177"/>
    <n v="131.22450000000001"/>
  </r>
  <r>
    <x v="0"/>
    <x v="0"/>
    <s v="FL"/>
    <s v="WMUUSE Corp."/>
    <s v="Ashleigh Friedman"/>
    <x v="346"/>
    <s v="No"/>
    <s v="Bar Equipment"/>
    <s v="Speed Rail 10 Quart/Liter Bottle Capacity"/>
    <n v="3"/>
    <n v="63"/>
    <n v="43.250700000000002"/>
  </r>
  <r>
    <x v="0"/>
    <x v="0"/>
    <s v="GA"/>
    <s v="RUMETR Corp."/>
    <s v="Tory Hanlon"/>
    <x v="346"/>
    <s v="No"/>
    <s v="Fryers"/>
    <s v="Taco Basket 8 Shells"/>
    <n v="5"/>
    <n v="243"/>
    <n v="166.19649999999999"/>
  </r>
  <r>
    <x v="0"/>
    <x v="0"/>
    <s v="FL"/>
    <s v="BOUZEA Corp."/>
    <s v="Ashleigh Friedman"/>
    <x v="346"/>
    <s v="No"/>
    <s v="Bar Equipment"/>
    <s v="Garnish Center"/>
    <n v="4"/>
    <n v="72"/>
    <n v="107.768"/>
  </r>
  <r>
    <x v="0"/>
    <x v="0"/>
    <s v="FL"/>
    <s v="BOUZEA Corp."/>
    <s v="Ashleigh Friedman"/>
    <x v="346"/>
    <s v="No"/>
    <s v="Commercial Appliances"/>
    <s v="Vegetable Slicer 3⁄8˝ Cut"/>
    <n v="5"/>
    <n v="1056"/>
    <n v="937.22149999999999"/>
  </r>
  <r>
    <x v="0"/>
    <x v="0"/>
    <s v="FL"/>
    <s v="SUNDAQ Corp."/>
    <s v="Ashleigh Friedman"/>
    <x v="346"/>
    <s v="No"/>
    <s v="Concession Equipment"/>
    <s v="Pretzel Display Case"/>
    <n v="2"/>
    <n v="630"/>
    <n v="372.96"/>
  </r>
  <r>
    <x v="0"/>
    <x v="0"/>
    <s v="GA"/>
    <s v="WORUTC Corp."/>
    <s v="Tory Hanlon"/>
    <x v="346"/>
    <s v="No"/>
    <s v="Fryers"/>
    <s v="Fryer Brush"/>
    <n v="3"/>
    <n v="29.25"/>
    <n v="14.339399999999999"/>
  </r>
  <r>
    <x v="0"/>
    <x v="0"/>
    <s v="GA"/>
    <s v="YANCUY Corp."/>
    <s v="Tory Hanlon"/>
    <x v="346"/>
    <s v="No"/>
    <s v="Ovens and Ranges"/>
    <s v="Commercial Microwave Oven 2100W"/>
    <n v="2"/>
    <n v="1286.4000000000001"/>
    <n v="1187.5727999999999"/>
  </r>
  <r>
    <x v="0"/>
    <x v="0"/>
    <s v="GA"/>
    <s v="YANCUY Corp."/>
    <s v="Tory Hanlon"/>
    <x v="346"/>
    <s v="No"/>
    <s v="Refrigerators and Coolers"/>
    <s v="Ice Cream Dipper Station 6 3⁄4˝"/>
    <n v="1"/>
    <n v="77.400000000000006"/>
    <n v="57.276000000000003"/>
  </r>
  <r>
    <x v="0"/>
    <x v="0"/>
    <s v="FL"/>
    <s v="STOHLM Corp."/>
    <s v="Ashleigh Friedman"/>
    <x v="346"/>
    <s v="No"/>
    <s v="Ovens and Ranges"/>
    <s v="Casters Set Of 4 Casters"/>
    <n v="1"/>
    <n v="125.4"/>
    <n v="92.796000000000006"/>
  </r>
  <r>
    <x v="0"/>
    <x v="0"/>
    <s v="FL"/>
    <s v="STOHLM Corp."/>
    <s v="Ashleigh Friedman"/>
    <x v="346"/>
    <s v="No"/>
    <s v="Fryers"/>
    <s v="Taco Basket 8 Shells"/>
    <n v="4"/>
    <n v="194.4"/>
    <n v="265.9144"/>
  </r>
  <r>
    <x v="0"/>
    <x v="0"/>
    <s v="FL"/>
    <s v="BECATA Corp."/>
    <s v="Ashleigh Friedman"/>
    <x v="346"/>
    <s v="No"/>
    <s v="Fryers"/>
    <s v="Filter Sheets 14˝ X 22˝"/>
    <n v="10"/>
    <n v="560.5"/>
    <n v="787.34699999999998"/>
  </r>
  <r>
    <x v="0"/>
    <x v="0"/>
    <s v="FL"/>
    <s v="BECATA Corp."/>
    <s v="Ashleigh Friedman"/>
    <x v="346"/>
    <s v="No"/>
    <s v="Warmers"/>
    <s v="Portable Warming Display 635W"/>
    <n v="1"/>
    <n v="618.45000000000005"/>
    <n v="395.1481"/>
  </r>
  <r>
    <x v="0"/>
    <x v="0"/>
    <s v="GA"/>
    <s v="CORULA Corp."/>
    <s v="Tory Hanlon"/>
    <x v="346"/>
    <s v="No"/>
    <s v="Commercial Appliances"/>
    <s v="4 Qt. Cap. Batch Bow"/>
    <n v="3"/>
    <n v="1508.4"/>
    <n v="1562.0685000000001"/>
  </r>
  <r>
    <x v="0"/>
    <x v="0"/>
    <s v="GA"/>
    <s v="CORULA Corp."/>
    <s v="Tory Hanlon"/>
    <x v="346"/>
    <s v="No"/>
    <s v="Warmers"/>
    <s v="Holding Cabinet 2684W"/>
    <n v="3"/>
    <n v="5333.4"/>
    <n v="11315.4462"/>
  </r>
  <r>
    <x v="0"/>
    <x v="0"/>
    <s v="GA"/>
    <s v="ALTUC Corp."/>
    <s v="Tory Hanlon"/>
    <x v="346"/>
    <s v="No"/>
    <s v="Ovens and Ranges"/>
    <s v="Pizza Oven"/>
    <n v="1"/>
    <n v="1122"/>
    <n v="1162.4168999999999"/>
  </r>
  <r>
    <x v="0"/>
    <x v="0"/>
    <s v="GA"/>
    <s v="MATHAS Corp."/>
    <s v="Tory Hanlon"/>
    <x v="346"/>
    <s v="No"/>
    <s v="Warmers"/>
    <s v="Countertop Bulb Warmer Chrome"/>
    <n v="1"/>
    <n v="63"/>
    <n v="46.584499999999998"/>
  </r>
  <r>
    <x v="0"/>
    <x v="0"/>
    <s v="GA"/>
    <s v="MATHAS Corp."/>
    <s v="Tory Hanlon"/>
    <x v="346"/>
    <s v="No"/>
    <s v="Warmers"/>
    <s v="Hot Food Table 4 Well"/>
    <n v="4"/>
    <n v="2320.8000000000002"/>
    <n v="2404.4731999999999"/>
  </r>
  <r>
    <x v="0"/>
    <x v="0"/>
    <s v="FL"/>
    <s v="JUUECC Corp."/>
    <s v="Ashleigh Friedman"/>
    <x v="346"/>
    <s v="No"/>
    <s v="Ovens and Ranges"/>
    <s v="Casters Set Of 4 Casters"/>
    <n v="2"/>
    <n v="250.8"/>
    <n v="185.59200000000001"/>
  </r>
  <r>
    <x v="0"/>
    <x v="0"/>
    <s v="GA"/>
    <s v="MCANTU Corp."/>
    <s v="Tory Hanlon"/>
    <x v="346"/>
    <s v="No"/>
    <s v="Fryers"/>
    <s v="Filter Sheets 163⁄8˝ X 243⁄8˝"/>
    <n v="10"/>
    <n v="246"/>
    <n v="179.90899999999999"/>
  </r>
  <r>
    <x v="0"/>
    <x v="0"/>
    <s v="FL"/>
    <s v="STAHLS Corp."/>
    <s v="Ashleigh Friedman"/>
    <x v="346"/>
    <s v="No"/>
    <s v="Fryers"/>
    <s v="Filter Sheets 163⁄8˝ X 243⁄8˝"/>
    <n v="35"/>
    <n v="932.75"/>
    <n v="1889.0445"/>
  </r>
  <r>
    <x v="0"/>
    <x v="0"/>
    <s v="FL"/>
    <s v="STAHLS Corp."/>
    <s v="Ashleigh Friedman"/>
    <x v="346"/>
    <s v="No"/>
    <s v="Commercial Appliances"/>
    <s v="Vegetable Slicer 3⁄8˝ Cut"/>
    <n v="2"/>
    <n v="457.6"/>
    <n v="374.8886"/>
  </r>
  <r>
    <x v="0"/>
    <x v="0"/>
    <s v="FL"/>
    <s v="PUSTST Corp."/>
    <s v="Ashleigh Friedman"/>
    <x v="346"/>
    <s v="No"/>
    <s v="Fryers"/>
    <s v="Filter Sheets 163⁄8˝ X 243⁄8˝"/>
    <n v="8"/>
    <n v="213.2"/>
    <n v="431.78160000000003"/>
  </r>
  <r>
    <x v="0"/>
    <x v="0"/>
    <s v="FL"/>
    <s v="PUSTST Corp."/>
    <s v="Ashleigh Friedman"/>
    <x v="346"/>
    <s v="No"/>
    <s v="Concession Equipment"/>
    <s v="Pizza Humidified Merchandiser"/>
    <n v="5"/>
    <n v="3185"/>
    <n v="3045.84"/>
  </r>
  <r>
    <x v="0"/>
    <x v="0"/>
    <s v="FL"/>
    <s v="PHOUNA Corp."/>
    <s v="Ashleigh Friedman"/>
    <x v="346"/>
    <s v="No"/>
    <s v="Ovens and Ranges"/>
    <s v="Open Top Fryer 15 Lb"/>
    <n v="1"/>
    <n v="679.2"/>
    <n v="527.67629999999997"/>
  </r>
  <r>
    <x v="0"/>
    <x v="0"/>
    <s v="FL"/>
    <s v="MUDCR Corp."/>
    <s v="Ashleigh Friedman"/>
    <x v="346"/>
    <s v="No"/>
    <s v="Ovens and Ranges"/>
    <s v="Commercial Microwave Oven 2100W"/>
    <n v="1"/>
    <n v="643.20000000000005"/>
    <n v="593.78639999999996"/>
  </r>
  <r>
    <x v="0"/>
    <x v="0"/>
    <s v="FL"/>
    <s v="MUDCR Corp."/>
    <s v="Ashleigh Friedman"/>
    <x v="346"/>
    <s v="No"/>
    <s v="Commercial Appliances"/>
    <s v="Vegetable Slicer 7⁄32˝ Cut"/>
    <n v="2"/>
    <n v="422.4"/>
    <n v="374.8886"/>
  </r>
  <r>
    <x v="0"/>
    <x v="0"/>
    <s v="GA"/>
    <s v="SUASHU Corp."/>
    <s v="Tory Hanlon"/>
    <x v="346"/>
    <s v="No"/>
    <s v="Fryers"/>
    <s v="Filter Sheets 14˝ X 22˝"/>
    <n v="10"/>
    <n v="472"/>
    <n v="787.34699999999998"/>
  </r>
  <r>
    <x v="0"/>
    <x v="0"/>
    <s v="GA"/>
    <s v="SUASHU Corp."/>
    <s v="Tory Hanlon"/>
    <x v="346"/>
    <s v="No"/>
    <s v="Commercial Appliances"/>
    <s v="Power Mixers 320 Qt"/>
    <n v="2"/>
    <n v="1694.4"/>
    <n v="1173.7754"/>
  </r>
  <r>
    <x v="0"/>
    <x v="0"/>
    <s v="FL"/>
    <s v="DDTRA Corp."/>
    <s v="Ashleigh Friedman"/>
    <x v="346"/>
    <s v="No"/>
    <s v="Fryers"/>
    <s v="Taco Basket 8 Shells"/>
    <n v="1"/>
    <n v="48.6"/>
    <n v="33.2393"/>
  </r>
  <r>
    <x v="0"/>
    <x v="0"/>
    <s v="FL"/>
    <s v="BADCEC Corp."/>
    <s v="Ashleigh Friedman"/>
    <x v="346"/>
    <s v="No"/>
    <s v="Commercial Appliances"/>
    <s v="4 Qt. Cap. Batch Bow"/>
    <n v="4"/>
    <n v="2011.2"/>
    <n v="2082.7579999999998"/>
  </r>
  <r>
    <x v="0"/>
    <x v="0"/>
    <s v="FL"/>
    <s v="BADCEC Corp."/>
    <s v="Ashleigh Friedman"/>
    <x v="346"/>
    <s v="No"/>
    <s v="Fryers"/>
    <s v="Filter Sheets 163⁄8˝ X 243⁄8˝"/>
    <n v="11"/>
    <n v="270.60000000000002"/>
    <n v="593.69970000000001"/>
  </r>
  <r>
    <x v="0"/>
    <x v="0"/>
    <s v="FL"/>
    <s v="BADCEC Corp."/>
    <s v="Ashleigh Friedman"/>
    <x v="346"/>
    <s v="No"/>
    <s v="Concession Equipment"/>
    <s v="Pizza Humidified Merchandiser"/>
    <n v="2"/>
    <n v="1176"/>
    <n v="1218.336"/>
  </r>
  <r>
    <x v="0"/>
    <x v="0"/>
    <s v="FL"/>
    <s v="EASOCL Corp."/>
    <s v="Ashleigh Friedman"/>
    <x v="346"/>
    <s v="No"/>
    <s v="Ovens and Ranges"/>
    <s v="Open Top Fryer 15 Lb"/>
    <n v="3"/>
    <n v="1655.55"/>
    <n v="1583.0289"/>
  </r>
  <r>
    <x v="0"/>
    <x v="0"/>
    <s v="FL"/>
    <s v="CORWUS Corp."/>
    <s v="Ashleigh Friedman"/>
    <x v="346"/>
    <s v="No"/>
    <s v="Concession Equipment"/>
    <s v="Pizza Humidified Merchandiser"/>
    <n v="2"/>
    <n v="1176"/>
    <n v="1218.336"/>
  </r>
  <r>
    <x v="0"/>
    <x v="0"/>
    <s v="FL"/>
    <s v="RALLYE Corp."/>
    <s v="Ashleigh Friedman"/>
    <x v="346"/>
    <s v="No"/>
    <s v="Fryers"/>
    <s v="Filter Sheets 14˝ X 22˝"/>
    <n v="13"/>
    <n v="460.2"/>
    <n v="1023.5511"/>
  </r>
  <r>
    <x v="0"/>
    <x v="0"/>
    <s v="FL"/>
    <s v="RALLYE Corp."/>
    <s v="Ashleigh Friedman"/>
    <x v="346"/>
    <s v="No"/>
    <s v="Ovens and Ranges"/>
    <s v="Open Top Fryer 15 Lb"/>
    <n v="2"/>
    <n v="1018.8"/>
    <n v="1055.3525999999999"/>
  </r>
  <r>
    <x v="1"/>
    <x v="1"/>
    <s v="SC"/>
    <s v="CECAC Corp."/>
    <s v="Alda Carden"/>
    <x v="346"/>
    <s v="No"/>
    <s v="Fryers"/>
    <s v="Taco Basket 8 Shells"/>
    <n v="1"/>
    <n v="52.65"/>
    <n v="33.2393"/>
  </r>
  <r>
    <x v="1"/>
    <x v="1"/>
    <s v="SC"/>
    <s v="ATTOWA Corp."/>
    <s v="Alda Carden"/>
    <x v="346"/>
    <s v="No"/>
    <s v="Fryers"/>
    <s v="Taco Basket 8 Shells"/>
    <n v="7"/>
    <n v="340.2"/>
    <n v="232.67509999999999"/>
  </r>
  <r>
    <x v="1"/>
    <x v="1"/>
    <s v="NC"/>
    <s v="BYPOS Corp."/>
    <s v="Alda Carden"/>
    <x v="346"/>
    <s v="No"/>
    <s v="Ovens and Ranges"/>
    <s v="Commercial Microwave Oven 1700W"/>
    <n v="5"/>
    <n v="3113.5"/>
    <n v="2976.221"/>
  </r>
  <r>
    <x v="1"/>
    <x v="1"/>
    <s v="NC"/>
    <s v="BYPOS Corp."/>
    <s v="Alda Carden"/>
    <x v="346"/>
    <s v="No"/>
    <s v="Refrigerators and Coolers"/>
    <s v="Glass Door Merchandiser Reach-In"/>
    <n v="2"/>
    <n v="3515.2"/>
    <n v="6883.3023999999996"/>
  </r>
  <r>
    <x v="1"/>
    <x v="1"/>
    <s v="SC"/>
    <s v="JAMMAE Corp."/>
    <s v="Alda Carden"/>
    <x v="346"/>
    <s v="No"/>
    <s v="Warmers"/>
    <s v="2 Pan Warmer"/>
    <n v="1"/>
    <n v="619.45000000000005"/>
    <n v="592.13620000000003"/>
  </r>
  <r>
    <x v="1"/>
    <x v="1"/>
    <s v="SC"/>
    <s v="JAMMAE Corp."/>
    <s v="Alda Carden"/>
    <x v="346"/>
    <s v="No"/>
    <s v="Fryers"/>
    <s v="Filter Sheets 14˝ X 22˝"/>
    <n v="8"/>
    <n v="306.8"/>
    <n v="209.95920000000001"/>
  </r>
  <r>
    <x v="1"/>
    <x v="1"/>
    <s v="SC"/>
    <s v="JAMMAE Corp."/>
    <s v="Alda Carden"/>
    <x v="346"/>
    <s v="No"/>
    <s v="Concession Equipment"/>
    <s v="Pizza Humidified Merchandiser"/>
    <n v="4"/>
    <n v="2548"/>
    <n v="2436.672"/>
  </r>
  <r>
    <x v="1"/>
    <x v="1"/>
    <s v="NC"/>
    <s v="CUGGAN Corp."/>
    <s v="Alda Carden"/>
    <x v="346"/>
    <s v="No"/>
    <s v="Warmers"/>
    <s v="Countertop Bulb Warmer Chrome"/>
    <n v="2"/>
    <n v="126"/>
    <n v="93.168999999999997"/>
  </r>
  <r>
    <x v="1"/>
    <x v="1"/>
    <s v="NC"/>
    <s v="CUGGAN Corp."/>
    <s v="Alda Carden"/>
    <x v="346"/>
    <s v="No"/>
    <s v="Concession Equipment"/>
    <s v="Press Panini"/>
    <n v="1"/>
    <n v="386.4"/>
    <n v="390.7792"/>
  </r>
  <r>
    <x v="1"/>
    <x v="1"/>
    <s v="SC"/>
    <s v="STEABL Corp."/>
    <s v="Alda Carden"/>
    <x v="346"/>
    <s v="No"/>
    <s v="Ovens and Ranges"/>
    <s v="Commercial Microwave Oven 1200W"/>
    <n v="6"/>
    <n v="3544.8"/>
    <n v="3146.2908000000002"/>
  </r>
  <r>
    <x v="1"/>
    <x v="1"/>
    <s v="SC"/>
    <s v="STEABL Corp."/>
    <s v="Alda Carden"/>
    <x v="346"/>
    <s v="No"/>
    <s v="Refrigerators and Coolers"/>
    <s v="Glass Door Merchandiser Reach-In"/>
    <n v="19"/>
    <n v="35963.199999999997"/>
    <n v="163478.432"/>
  </r>
  <r>
    <x v="4"/>
    <x v="4"/>
    <s v="UT"/>
    <s v="MALLUS Corp."/>
    <s v="Marlin Stubblefield"/>
    <x v="346"/>
    <s v="No"/>
    <s v="Warmers"/>
    <s v="Countertop Bulb Warmer Stainless Steel"/>
    <n v="6"/>
    <n v="475.2"/>
    <n v="263.73599999999999"/>
  </r>
  <r>
    <x v="4"/>
    <x v="4"/>
    <s v="UT"/>
    <s v="MALLUS Corp."/>
    <s v="Marlin Stubblefield"/>
    <x v="346"/>
    <s v="No"/>
    <s v="Bar Equipment"/>
    <s v="Speed Rail 10 Quart/Liter Bottle Capacity"/>
    <n v="1"/>
    <n v="28"/>
    <n v="14.4169"/>
  </r>
  <r>
    <x v="4"/>
    <x v="12"/>
    <s v="AZ"/>
    <s v="MADOSM Corp."/>
    <s v="Jasper Witcher"/>
    <x v="346"/>
    <s v="No"/>
    <s v="Ovens and Ranges"/>
    <s v="Gas Griddle 3 Burners"/>
    <n v="2"/>
    <n v="1135.2"/>
    <n v="1175.7814000000001"/>
  </r>
  <r>
    <x v="0"/>
    <x v="0"/>
    <s v="FL"/>
    <s v="OXFUSD Corp."/>
    <s v="Ashleigh Friedman"/>
    <x v="347"/>
    <s v="Yes"/>
    <s v="Ovens and Ranges"/>
    <s v="Gas Steamer"/>
    <n v="1"/>
    <n v="3578"/>
    <n v="2012.4191000000001"/>
  </r>
  <r>
    <x v="6"/>
    <x v="9"/>
    <s v="SD"/>
    <s v="THUMOS Corp."/>
    <s v="Annabel Locklear"/>
    <x v="348"/>
    <s v="Yes"/>
    <s v="Ovens and Ranges"/>
    <s v="Gas Steamer"/>
    <n v="1"/>
    <n v="3578"/>
    <n v="2012.4191000000001"/>
  </r>
  <r>
    <x v="0"/>
    <x v="0"/>
    <s v="FL"/>
    <s v="JUSRYA Corp."/>
    <s v="Ashleigh Friedman"/>
    <x v="349"/>
    <s v="Yes"/>
    <s v="Refrigerators and Coolers"/>
    <s v="Swing Door Refrigerator"/>
    <n v="1"/>
    <n v="4120"/>
    <n v="2317.2511"/>
  </r>
  <r>
    <x v="3"/>
    <x v="5"/>
    <s v="NY"/>
    <s v="CPSUSV Corp."/>
    <s v="Martin Stamps"/>
    <x v="350"/>
    <s v="Yes"/>
    <s v="Ovens and Ranges"/>
    <s v="Electric Steamer"/>
    <n v="1"/>
    <n v="3735"/>
    <n v="2100.5077999999999"/>
  </r>
  <r>
    <x v="5"/>
    <x v="6"/>
    <s v="NE"/>
    <s v="CLOOSU Corp."/>
    <s v="Austen Cope"/>
    <x v="351"/>
    <s v="Yes"/>
    <s v="Ovens and Ranges"/>
    <s v="Gas Steamer"/>
    <n v="1"/>
    <n v="3578"/>
    <n v="2012.4191000000001"/>
  </r>
  <r>
    <x v="5"/>
    <x v="14"/>
    <s v="IL"/>
    <s v="HUQCRO Corp."/>
    <s v="Kirstie Paulson"/>
    <x v="352"/>
    <s v="Yes"/>
    <s v="Ovens and Ranges"/>
    <s v="Gas Char-Broiler 4 Burners"/>
    <n v="1"/>
    <n v="1578"/>
    <n v="957.54250000000002"/>
  </r>
  <r>
    <x v="3"/>
    <x v="3"/>
    <s v="NJ"/>
    <s v="RUTSMU Corp."/>
    <s v="Truman Dubois"/>
    <x v="353"/>
    <s v="Yes"/>
    <s v="Ovens and Ranges"/>
    <s v="Electric Steamer"/>
    <n v="1"/>
    <n v="3735"/>
    <n v="2100.5077999999999"/>
  </r>
  <r>
    <x v="5"/>
    <x v="6"/>
    <s v="NE"/>
    <s v="GROHOM Corp."/>
    <s v="Austen Cope"/>
    <x v="354"/>
    <s v="Yes"/>
    <s v="Ovens and Ranges"/>
    <s v="Gas Steamer"/>
    <n v="1"/>
    <n v="3578"/>
    <n v="2012.4191000000001"/>
  </r>
  <r>
    <x v="4"/>
    <x v="4"/>
    <s v="CO"/>
    <s v="RUDMUA Corp."/>
    <s v="Marlin Stubblefield"/>
    <x v="355"/>
    <s v="Yes"/>
    <s v="Ovens and Ranges"/>
    <s v="Gas Steamer"/>
    <n v="1"/>
    <n v="3578"/>
    <n v="2012.4191000000001"/>
  </r>
  <r>
    <x v="0"/>
    <x v="0"/>
    <s v="FL"/>
    <s v="PUNNTA Corp."/>
    <s v="Ashleigh Friedman"/>
    <x v="356"/>
    <s v="Yes"/>
    <s v="Ovens and Ranges"/>
    <s v="Electric Steamer"/>
    <n v="1"/>
    <n v="3735"/>
    <n v="2100.5077999999999"/>
  </r>
  <r>
    <x v="3"/>
    <x v="5"/>
    <s v="NY"/>
    <s v="UXPRUT Corp."/>
    <s v="Martin Stamps"/>
    <x v="357"/>
    <s v="Yes"/>
    <s v="Ovens and Ranges"/>
    <s v="Gas Steamer"/>
    <n v="1"/>
    <n v="3578"/>
    <n v="2012.4191000000001"/>
  </r>
  <r>
    <x v="5"/>
    <x v="7"/>
    <s v="OK"/>
    <s v="CRUWNP Corp."/>
    <s v="Maleah Menard"/>
    <x v="358"/>
    <s v="Yes"/>
    <s v="Ovens and Ranges"/>
    <s v="Electric Steamer"/>
    <n v="1"/>
    <n v="3735"/>
    <n v="2100.5077999999999"/>
  </r>
  <r>
    <x v="5"/>
    <x v="7"/>
    <s v="OK"/>
    <s v="BAQTUN Corp."/>
    <s v="Maleah Menard"/>
    <x v="359"/>
    <s v="Yes"/>
    <s v="Ovens and Ranges"/>
    <s v="Gas Steamer"/>
    <n v="1"/>
    <n v="3578"/>
    <n v="2012.4191000000001"/>
  </r>
  <r>
    <x v="4"/>
    <x v="12"/>
    <s v="AZ"/>
    <s v="MALWEA Corp."/>
    <s v="Jasper Witcher"/>
    <x v="360"/>
    <s v="Yes"/>
    <s v="Ovens and Ranges"/>
    <s v="Gas Steamer"/>
    <n v="1"/>
    <n v="3578"/>
    <n v="2012.4191000000001"/>
  </r>
  <r>
    <x v="0"/>
    <x v="0"/>
    <s v="FL"/>
    <s v="PATMAN Corp."/>
    <s v="Ashleigh Friedman"/>
    <x v="361"/>
    <s v="Yes"/>
    <s v="Ovens and Ranges"/>
    <s v="Gas Steamer"/>
    <n v="1"/>
    <n v="3578"/>
    <n v="2012.4191000000001"/>
  </r>
  <r>
    <x v="2"/>
    <x v="2"/>
    <s v="CA"/>
    <s v="THEEAS Corp."/>
    <s v="Dustin Gamboa"/>
    <x v="362"/>
    <s v="Yes"/>
    <s v="Ovens and Ranges"/>
    <s v="Electric Steamer"/>
    <n v="1"/>
    <n v="3735"/>
    <n v="2100.5077999999999"/>
  </r>
  <r>
    <x v="5"/>
    <x v="6"/>
    <s v="NE"/>
    <s v="EASOST Corp."/>
    <s v="Austen Cope"/>
    <x v="363"/>
    <s v="Yes"/>
    <s v="Refrigerators and Coolers"/>
    <s v="Swing Door Refrigerator"/>
    <n v="1"/>
    <n v="4120"/>
    <n v="2317.2511"/>
  </r>
  <r>
    <x v="2"/>
    <x v="2"/>
    <s v="CA"/>
    <s v="PLECUS Corp."/>
    <s v="Dustin Gamboa"/>
    <x v="363"/>
    <s v="Yes"/>
    <s v="Ovens and Ranges"/>
    <s v="Gas Char-Broiler 4 Burners"/>
    <n v="1"/>
    <n v="1578"/>
    <n v="957.54250000000002"/>
  </r>
  <r>
    <x v="2"/>
    <x v="2"/>
    <s v="CA"/>
    <s v="DUNNUS Corp."/>
    <s v="Dustin Gamboa"/>
    <x v="364"/>
    <s v="Yes"/>
    <s v="Ovens and Ranges"/>
    <s v="Commercial Microwave Oven 1700W"/>
    <n v="1"/>
    <n v="958"/>
    <n v="595.24419999999998"/>
  </r>
  <r>
    <x v="2"/>
    <x v="2"/>
    <s v="CA"/>
    <s v="HUSTZU Corp."/>
    <s v="Dustin Gamboa"/>
    <x v="365"/>
    <s v="Yes"/>
    <s v="Ovens and Ranges"/>
    <s v="Gas Steamer"/>
    <n v="1"/>
    <n v="3578"/>
    <n v="2012.4191000000001"/>
  </r>
  <r>
    <x v="5"/>
    <x v="7"/>
    <s v="OK"/>
    <s v="PUNLUY Corp."/>
    <s v="Maleah Menard"/>
    <x v="366"/>
    <s v="Yes"/>
    <s v="Ovens and Ranges"/>
    <s v="Acrylic Door 68&quot;"/>
    <n v="1"/>
    <n v="905"/>
    <n v="562.36149999999998"/>
  </r>
  <r>
    <x v="0"/>
    <x v="0"/>
    <s v="FL"/>
    <s v="SCHMAT Corp."/>
    <s v="Ashleigh Friedman"/>
    <x v="367"/>
    <s v="Yes"/>
    <s v="Ovens and Ranges"/>
    <s v="Commercial Microwave Oven 1700W"/>
    <n v="1"/>
    <n v="958"/>
    <n v="595.24419999999998"/>
  </r>
  <r>
    <x v="2"/>
    <x v="2"/>
    <s v="CA"/>
    <s v="LOKUTA Corp."/>
    <s v="Dustin Gamboa"/>
    <x v="368"/>
    <s v="Yes"/>
    <s v="Refrigerators and Coolers"/>
    <s v="Swing Door Refrigerator"/>
    <n v="1"/>
    <n v="4120"/>
    <n v="2317.2511"/>
  </r>
  <r>
    <x v="5"/>
    <x v="6"/>
    <s v="NE"/>
    <s v="MAQPHY Corp."/>
    <s v="Austen Cope"/>
    <x v="369"/>
    <s v="No"/>
    <s v="Concession Equipment"/>
    <s v="Cotton Candy Maker Stainless Steel Whirlwind"/>
    <n v="1"/>
    <n v="576.79999999999995"/>
    <n v="512.19839999999999"/>
  </r>
  <r>
    <x v="5"/>
    <x v="6"/>
    <s v="NE"/>
    <s v="MAQPHY Corp."/>
    <s v="Austen Cope"/>
    <x v="369"/>
    <s v="No"/>
    <s v="Warmers"/>
    <s v="Hot Food Table 5 Well"/>
    <n v="2"/>
    <n v="1631"/>
    <n v="1482.4556"/>
  </r>
  <r>
    <x v="5"/>
    <x v="7"/>
    <s v="OK"/>
    <s v="DAVADL Corp."/>
    <s v="Maleah Menard"/>
    <x v="369"/>
    <s v="No"/>
    <s v="Commercial Appliances"/>
    <s v="Commercial Food Processor Mp350Turbo"/>
    <n v="2"/>
    <n v="1720.6"/>
    <n v="1564.5766000000001"/>
  </r>
  <r>
    <x v="5"/>
    <x v="7"/>
    <s v="OK"/>
    <s v="DAVADL Corp."/>
    <s v="Maleah Menard"/>
    <x v="369"/>
    <s v="No"/>
    <s v="Warmers"/>
    <s v="Hot Food Table 4 Well"/>
    <n v="5"/>
    <n v="3384.5"/>
    <n v="3005.5915"/>
  </r>
  <r>
    <x v="3"/>
    <x v="5"/>
    <s v="NY"/>
    <s v="SALVUS Corp."/>
    <s v="Martin Stamps"/>
    <x v="369"/>
    <s v="No"/>
    <s v="Ovens and Ranges"/>
    <s v="Commercial Microwave Oven 1700W"/>
    <n v="1"/>
    <n v="622.70000000000005"/>
    <n v="595.24419999999998"/>
  </r>
  <r>
    <x v="3"/>
    <x v="5"/>
    <s v="OH"/>
    <s v="MATCHU Corp."/>
    <s v="Martin Stamps"/>
    <x v="369"/>
    <s v="No"/>
    <s v="Warmers"/>
    <s v="Built-In Warming Display 1270W"/>
    <n v="4"/>
    <n v="2147.6"/>
    <n v="2053.3935999999999"/>
  </r>
  <r>
    <x v="3"/>
    <x v="5"/>
    <s v="OH"/>
    <s v="MATCHU Corp."/>
    <s v="Martin Stamps"/>
    <x v="369"/>
    <s v="No"/>
    <s v="Bar Equipment"/>
    <s v="Garnish Center"/>
    <n v="5"/>
    <n v="97.5"/>
    <n v="134.71"/>
  </r>
  <r>
    <x v="3"/>
    <x v="5"/>
    <s v="OH"/>
    <s v="MATCHU Corp."/>
    <s v="Martin Stamps"/>
    <x v="369"/>
    <s v="No"/>
    <s v="Bar Equipment"/>
    <s v="Speed Rail 10 Quart/Liter Bottle Capacity"/>
    <n v="5"/>
    <n v="113.75"/>
    <n v="72.084500000000006"/>
  </r>
  <r>
    <x v="3"/>
    <x v="5"/>
    <s v="NY"/>
    <s v="USANGE Corp."/>
    <s v="Martin Stamps"/>
    <x v="369"/>
    <s v="No"/>
    <s v="Ovens and Ranges"/>
    <s v="Commercial Microwave Oven 1700W"/>
    <n v="1"/>
    <n v="670.6"/>
    <n v="595.24419999999998"/>
  </r>
  <r>
    <x v="3"/>
    <x v="3"/>
    <s v="NJ"/>
    <s v="PUUSLU Corp."/>
    <s v="Truman Dubois"/>
    <x v="369"/>
    <s v="No"/>
    <s v="Ovens and Ranges"/>
    <s v="Commercial Microwave Oven 1200W"/>
    <n v="2"/>
    <n v="1181.5999999999999"/>
    <n v="1048.7636"/>
  </r>
  <r>
    <x v="3"/>
    <x v="3"/>
    <s v="NJ"/>
    <s v="CUANTY Corp."/>
    <s v="Truman Dubois"/>
    <x v="369"/>
    <s v="No"/>
    <s v="Refrigerators and Coolers"/>
    <s v="Ice Cream Dipper Station 6 1⁄4˝"/>
    <n v="2"/>
    <n v="123.2"/>
    <n v="72.632999999999996"/>
  </r>
  <r>
    <x v="0"/>
    <x v="8"/>
    <s v="TX"/>
    <s v="GUSMAN Corp."/>
    <s v="Carma Gough"/>
    <x v="369"/>
    <s v="No"/>
    <s v="Commercial Appliances"/>
    <s v="4 Qt. Cap. Batch Bow"/>
    <n v="1"/>
    <n v="586.6"/>
    <n v="520.68949999999995"/>
  </r>
  <r>
    <x v="0"/>
    <x v="8"/>
    <s v="TX"/>
    <s v="GUSMAN Corp."/>
    <s v="Carma Gough"/>
    <x v="369"/>
    <s v="No"/>
    <s v="Bar Equipment"/>
    <s v="Garnish Center"/>
    <n v="8"/>
    <n v="168"/>
    <n v="215.536"/>
  </r>
  <r>
    <x v="0"/>
    <x v="8"/>
    <s v="TX"/>
    <s v="GUSMAN Corp."/>
    <s v="Carma Gough"/>
    <x v="369"/>
    <s v="No"/>
    <s v="Bar Equipment"/>
    <s v="Speed Rail 10 Quart/Liter Bottle Capacity"/>
    <n v="5"/>
    <n v="122.5"/>
    <n v="72.084500000000006"/>
  </r>
  <r>
    <x v="4"/>
    <x v="4"/>
    <s v="CO"/>
    <s v="WUNCOM Corp."/>
    <s v="Marlin Stubblefield"/>
    <x v="369"/>
    <s v="Yes"/>
    <s v="Refrigerators and Coolers"/>
    <s v="Swing Door Refrigerator"/>
    <n v="1"/>
    <n v="4120"/>
    <n v="2317.2511"/>
  </r>
  <r>
    <x v="0"/>
    <x v="0"/>
    <s v="FL"/>
    <s v="TAYLUS Corp."/>
    <s v="Ashleigh Friedman"/>
    <x v="369"/>
    <s v="No"/>
    <s v="Fryers"/>
    <s v="Filter Sheets 163⁄8˝ X 243⁄8˝"/>
    <n v="6"/>
    <n v="172.2"/>
    <n v="215.89080000000001"/>
  </r>
  <r>
    <x v="0"/>
    <x v="0"/>
    <s v="GA"/>
    <s v="CORTUS Corp."/>
    <s v="Tory Hanlon"/>
    <x v="369"/>
    <s v="No"/>
    <s v="Ovens and Ranges"/>
    <s v="Gas Griddle 3 Burners"/>
    <n v="2"/>
    <n v="1229.8"/>
    <n v="1175.7814000000001"/>
  </r>
  <r>
    <x v="0"/>
    <x v="0"/>
    <s v="FL"/>
    <s v="PUSOFO Corp."/>
    <s v="Ashleigh Friedman"/>
    <x v="369"/>
    <s v="No"/>
    <s v="Fryers"/>
    <s v="Filter Sheets 163⁄8˝ X 243⁄8˝"/>
    <n v="24"/>
    <n v="688.8"/>
    <n v="1295.3448000000001"/>
  </r>
  <r>
    <x v="0"/>
    <x v="0"/>
    <s v="AL"/>
    <s v="UPGLEA Corp."/>
    <s v="Ashleigh Friedman"/>
    <x v="369"/>
    <s v="No"/>
    <s v="Commercial Appliances"/>
    <s v="Commercial Juice Press"/>
    <n v="3"/>
    <n v="159.6"/>
    <n v="93.6417"/>
  </r>
  <r>
    <x v="0"/>
    <x v="0"/>
    <s v="AL"/>
    <s v="UPGLEA Corp."/>
    <s v="Ashleigh Friedman"/>
    <x v="369"/>
    <s v="No"/>
    <s v="Bar Equipment"/>
    <s v="One Gallon Blender"/>
    <n v="3"/>
    <n v="2307.9"/>
    <n v="1826.9073000000001"/>
  </r>
  <r>
    <x v="0"/>
    <x v="0"/>
    <s v="FL"/>
    <s v="PJEASU Corp."/>
    <s v="Ashleigh Friedman"/>
    <x v="369"/>
    <s v="No"/>
    <s v="Commercial Appliances"/>
    <s v="Power Mixers 320 Qt"/>
    <n v="2"/>
    <n v="1482.6"/>
    <n v="1173.7754"/>
  </r>
  <r>
    <x v="0"/>
    <x v="0"/>
    <s v="FL"/>
    <s v="DADECO Corp."/>
    <s v="Ashleigh Friedman"/>
    <x v="369"/>
    <s v="No"/>
    <s v="Fryers"/>
    <s v="Fryer Brush"/>
    <n v="5"/>
    <n v="45.5"/>
    <n v="23.899000000000001"/>
  </r>
  <r>
    <x v="0"/>
    <x v="0"/>
    <s v="FL"/>
    <s v="ARASVC Corp."/>
    <s v="Ashleigh Friedman"/>
    <x v="369"/>
    <s v="No"/>
    <s v="Ovens and Ranges"/>
    <s v="Pizza Oven"/>
    <n v="1"/>
    <n v="1309"/>
    <n v="1162.4168999999999"/>
  </r>
  <r>
    <x v="0"/>
    <x v="0"/>
    <s v="GA"/>
    <s v="BUMUUA Corp."/>
    <s v="Tory Hanlon"/>
    <x v="369"/>
    <s v="No"/>
    <s v="Fryers"/>
    <s v="Filter Sheets 14˝ X 22˝"/>
    <n v="17"/>
    <n v="702.1"/>
    <n v="1338.4899"/>
  </r>
  <r>
    <x v="0"/>
    <x v="0"/>
    <s v="GA"/>
    <s v="BUMUUA Corp."/>
    <s v="Tory Hanlon"/>
    <x v="369"/>
    <s v="No"/>
    <s v="Bar Equipment"/>
    <s v="Speed Rail 5 Quart/Liter Bottle Capacity"/>
    <n v="3"/>
    <n v="50.4"/>
    <n v="32.634"/>
  </r>
  <r>
    <x v="0"/>
    <x v="0"/>
    <s v="FL"/>
    <s v="BAPRUC Corp."/>
    <s v="Ashleigh Friedman"/>
    <x v="369"/>
    <s v="No"/>
    <s v="Concession Equipment"/>
    <s v="Press Panini"/>
    <n v="3"/>
    <n v="1545.6"/>
    <n v="1172.3376000000001"/>
  </r>
  <r>
    <x v="0"/>
    <x v="0"/>
    <s v="FL"/>
    <s v="BUNNYS Corp."/>
    <s v="Ashleigh Friedman"/>
    <x v="369"/>
    <s v="No"/>
    <s v="Commercial Appliances"/>
    <s v="4 Qt. Cap. Batch Bow"/>
    <n v="2"/>
    <n v="1340.8"/>
    <n v="1041.3789999999999"/>
  </r>
  <r>
    <x v="0"/>
    <x v="0"/>
    <s v="FL"/>
    <s v="BRATAS Corp."/>
    <s v="Ashleigh Friedman"/>
    <x v="369"/>
    <s v="No"/>
    <s v="Ovens and Ranges"/>
    <s v="Commercial Microwave Oven 2100W"/>
    <n v="5"/>
    <n v="3752"/>
    <n v="2968.9319999999998"/>
  </r>
  <r>
    <x v="0"/>
    <x v="0"/>
    <s v="FL"/>
    <s v="SAMTUS Corp."/>
    <s v="Ashleigh Friedman"/>
    <x v="369"/>
    <s v="No"/>
    <s v="Ovens and Ranges"/>
    <s v="Gas Griddle 3 Burners"/>
    <n v="1"/>
    <n v="804.1"/>
    <n v="587.89070000000004"/>
  </r>
  <r>
    <x v="0"/>
    <x v="0"/>
    <s v="FL"/>
    <s v="CUNTAQ Corp."/>
    <s v="Ashleigh Friedman"/>
    <x v="369"/>
    <s v="No"/>
    <s v="Ovens and Ranges"/>
    <s v="Casters Set Of 4 Casters"/>
    <n v="1"/>
    <n v="146.30000000000001"/>
    <n v="92.796000000000006"/>
  </r>
  <r>
    <x v="0"/>
    <x v="0"/>
    <s v="FL"/>
    <s v="CUNTAQ Corp."/>
    <s v="Ashleigh Friedman"/>
    <x v="369"/>
    <s v="No"/>
    <s v="Ovens and Ranges"/>
    <s v="Pizza Oven"/>
    <n v="8"/>
    <n v="10472"/>
    <n v="46496.675999999999"/>
  </r>
  <r>
    <x v="0"/>
    <x v="0"/>
    <s v="FL"/>
    <s v="ANDRIV Corp."/>
    <s v="Ashleigh Friedman"/>
    <x v="369"/>
    <s v="No"/>
    <s v="Ovens and Ranges"/>
    <s v="Acrylic Door 68&quot;"/>
    <n v="2"/>
    <n v="1267"/>
    <n v="1124.723"/>
  </r>
  <r>
    <x v="0"/>
    <x v="0"/>
    <s v="FL"/>
    <s v="ANDRIV Corp."/>
    <s v="Ashleigh Friedman"/>
    <x v="369"/>
    <s v="No"/>
    <s v="Warmers"/>
    <s v="Hot Food Table 4 Well"/>
    <n v="2"/>
    <n v="1353.8"/>
    <n v="1202.2366"/>
  </r>
  <r>
    <x v="0"/>
    <x v="0"/>
    <s v="GA"/>
    <s v="PANHUA Corp."/>
    <s v="Tory Hanlon"/>
    <x v="369"/>
    <s v="No"/>
    <s v="Ovens and Ranges"/>
    <s v="Open Top Fryer 15 Lb"/>
    <n v="3"/>
    <n v="1782.9"/>
    <n v="1583.0289"/>
  </r>
  <r>
    <x v="0"/>
    <x v="0"/>
    <s v="FL"/>
    <s v="MADFLU Corp."/>
    <s v="Ashleigh Friedman"/>
    <x v="369"/>
    <s v="No"/>
    <s v="Commercial Appliances"/>
    <s v="Commercial Food Processor Mp350Turbo"/>
    <n v="4"/>
    <n v="3441.2"/>
    <n v="3129.1532000000002"/>
  </r>
  <r>
    <x v="0"/>
    <x v="0"/>
    <s v="FL"/>
    <s v="MADFLU Corp."/>
    <s v="Ashleigh Friedman"/>
    <x v="369"/>
    <s v="No"/>
    <s v="Warmers"/>
    <s v="Hot Food Table 4 Well"/>
    <n v="4"/>
    <n v="2707.6"/>
    <n v="2404.4731999999999"/>
  </r>
  <r>
    <x v="0"/>
    <x v="0"/>
    <s v="GA"/>
    <s v="ZFANDA Corp."/>
    <s v="Tory Hanlon"/>
    <x v="369"/>
    <s v="No"/>
    <s v="Fryers"/>
    <s v="Fryer Brush"/>
    <n v="9"/>
    <n v="81.900000000000006"/>
    <n v="43.0182"/>
  </r>
  <r>
    <x v="0"/>
    <x v="0"/>
    <s v="GA"/>
    <s v="ZFANDA Corp."/>
    <s v="Tory Hanlon"/>
    <x v="369"/>
    <s v="No"/>
    <s v="Bar Equipment"/>
    <s v="Speed Rail 5 Quart/Liter Bottle Capacity"/>
    <n v="3"/>
    <n v="50.4"/>
    <n v="32.634"/>
  </r>
  <r>
    <x v="0"/>
    <x v="0"/>
    <s v="FL"/>
    <s v="BLAEGU Corp."/>
    <s v="Ashleigh Friedman"/>
    <x v="369"/>
    <s v="No"/>
    <s v="Refrigerators and Coolers"/>
    <s v="Ice Cream Dipper Station 6 3⁄4˝"/>
    <n v="1"/>
    <n v="122.55"/>
    <n v="57.276000000000003"/>
  </r>
  <r>
    <x v="0"/>
    <x v="0"/>
    <s v="FL"/>
    <s v="WHATLU Corp."/>
    <s v="Ashleigh Friedman"/>
    <x v="369"/>
    <s v="No"/>
    <s v="Ovens and Ranges"/>
    <s v="Pizza Oven"/>
    <n v="29"/>
    <n v="48807"/>
    <n v="202260.54060000001"/>
  </r>
  <r>
    <x v="0"/>
    <x v="0"/>
    <s v="FL"/>
    <s v="GRECUW Corp."/>
    <s v="Ashleigh Friedman"/>
    <x v="369"/>
    <s v="No"/>
    <s v="Commercial Appliances"/>
    <s v="21⁄2 Qt. Cap. Dicing Food Processor"/>
    <n v="2"/>
    <n v="1698.2"/>
    <n v="1544.0463999999999"/>
  </r>
  <r>
    <x v="0"/>
    <x v="0"/>
    <s v="FL"/>
    <s v="GRECUW Corp."/>
    <s v="Ashleigh Friedman"/>
    <x v="369"/>
    <s v="No"/>
    <s v="Fryers"/>
    <s v="Filter Sheets 131⁄2˝ X 24˝"/>
    <n v="4"/>
    <n v="98"/>
    <n v="58.475999999999999"/>
  </r>
  <r>
    <x v="0"/>
    <x v="0"/>
    <s v="FL"/>
    <s v="GRECUW Corp."/>
    <s v="Ashleigh Friedman"/>
    <x v="369"/>
    <s v="No"/>
    <s v="Commercial Appliances"/>
    <s v="Power Mixers 200 Qt"/>
    <n v="1"/>
    <n v="580.29999999999995"/>
    <n v="515.39970000000005"/>
  </r>
  <r>
    <x v="0"/>
    <x v="0"/>
    <s v="AL"/>
    <s v="MULSUN Corp."/>
    <s v="Ashleigh Friedman"/>
    <x v="369"/>
    <s v="No"/>
    <s v="Fryers"/>
    <s v="Fryer Brush"/>
    <n v="4"/>
    <n v="36.4"/>
    <n v="19.119199999999999"/>
  </r>
  <r>
    <x v="0"/>
    <x v="0"/>
    <s v="GA"/>
    <s v="CANTUN Corp."/>
    <s v="Tory Hanlon"/>
    <x v="369"/>
    <s v="No"/>
    <s v="Commercial Appliances"/>
    <s v="4 Qt. Cap. Batch Bow"/>
    <n v="3"/>
    <n v="1759.8"/>
    <n v="1562.0685000000001"/>
  </r>
  <r>
    <x v="0"/>
    <x v="0"/>
    <s v="GA"/>
    <s v="CANTUN Corp."/>
    <s v="Tory Hanlon"/>
    <x v="369"/>
    <s v="No"/>
    <s v="Concession Equipment"/>
    <s v="Press Panini"/>
    <n v="1"/>
    <n v="450.8"/>
    <n v="390.7792"/>
  </r>
  <r>
    <x v="0"/>
    <x v="0"/>
    <s v="GA"/>
    <s v="MUTULY Corp."/>
    <s v="Tory Hanlon"/>
    <x v="369"/>
    <s v="No"/>
    <s v="Ovens and Ranges"/>
    <s v="Commercial Microwave Oven 1700W"/>
    <n v="1"/>
    <n v="670.6"/>
    <n v="595.24419999999998"/>
  </r>
  <r>
    <x v="0"/>
    <x v="0"/>
    <s v="GA"/>
    <s v="MUTULY Corp."/>
    <s v="Tory Hanlon"/>
    <x v="369"/>
    <s v="No"/>
    <s v="Ovens and Ranges"/>
    <s v="Open Top Fryer 15 Lb"/>
    <n v="1"/>
    <n v="594.29999999999995"/>
    <n v="527.67629999999997"/>
  </r>
  <r>
    <x v="0"/>
    <x v="0"/>
    <s v="FL"/>
    <s v="WAACo Corp."/>
    <s v="Ashleigh Friedman"/>
    <x v="369"/>
    <s v="No"/>
    <s v="Ovens and Ranges"/>
    <s v="Pizza Oven"/>
    <n v="10"/>
    <n v="14025"/>
    <n v="46496.675999999999"/>
  </r>
  <r>
    <x v="0"/>
    <x v="0"/>
    <s v="FL"/>
    <s v="WHUSRU Corp."/>
    <s v="Ashleigh Friedman"/>
    <x v="369"/>
    <s v="No"/>
    <s v="Concession Equipment"/>
    <s v="Cotton Candy Maker Stainless Steel Whirlwind"/>
    <n v="3"/>
    <n v="1730.4"/>
    <n v="1536.5952"/>
  </r>
  <r>
    <x v="0"/>
    <x v="0"/>
    <s v="GA"/>
    <s v="NUWNAN Corp."/>
    <s v="Tory Hanlon"/>
    <x v="369"/>
    <s v="No"/>
    <s v="Commercial Appliances"/>
    <s v="Vegetable Slicer 3⁄8˝ Cut"/>
    <n v="3"/>
    <n v="686.4"/>
    <n v="562.3329"/>
  </r>
  <r>
    <x v="0"/>
    <x v="0"/>
    <s v="FL"/>
    <s v="HULLAN Corp."/>
    <s v="Ashleigh Friedman"/>
    <x v="369"/>
    <s v="No"/>
    <s v="Fryers"/>
    <s v="Filter Sheets 163⁄8˝ X 243⁄8˝"/>
    <n v="3"/>
    <n v="79.95"/>
    <n v="53.972700000000003"/>
  </r>
  <r>
    <x v="0"/>
    <x v="0"/>
    <s v="FL"/>
    <s v="ORRUWM Corp."/>
    <s v="Ashleigh Friedman"/>
    <x v="369"/>
    <s v="No"/>
    <s v="Ovens and Ranges"/>
    <s v="Commercial Microwave Oven 2100W"/>
    <n v="2"/>
    <n v="1393.6"/>
    <n v="1187.5727999999999"/>
  </r>
  <r>
    <x v="0"/>
    <x v="0"/>
    <s v="FL"/>
    <s v="ORRUWM Corp."/>
    <s v="Ashleigh Friedman"/>
    <x v="369"/>
    <s v="No"/>
    <s v="Fryers"/>
    <s v="Taco Basket 8 Shells"/>
    <n v="1"/>
    <n v="52.65"/>
    <n v="33.2393"/>
  </r>
  <r>
    <x v="0"/>
    <x v="0"/>
    <s v="FL"/>
    <s v="USLAND Corp."/>
    <s v="Ashleigh Friedman"/>
    <x v="369"/>
    <s v="No"/>
    <s v="Warmers"/>
    <s v="Countertop Bulb Warmer Chrome"/>
    <n v="7"/>
    <n v="477.75"/>
    <n v="326.0915"/>
  </r>
  <r>
    <x v="0"/>
    <x v="0"/>
    <s v="FL"/>
    <s v="USLAND Corp."/>
    <s v="Ashleigh Friedman"/>
    <x v="369"/>
    <s v="No"/>
    <s v="Warmers"/>
    <s v="Hot Food Table 4 Well"/>
    <n v="1"/>
    <n v="628.54999999999995"/>
    <n v="601.11829999999998"/>
  </r>
  <r>
    <x v="0"/>
    <x v="0"/>
    <s v="FL"/>
    <s v="CEATUT Corp."/>
    <s v="Ashleigh Friedman"/>
    <x v="369"/>
    <s v="No"/>
    <s v="Ovens and Ranges"/>
    <s v="Commercial Microwave Oven 1200W"/>
    <n v="2"/>
    <n v="1097.2"/>
    <n v="1048.7636"/>
  </r>
  <r>
    <x v="0"/>
    <x v="0"/>
    <s v="FL"/>
    <s v="READWA Corp."/>
    <s v="Ashleigh Friedman"/>
    <x v="369"/>
    <s v="No"/>
    <s v="Concession Equipment"/>
    <s v="Cotton Candy Maker Stainless Steel Whirlwind"/>
    <n v="2"/>
    <n v="1483.2"/>
    <n v="1024.3968"/>
  </r>
  <r>
    <x v="0"/>
    <x v="0"/>
    <s v="FL"/>
    <s v="MANGOT Corp."/>
    <s v="Ashleigh Friedman"/>
    <x v="369"/>
    <s v="No"/>
    <s v="Ovens and Ranges"/>
    <s v="Commercial Microwave Oven 1200W"/>
    <n v="2"/>
    <n v="1097.2"/>
    <n v="1048.7636"/>
  </r>
  <r>
    <x v="0"/>
    <x v="0"/>
    <s v="FL"/>
    <s v="MANGOT Corp."/>
    <s v="Ashleigh Friedman"/>
    <x v="369"/>
    <s v="No"/>
    <s v="Warmers"/>
    <s v="Hot Food Table 4 Well"/>
    <n v="1"/>
    <n v="628.54999999999995"/>
    <n v="601.11829999999998"/>
  </r>
  <r>
    <x v="0"/>
    <x v="0"/>
    <s v="GA"/>
    <s v="KUADLE Corp."/>
    <s v="Tory Hanlon"/>
    <x v="369"/>
    <s v="No"/>
    <s v="Commercial Appliances"/>
    <s v="Power Mixers 320 Qt"/>
    <n v="1"/>
    <n v="688.35"/>
    <n v="586.8877"/>
  </r>
  <r>
    <x v="0"/>
    <x v="0"/>
    <s v="FL"/>
    <s v="WUTTHA Corp."/>
    <s v="Ashleigh Friedman"/>
    <x v="369"/>
    <s v="No"/>
    <s v="Bar Equipment"/>
    <s v="Garnish Center"/>
    <n v="1"/>
    <n v="19.5"/>
    <n v="13.471"/>
  </r>
  <r>
    <x v="0"/>
    <x v="0"/>
    <s v="FL"/>
    <s v="BEBSTB Corp."/>
    <s v="Ashleigh Friedman"/>
    <x v="369"/>
    <s v="No"/>
    <s v="Concession Equipment"/>
    <s v="Cotton Candy Maker Stainless Steel Whirlwind"/>
    <n v="4"/>
    <n v="2142.4"/>
    <n v="2048.7936"/>
  </r>
  <r>
    <x v="0"/>
    <x v="0"/>
    <s v="FL"/>
    <s v="EBANAU Corp."/>
    <s v="Ashleigh Friedman"/>
    <x v="369"/>
    <s v="No"/>
    <s v="Commercial Appliances"/>
    <s v="Commercial Food Processor Mp350Turbo"/>
    <n v="4"/>
    <n v="3195.4"/>
    <n v="3129.1532000000002"/>
  </r>
  <r>
    <x v="0"/>
    <x v="0"/>
    <s v="FL"/>
    <s v="EBANAU Corp."/>
    <s v="Ashleigh Friedman"/>
    <x v="369"/>
    <s v="No"/>
    <s v="Ovens and Ranges"/>
    <s v="Gas Griddle 3 Burners"/>
    <n v="4"/>
    <n v="2459.6"/>
    <n v="2351.5628000000002"/>
  </r>
  <r>
    <x v="0"/>
    <x v="0"/>
    <s v="FL"/>
    <s v="EBANAU Corp."/>
    <s v="Ashleigh Friedman"/>
    <x v="369"/>
    <s v="No"/>
    <s v="Bar Equipment"/>
    <s v="Speed Rail 10 Quart/Liter Bottle Capacity"/>
    <n v="2"/>
    <n v="45.5"/>
    <n v="28.8338"/>
  </r>
  <r>
    <x v="0"/>
    <x v="0"/>
    <s v="FL"/>
    <s v="CYPRUT Corp."/>
    <s v="Ashleigh Friedman"/>
    <x v="369"/>
    <s v="No"/>
    <s v="Ovens and Ranges"/>
    <s v="Pizza Oven"/>
    <n v="17"/>
    <n v="20663.5"/>
    <n v="118566.5238"/>
  </r>
  <r>
    <x v="0"/>
    <x v="0"/>
    <s v="FL"/>
    <s v="MUNREE Corp."/>
    <s v="Ashleigh Friedman"/>
    <x v="369"/>
    <s v="No"/>
    <s v="Commercial Appliances"/>
    <s v="4 Qt. Cap. Batch Bow"/>
    <n v="4"/>
    <n v="2178.8000000000002"/>
    <n v="2082.7579999999998"/>
  </r>
  <r>
    <x v="0"/>
    <x v="0"/>
    <s v="FL"/>
    <s v="MUNREE Corp."/>
    <s v="Ashleigh Friedman"/>
    <x v="369"/>
    <s v="No"/>
    <s v="Fryers"/>
    <s v="Filter Sheets 163⁄8˝ X 243⁄8˝"/>
    <n v="7"/>
    <n v="186.55"/>
    <n v="251.87260000000001"/>
  </r>
  <r>
    <x v="0"/>
    <x v="0"/>
    <s v="FL"/>
    <s v="MUNREE Corp."/>
    <s v="Ashleigh Friedman"/>
    <x v="369"/>
    <s v="No"/>
    <s v="Concession Equipment"/>
    <s v="Pizza Humidified Merchandiser"/>
    <n v="5"/>
    <n v="3185"/>
    <n v="3045.84"/>
  </r>
  <r>
    <x v="0"/>
    <x v="0"/>
    <s v="FL"/>
    <s v="SUASHF Corp."/>
    <s v="Ashleigh Friedman"/>
    <x v="369"/>
    <s v="No"/>
    <s v="Fryers"/>
    <s v="Filter Sheets 163⁄8˝ X 243⁄8˝"/>
    <n v="15"/>
    <n v="399.75"/>
    <n v="539.72699999999998"/>
  </r>
  <r>
    <x v="0"/>
    <x v="0"/>
    <s v="FL"/>
    <s v="PRAMEM Corp."/>
    <s v="Ashleigh Friedman"/>
    <x v="369"/>
    <s v="No"/>
    <s v="Ovens and Ranges"/>
    <s v="Commercial Microwave Oven 1200W"/>
    <n v="6"/>
    <n v="3291.6"/>
    <n v="3146.2908000000002"/>
  </r>
  <r>
    <x v="0"/>
    <x v="0"/>
    <s v="FL"/>
    <s v="PRAMEM Corp."/>
    <s v="Ashleigh Friedman"/>
    <x v="369"/>
    <s v="No"/>
    <s v="Concession Equipment"/>
    <s v="Pizza Humidified Merchandiser"/>
    <n v="4"/>
    <n v="2548"/>
    <n v="2436.672"/>
  </r>
  <r>
    <x v="0"/>
    <x v="0"/>
    <s v="FL"/>
    <s v="CHUMTU Corp."/>
    <s v="Ashleigh Friedman"/>
    <x v="369"/>
    <s v="No"/>
    <s v="Ovens and Ranges"/>
    <s v="Pizza Oven"/>
    <n v="20"/>
    <n v="26180"/>
    <n v="116241.69"/>
  </r>
  <r>
    <x v="0"/>
    <x v="0"/>
    <s v="GA"/>
    <s v="CREANE Corp."/>
    <s v="Tory Hanlon"/>
    <x v="369"/>
    <s v="No"/>
    <s v="Ovens and Ranges"/>
    <s v="Commercial Microwave Oven 1200W"/>
    <n v="1"/>
    <n v="590.79999999999995"/>
    <n v="524.3818"/>
  </r>
  <r>
    <x v="0"/>
    <x v="0"/>
    <s v="GA"/>
    <s v="CREANE Corp."/>
    <s v="Tory Hanlon"/>
    <x v="369"/>
    <s v="No"/>
    <s v="Warmers"/>
    <s v="Holding Cabinet 2684W"/>
    <n v="6"/>
    <n v="12444.6"/>
    <n v="33946.338600000003"/>
  </r>
  <r>
    <x v="0"/>
    <x v="0"/>
    <s v="FL"/>
    <s v="KORUNM Corp."/>
    <s v="Ashleigh Friedman"/>
    <x v="369"/>
    <s v="No"/>
    <s v="Warmers"/>
    <s v="Countertop Bulb Warmer Stainless Steel"/>
    <n v="2"/>
    <n v="138.6"/>
    <n v="87.912000000000006"/>
  </r>
  <r>
    <x v="0"/>
    <x v="0"/>
    <s v="FL"/>
    <s v="KORUNM Corp."/>
    <s v="Ashleigh Friedman"/>
    <x v="369"/>
    <s v="No"/>
    <s v="Bar Equipment"/>
    <s v="One Gallon Blender"/>
    <n v="1"/>
    <n v="769.3"/>
    <n v="608.96910000000003"/>
  </r>
  <r>
    <x v="0"/>
    <x v="0"/>
    <s v="FL"/>
    <s v="DAVADS Corp."/>
    <s v="Ashleigh Friedman"/>
    <x v="369"/>
    <s v="No"/>
    <s v="Ovens and Ranges"/>
    <s v="Pizza Oven"/>
    <n v="1"/>
    <n v="1309"/>
    <n v="1162.4168999999999"/>
  </r>
  <r>
    <x v="0"/>
    <x v="0"/>
    <s v="FL"/>
    <s v="EASOSA Corp."/>
    <s v="Ashleigh Friedman"/>
    <x v="369"/>
    <s v="No"/>
    <s v="Concession Equipment"/>
    <s v="Pretzel Display Case"/>
    <n v="1"/>
    <n v="245"/>
    <n v="186.48"/>
  </r>
  <r>
    <x v="0"/>
    <x v="0"/>
    <s v="FL"/>
    <s v="CUNCHT Corp."/>
    <s v="Ashleigh Friedman"/>
    <x v="369"/>
    <s v="No"/>
    <s v="Concession Equipment"/>
    <s v="Press Panini"/>
    <n v="1"/>
    <n v="418.6"/>
    <n v="390.7792"/>
  </r>
  <r>
    <x v="0"/>
    <x v="0"/>
    <s v="FL"/>
    <s v="JUHNSC Corp."/>
    <s v="Ashleigh Friedman"/>
    <x v="369"/>
    <s v="No"/>
    <s v="Commercial Appliances"/>
    <s v="Power Mixers 320 Qt"/>
    <n v="2"/>
    <n v="1482.6"/>
    <n v="1173.7754"/>
  </r>
  <r>
    <x v="0"/>
    <x v="0"/>
    <s v="GA"/>
    <s v="MORAUU Corp."/>
    <s v="Tory Hanlon"/>
    <x v="369"/>
    <s v="No"/>
    <s v="Fryers"/>
    <s v="Filter Sheets 14˝ X 22˝"/>
    <n v="15"/>
    <n v="619.5"/>
    <n v="1181.0205000000001"/>
  </r>
  <r>
    <x v="0"/>
    <x v="0"/>
    <s v="GA"/>
    <s v="MORAUU Corp."/>
    <s v="Tory Hanlon"/>
    <x v="369"/>
    <s v="No"/>
    <s v="Fryers"/>
    <s v="Taco Basket 8 Shells"/>
    <n v="8"/>
    <n v="453.6"/>
    <n v="797.7432"/>
  </r>
  <r>
    <x v="0"/>
    <x v="0"/>
    <s v="GA"/>
    <s v="GLEAS Corp."/>
    <s v="Tory Hanlon"/>
    <x v="369"/>
    <s v="No"/>
    <s v="Concession Equipment"/>
    <s v="Sno Cone Machine Small Case"/>
    <n v="3"/>
    <n v="1218"/>
    <n v="1055.8320000000001"/>
  </r>
  <r>
    <x v="0"/>
    <x v="0"/>
    <s v="FL"/>
    <s v="BLAEW Corp."/>
    <s v="Ashleigh Friedman"/>
    <x v="369"/>
    <s v="No"/>
    <s v="Ovens and Ranges"/>
    <s v="Commercial Microwave Oven 1700W"/>
    <n v="1"/>
    <n v="670.6"/>
    <n v="595.24419999999998"/>
  </r>
  <r>
    <x v="0"/>
    <x v="0"/>
    <s v="FL"/>
    <s v="BLAEW Corp."/>
    <s v="Ashleigh Friedman"/>
    <x v="369"/>
    <s v="No"/>
    <s v="Warmers"/>
    <s v="Holding Cabinet 2684W"/>
    <n v="6"/>
    <n v="12444.6"/>
    <n v="33946.338600000003"/>
  </r>
  <r>
    <x v="0"/>
    <x v="0"/>
    <s v="FL"/>
    <s v="HUSZUG Corp."/>
    <s v="Ashleigh Friedman"/>
    <x v="369"/>
    <s v="No"/>
    <s v="Ovens and Ranges"/>
    <s v="Pizza Oven"/>
    <n v="6"/>
    <n v="7293"/>
    <n v="13949.0028"/>
  </r>
  <r>
    <x v="0"/>
    <x v="0"/>
    <s v="FL"/>
    <s v="QAAKUY Corp."/>
    <s v="Ashleigh Friedman"/>
    <x v="369"/>
    <s v="No"/>
    <s v="Fryers"/>
    <s v="Filter Sheets 131⁄2˝ X 24˝"/>
    <n v="3"/>
    <n v="68.25"/>
    <n v="43.856999999999999"/>
  </r>
  <r>
    <x v="0"/>
    <x v="0"/>
    <s v="FL"/>
    <s v="QAAKUY Corp."/>
    <s v="Ashleigh Friedman"/>
    <x v="369"/>
    <s v="No"/>
    <s v="Fryers"/>
    <s v="Taco Basket 8 Shells"/>
    <n v="5"/>
    <n v="263.25"/>
    <n v="166.19649999999999"/>
  </r>
  <r>
    <x v="0"/>
    <x v="0"/>
    <s v="FL"/>
    <s v="BUNDEA Corp."/>
    <s v="Ashleigh Friedman"/>
    <x v="369"/>
    <s v="No"/>
    <s v="Warmers"/>
    <s v="Countertop Bulb Warmer Chrome"/>
    <n v="2"/>
    <n v="189"/>
    <n v="93.168999999999997"/>
  </r>
  <r>
    <x v="0"/>
    <x v="0"/>
    <s v="GA"/>
    <s v="CARTUM Corp."/>
    <s v="Tory Hanlon"/>
    <x v="369"/>
    <s v="No"/>
    <s v="Refrigerators and Coolers"/>
    <s v="Ice Cream Dipper Station 6 3⁄4˝"/>
    <n v="4"/>
    <n v="335.4"/>
    <n v="229.10400000000001"/>
  </r>
  <r>
    <x v="1"/>
    <x v="1"/>
    <s v="SC"/>
    <s v="VALCAN Corp."/>
    <s v="Alda Carden"/>
    <x v="369"/>
    <s v="No"/>
    <s v="Warmers"/>
    <s v="Food Warmer Pickup Stations 72˝W"/>
    <n v="3"/>
    <n v="374.4"/>
    <n v="277.65539999999999"/>
  </r>
  <r>
    <x v="1"/>
    <x v="1"/>
    <s v="NC"/>
    <s v="FRANKL Corp."/>
    <s v="Alda Carden"/>
    <x v="369"/>
    <s v="No"/>
    <s v="Concession Equipment"/>
    <s v="Cotton Candy Maker Stainless Steel Whirlwind"/>
    <n v="4"/>
    <n v="3131.2"/>
    <n v="2048.7936"/>
  </r>
  <r>
    <x v="1"/>
    <x v="1"/>
    <s v="NC"/>
    <s v="USACHM Corp."/>
    <s v="Alda Carden"/>
    <x v="369"/>
    <s v="No"/>
    <s v="Fryers"/>
    <s v="Filter Sheets 161⁄2˝ X 251⁄2˝"/>
    <n v="5"/>
    <n v="185.5"/>
    <n v="118.32599999999999"/>
  </r>
  <r>
    <x v="1"/>
    <x v="1"/>
    <s v="NC"/>
    <s v="USACHM Corp."/>
    <s v="Alda Carden"/>
    <x v="369"/>
    <s v="No"/>
    <s v="Concession Equipment"/>
    <s v="Sno Cone Machine Compac Shaver"/>
    <n v="2"/>
    <n v="1512"/>
    <n v="1196.8818000000001"/>
  </r>
  <r>
    <x v="1"/>
    <x v="1"/>
    <s v="SC"/>
    <s v="BASHUQ Corp."/>
    <s v="Alda Carden"/>
    <x v="369"/>
    <s v="No"/>
    <s v="Ovens and Ranges"/>
    <s v="Acrylic Door 68&quot;"/>
    <n v="2"/>
    <n v="1267"/>
    <n v="1124.723"/>
  </r>
  <r>
    <x v="1"/>
    <x v="1"/>
    <s v="SC"/>
    <s v="BASHUQ Corp."/>
    <s v="Alda Carden"/>
    <x v="369"/>
    <s v="No"/>
    <s v="Ovens and Ranges"/>
    <s v="Gas Char-Broiler 3 Burners"/>
    <n v="1"/>
    <n v="784"/>
    <n v="712.58979999999997"/>
  </r>
  <r>
    <x v="1"/>
    <x v="1"/>
    <s v="SC"/>
    <s v="WALMO Corp."/>
    <s v="Alda Carden"/>
    <x v="369"/>
    <s v="No"/>
    <s v="Ovens and Ranges"/>
    <s v="Commercial Microwave Oven 2100W"/>
    <n v="1"/>
    <n v="750.4"/>
    <n v="593.78639999999996"/>
  </r>
  <r>
    <x v="1"/>
    <x v="1"/>
    <s v="SC"/>
    <s v="HUJOZC Corp."/>
    <s v="Alda Carden"/>
    <x v="369"/>
    <s v="No"/>
    <s v="Fryers"/>
    <s v="Filter Sheets 163⁄8˝ X 243⁄8˝"/>
    <n v="19"/>
    <n v="545.29999999999995"/>
    <n v="1709.1355000000001"/>
  </r>
  <r>
    <x v="1"/>
    <x v="1"/>
    <s v="SC"/>
    <s v="HUJOZC Corp."/>
    <s v="Alda Carden"/>
    <x v="369"/>
    <s v="No"/>
    <s v="Fryers"/>
    <s v="Taco Basket 8 Shells"/>
    <n v="9"/>
    <n v="510.3"/>
    <n v="897.46109999999999"/>
  </r>
  <r>
    <x v="1"/>
    <x v="1"/>
    <s v="SC"/>
    <s v="PRACUT Corp."/>
    <s v="Alda Carden"/>
    <x v="369"/>
    <s v="No"/>
    <s v="Fryers"/>
    <s v="Filter Sheets 14˝ X 22˝"/>
    <n v="17"/>
    <n v="752.25"/>
    <n v="1338.4899"/>
  </r>
  <r>
    <x v="1"/>
    <x v="1"/>
    <s v="SC"/>
    <s v="PRACUT Corp."/>
    <s v="Alda Carden"/>
    <x v="369"/>
    <s v="No"/>
    <s v="Commercial Appliances"/>
    <s v="Power Mixers 320 Qt"/>
    <n v="1"/>
    <n v="794.25"/>
    <n v="586.8877"/>
  </r>
  <r>
    <x v="1"/>
    <x v="1"/>
    <s v="SC"/>
    <s v="TUXTAL Corp."/>
    <s v="Alda Carden"/>
    <x v="369"/>
    <s v="No"/>
    <s v="Concession Equipment"/>
    <s v="Cotton Candy Maker Stainless Steel Whirlwind"/>
    <n v="4"/>
    <n v="2142.4"/>
    <n v="2048.7936"/>
  </r>
  <r>
    <x v="1"/>
    <x v="1"/>
    <s v="SC"/>
    <s v="BUSUNB Corp."/>
    <s v="Alda Carden"/>
    <x v="369"/>
    <s v="No"/>
    <s v="Warmers"/>
    <s v="3 Pan Warmer"/>
    <n v="1"/>
    <n v="1029.3499999999999"/>
    <n v="770.39400000000001"/>
  </r>
  <r>
    <x v="1"/>
    <x v="1"/>
    <s v="SC"/>
    <s v="BUSUNB Corp."/>
    <s v="Alda Carden"/>
    <x v="369"/>
    <s v="No"/>
    <s v="Refrigerators and Coolers"/>
    <s v="Glass Door Merchandiser Reach-In"/>
    <n v="9"/>
    <n v="20685.599999999999"/>
    <n v="77437.152000000002"/>
  </r>
  <r>
    <x v="4"/>
    <x v="12"/>
    <s v="NM"/>
    <s v="ANIVUS Corp."/>
    <s v="Jasper Witcher"/>
    <x v="369"/>
    <s v="No"/>
    <s v="Ovens and Ranges"/>
    <s v="Commercial Microwave Oven 1200W"/>
    <n v="2"/>
    <n v="1181.5999999999999"/>
    <n v="1048.7636"/>
  </r>
  <r>
    <x v="4"/>
    <x v="12"/>
    <s v="NM"/>
    <s v="ANIVUS Corp."/>
    <s v="Jasper Witcher"/>
    <x v="369"/>
    <s v="No"/>
    <s v="Warmers"/>
    <s v="Hot Food Table 4 Well"/>
    <n v="1"/>
    <n v="676.9"/>
    <n v="601.11829999999998"/>
  </r>
  <r>
    <x v="4"/>
    <x v="12"/>
    <s v="AZ"/>
    <s v="MADOSM Corp."/>
    <s v="Jasper Witcher"/>
    <x v="369"/>
    <s v="No"/>
    <s v="Ovens and Ranges"/>
    <s v="Acrylic Door 68&quot;"/>
    <n v="5"/>
    <n v="3167.5"/>
    <n v="2811.8074999999999"/>
  </r>
  <r>
    <x v="4"/>
    <x v="12"/>
    <s v="AZ"/>
    <s v="MADOSM Corp."/>
    <s v="Jasper Witcher"/>
    <x v="369"/>
    <s v="No"/>
    <s v="Ovens and Ranges"/>
    <s v="Gas Griddle 3 Burners"/>
    <n v="3"/>
    <n v="1986.6"/>
    <n v="1763.6721"/>
  </r>
  <r>
    <x v="2"/>
    <x v="2"/>
    <s v="CA"/>
    <s v="CUWANT Corp."/>
    <s v="Dustin Gamboa"/>
    <x v="369"/>
    <s v="No"/>
    <s v="Commercial Appliances"/>
    <s v="Vegetable Slicer 3⁄8˝ Cut"/>
    <n v="1"/>
    <n v="246.4"/>
    <n v="187.4443"/>
  </r>
  <r>
    <x v="2"/>
    <x v="2"/>
    <s v="CA"/>
    <s v="ALTUSN Corp."/>
    <s v="Dustin Gamboa"/>
    <x v="369"/>
    <s v="No"/>
    <s v="Concession Equipment"/>
    <s v="Pizza Humidified Merchandiser"/>
    <n v="5"/>
    <n v="3430"/>
    <n v="3045.84"/>
  </r>
  <r>
    <x v="2"/>
    <x v="2"/>
    <s v="CA"/>
    <s v="AMPUST Corp."/>
    <s v="Dustin Gamboa"/>
    <x v="369"/>
    <s v="No"/>
    <s v="Ovens and Ranges"/>
    <s v="Open Top Fryer 15 Lb"/>
    <n v="2"/>
    <n v="1188.5999999999999"/>
    <n v="1055.3525999999999"/>
  </r>
  <r>
    <x v="1"/>
    <x v="1"/>
    <s v="NC"/>
    <s v="FLUUCH Corp."/>
    <s v="Alda Carden"/>
    <x v="370"/>
    <s v="Yes"/>
    <s v="Ovens and Ranges"/>
    <s v="Electric Steamer"/>
    <n v="1"/>
    <n v="3735"/>
    <n v="2100.5077999999999"/>
  </r>
  <r>
    <x v="2"/>
    <x v="2"/>
    <s v="CA"/>
    <s v="THEDUW Corp."/>
    <s v="Dustin Gamboa"/>
    <x v="371"/>
    <s v="Yes"/>
    <s v="Ovens and Ranges"/>
    <s v="Gas Steamer"/>
    <n v="1"/>
    <n v="3578"/>
    <n v="2012.4191000000001"/>
  </r>
  <r>
    <x v="0"/>
    <x v="0"/>
    <s v="FL"/>
    <s v="STOMMM Corp."/>
    <s v="Ashleigh Friedman"/>
    <x v="372"/>
    <s v="Yes"/>
    <s v="Ovens and Ranges"/>
    <s v="Gas Steamer"/>
    <n v="1"/>
    <n v="3578"/>
    <n v="2012.4191000000001"/>
  </r>
  <r>
    <x v="5"/>
    <x v="6"/>
    <s v="NE"/>
    <s v="HUMEDU Corp."/>
    <s v="Austen Cope"/>
    <x v="373"/>
    <s v="Yes"/>
    <s v="Ovens and Ranges"/>
    <s v="Gas Steamer"/>
    <n v="1"/>
    <n v="3578"/>
    <n v="2012.4191000000001"/>
  </r>
  <r>
    <x v="3"/>
    <x v="3"/>
    <s v="NJ"/>
    <s v="WORRUN Corp."/>
    <s v="Truman Dubois"/>
    <x v="374"/>
    <s v="Yes"/>
    <s v="Ovens and Ranges"/>
    <s v="Gas Steamer"/>
    <n v="1"/>
    <n v="3578"/>
    <n v="2012.4191000000001"/>
  </r>
  <r>
    <x v="3"/>
    <x v="5"/>
    <s v="NY"/>
    <s v="UXPRUT Corp."/>
    <s v="Martin Stamps"/>
    <x v="375"/>
    <s v="Yes"/>
    <s v="Ovens and Ranges"/>
    <s v="Electric Steamer"/>
    <n v="1"/>
    <n v="3735"/>
    <n v="2100.5077999999999"/>
  </r>
  <r>
    <x v="0"/>
    <x v="0"/>
    <s v="GA"/>
    <s v="ARPUTT Corp."/>
    <s v="Tory Hanlon"/>
    <x v="376"/>
    <s v="Yes"/>
    <s v="Ovens and Ranges"/>
    <s v="Gas Char-Broiler 4 Burners"/>
    <n v="1"/>
    <n v="1578"/>
    <n v="957.54250000000002"/>
  </r>
  <r>
    <x v="6"/>
    <x v="11"/>
    <s v="MI"/>
    <s v="CBMEC Corp."/>
    <s v="Norman Stackhouse"/>
    <x v="377"/>
    <s v="Yes"/>
    <s v="Ovens and Ranges"/>
    <s v="Gas Steamer"/>
    <n v="1"/>
    <n v="3578"/>
    <n v="2012.4191000000001"/>
  </r>
  <r>
    <x v="0"/>
    <x v="0"/>
    <s v="FL"/>
    <s v="BEBSBO Corp."/>
    <s v="Ashleigh Friedman"/>
    <x v="378"/>
    <s v="Yes"/>
    <s v="Ovens and Ranges"/>
    <s v="Gas Steamer"/>
    <n v="1"/>
    <n v="3578"/>
    <n v="2012.4191000000001"/>
  </r>
  <r>
    <x v="5"/>
    <x v="7"/>
    <s v="OK"/>
    <s v="DUNUYA Corp."/>
    <s v="Maleah Menard"/>
    <x v="379"/>
    <s v="Yes"/>
    <s v="Ovens and Ranges"/>
    <s v="Gas Steamer"/>
    <n v="1"/>
    <n v="3578"/>
    <n v="2012.4191000000001"/>
  </r>
  <r>
    <x v="0"/>
    <x v="0"/>
    <s v="FL"/>
    <s v="MSSAG Corp."/>
    <s v="Ashleigh Friedman"/>
    <x v="380"/>
    <s v="Yes"/>
    <s v="Ovens and Ranges"/>
    <s v="Gas Char-Broiler 4 Burners"/>
    <n v="1"/>
    <n v="1578"/>
    <n v="957.54250000000002"/>
  </r>
  <r>
    <x v="5"/>
    <x v="7"/>
    <s v="OK"/>
    <s v="CALAMU Corp."/>
    <s v="Maleah Menard"/>
    <x v="381"/>
    <s v="Yes"/>
    <s v="Ovens and Ranges"/>
    <s v="Electric Steamer"/>
    <n v="1"/>
    <n v="3735"/>
    <n v="2100.5077999999999"/>
  </r>
  <r>
    <x v="5"/>
    <x v="7"/>
    <s v="OK"/>
    <s v="SAOUSW Corp."/>
    <s v="Maleah Menard"/>
    <x v="382"/>
    <s v="Yes"/>
    <s v="Ovens and Ranges"/>
    <s v="Commercial Microwave Oven 1200W"/>
    <n v="1"/>
    <n v="844"/>
    <n v="524.3818"/>
  </r>
  <r>
    <x v="6"/>
    <x v="9"/>
    <s v="SD"/>
    <s v="OMUSAC Corp."/>
    <s v="Annabel Locklear"/>
    <x v="383"/>
    <s v="Yes"/>
    <s v="Ovens and Ranges"/>
    <s v="Gas Steamer"/>
    <n v="1"/>
    <n v="3578"/>
    <n v="2012.4191000000001"/>
  </r>
  <r>
    <x v="0"/>
    <x v="8"/>
    <s v="TX"/>
    <s v="JOUTTA Corp."/>
    <s v="Carma Gough"/>
    <x v="384"/>
    <s v="Yes"/>
    <s v="Ovens and Ranges"/>
    <s v="Gas Steamer"/>
    <n v="1"/>
    <n v="3578"/>
    <n v="2012.4191000000001"/>
  </r>
  <r>
    <x v="0"/>
    <x v="0"/>
    <s v="FL"/>
    <s v="MADOS4 Corp."/>
    <s v="Ashleigh Friedman"/>
    <x v="385"/>
    <s v="Yes"/>
    <s v="Ovens and Ranges"/>
    <s v="Gas Steamer"/>
    <n v="1"/>
    <n v="3578"/>
    <n v="2012.4191000000001"/>
  </r>
  <r>
    <x v="6"/>
    <x v="11"/>
    <s v="MI"/>
    <s v="ATGCo Corp."/>
    <s v="Norman Stackhouse"/>
    <x v="386"/>
    <s v="Yes"/>
    <s v="Ovens and Ranges"/>
    <s v="Gas Steamer"/>
    <n v="1"/>
    <n v="3578"/>
    <n v="2012.4191000000001"/>
  </r>
  <r>
    <x v="5"/>
    <x v="7"/>
    <s v="OK"/>
    <s v="ALPANE Corp."/>
    <s v="Maleah Menard"/>
    <x v="387"/>
    <s v="Yes"/>
    <s v="Ovens and Ranges"/>
    <s v="Gas Griddle 3 Burners"/>
    <n v="1"/>
    <n v="946"/>
    <n v="587.89070000000004"/>
  </r>
  <r>
    <x v="6"/>
    <x v="11"/>
    <s v="MI"/>
    <s v="TRICU Corp."/>
    <s v="Norman Stackhouse"/>
    <x v="388"/>
    <s v="Yes"/>
    <s v="Ovens and Ranges"/>
    <s v="Electric Steamer"/>
    <n v="1"/>
    <n v="3735"/>
    <n v="2100.5077999999999"/>
  </r>
  <r>
    <x v="5"/>
    <x v="7"/>
    <s v="OK"/>
    <s v="NEASAL Corp."/>
    <s v="Maleah Menard"/>
    <x v="389"/>
    <s v="Yes"/>
    <s v="Ovens and Ranges"/>
    <s v="Electric Steamer"/>
    <n v="1"/>
    <n v="3735"/>
    <n v="2100.5077999999999"/>
  </r>
  <r>
    <x v="5"/>
    <x v="7"/>
    <s v="OK"/>
    <s v="ALBUST Corp."/>
    <s v="Maleah Menard"/>
    <x v="390"/>
    <s v="Yes"/>
    <s v="Warmers"/>
    <s v="Hot Food Table 4 Well"/>
    <n v="1"/>
    <n v="967"/>
    <n v="601.11829999999998"/>
  </r>
  <r>
    <x v="4"/>
    <x v="4"/>
    <s v="UT"/>
    <s v="BRADST Corp."/>
    <s v="Marlin Stubblefield"/>
    <x v="391"/>
    <s v="Yes"/>
    <s v="Ovens and Ranges"/>
    <s v="Open Top Fryer 15 Lb"/>
    <n v="1"/>
    <n v="849"/>
    <n v="527.67629999999997"/>
  </r>
  <r>
    <x v="0"/>
    <x v="0"/>
    <s v="FL"/>
    <s v="WAACo Corp."/>
    <s v="Ashleigh Friedman"/>
    <x v="392"/>
    <s v="Yes"/>
    <s v="Ovens and Ranges"/>
    <s v="Acrylic Door 68&quot;"/>
    <n v="1"/>
    <n v="905"/>
    <n v="562.36149999999998"/>
  </r>
  <r>
    <x v="4"/>
    <x v="4"/>
    <s v="UT"/>
    <s v="SHARTR Corp."/>
    <s v="Marlin Stubblefield"/>
    <x v="393"/>
    <s v="Yes"/>
    <s v="Concession Equipment"/>
    <s v="Pizza Humidified Merchandiser"/>
    <n v="1"/>
    <n v="980"/>
    <n v="609.16800000000001"/>
  </r>
  <r>
    <x v="0"/>
    <x v="0"/>
    <s v="MS"/>
    <s v="ULDSUA Corp."/>
    <s v="Tory Hanlon"/>
    <x v="394"/>
    <s v="Yes"/>
    <s v="Ovens and Ranges"/>
    <s v="Gas Steamer"/>
    <n v="1"/>
    <n v="3578"/>
    <n v="2012.4191000000001"/>
  </r>
  <r>
    <x v="5"/>
    <x v="13"/>
    <s v="KS"/>
    <s v="MAKUTE Corp."/>
    <s v="Megan Winston"/>
    <x v="395"/>
    <s v="No"/>
    <s v="Warmers"/>
    <s v="Countertop Bulb Warmer Stainless Steel"/>
    <n v="9"/>
    <n v="846.45"/>
    <n v="395.60399999999998"/>
  </r>
  <r>
    <x v="5"/>
    <x v="13"/>
    <s v="KS"/>
    <s v="MAKUTE Corp."/>
    <s v="Megan Winston"/>
    <x v="395"/>
    <s v="No"/>
    <s v="Concession Equipment"/>
    <s v="Pretzel Display Case"/>
    <n v="4"/>
    <n v="1330"/>
    <n v="745.92"/>
  </r>
  <r>
    <x v="6"/>
    <x v="11"/>
    <s v="MI"/>
    <s v="BRUWNS Corp."/>
    <s v="Norman Stackhouse"/>
    <x v="395"/>
    <s v="No"/>
    <s v="Ovens and Ranges"/>
    <s v="Casters Set Of 4 Casters"/>
    <n v="2"/>
    <n v="418"/>
    <n v="185.59200000000001"/>
  </r>
  <r>
    <x v="6"/>
    <x v="11"/>
    <s v="MI"/>
    <s v="BRUWNS Corp."/>
    <s v="Norman Stackhouse"/>
    <x v="395"/>
    <s v="No"/>
    <s v="Ovens and Ranges"/>
    <s v="Commercial Microwave Oven 1700W"/>
    <n v="1"/>
    <n v="958"/>
    <n v="595.24419999999998"/>
  </r>
  <r>
    <x v="3"/>
    <x v="5"/>
    <s v="NY"/>
    <s v="JOSPUS Corp."/>
    <s v="Martin Stamps"/>
    <x v="395"/>
    <s v="No"/>
    <s v="Fryers"/>
    <s v="Filter Sheets 163⁄8˝ X 243⁄8˝"/>
    <n v="9"/>
    <n v="350.55"/>
    <n v="323.83620000000002"/>
  </r>
  <r>
    <x v="3"/>
    <x v="5"/>
    <s v="NY"/>
    <s v="JOSPUS Corp."/>
    <s v="Martin Stamps"/>
    <x v="395"/>
    <s v="No"/>
    <s v="Fryers"/>
    <s v="Taco Basket 8 Shells"/>
    <n v="2"/>
    <n v="153.9"/>
    <n v="66.4786"/>
  </r>
  <r>
    <x v="0"/>
    <x v="8"/>
    <s v="TX"/>
    <s v="CATYOF Corp."/>
    <s v="Carma Gough"/>
    <x v="395"/>
    <s v="No"/>
    <s v="Ovens and Ranges"/>
    <s v="Pizza Oven"/>
    <n v="22"/>
    <n v="41140"/>
    <n v="127865.859"/>
  </r>
  <r>
    <x v="0"/>
    <x v="8"/>
    <s v="TX"/>
    <s v="EASUMU Corp."/>
    <s v="Carma Gough"/>
    <x v="395"/>
    <s v="No"/>
    <s v="Ovens and Ranges"/>
    <s v="Commercial Microwave Oven 1700W"/>
    <n v="2"/>
    <n v="1916"/>
    <n v="1190.4884"/>
  </r>
  <r>
    <x v="0"/>
    <x v="8"/>
    <s v="TX"/>
    <s v="EASUMU Corp."/>
    <s v="Carma Gough"/>
    <x v="395"/>
    <s v="No"/>
    <s v="Warmers"/>
    <s v="Hot Food Table 4 Well"/>
    <n v="3"/>
    <n v="2901"/>
    <n v="1803.3549"/>
  </r>
  <r>
    <x v="0"/>
    <x v="8"/>
    <s v="TX"/>
    <s v="CATYOF Corp."/>
    <s v="Carma Gough"/>
    <x v="395"/>
    <s v="No"/>
    <s v="Warmers"/>
    <s v="Countertop Bulb Warmer Stainless Steel"/>
    <n v="6"/>
    <n v="564.29999999999995"/>
    <n v="263.73599999999999"/>
  </r>
  <r>
    <x v="0"/>
    <x v="8"/>
    <s v="TX"/>
    <s v="CATYOF Corp."/>
    <s v="Carma Gough"/>
    <x v="395"/>
    <s v="No"/>
    <s v="Concession Equipment"/>
    <s v="Sno Cone Machine Compac Shaver"/>
    <n v="1"/>
    <n v="1026"/>
    <n v="598.44090000000006"/>
  </r>
  <r>
    <x v="1"/>
    <x v="1"/>
    <s v="NC"/>
    <s v="TAREKA Corp."/>
    <s v="Alda Carden"/>
    <x v="395"/>
    <s v="Yes"/>
    <s v="Commercial Appliances"/>
    <s v="4 Qt. Cap. Batch Bow"/>
    <n v="1"/>
    <n v="838"/>
    <n v="520.68949999999995"/>
  </r>
  <r>
    <x v="0"/>
    <x v="0"/>
    <s v="FL"/>
    <s v="FUSMAN Corp."/>
    <s v="Ashleigh Friedman"/>
    <x v="395"/>
    <s v="No"/>
    <s v="Refrigerators and Coolers"/>
    <s v="Ice Cream Dipper Station 6 1⁄4˝"/>
    <n v="2"/>
    <n v="140.80000000000001"/>
    <n v="72.632999999999996"/>
  </r>
  <r>
    <x v="0"/>
    <x v="0"/>
    <s v="FL"/>
    <s v="QAALAT Corp."/>
    <s v="Ashleigh Friedman"/>
    <x v="395"/>
    <s v="No"/>
    <s v="Commercial Appliances"/>
    <s v="Power Mixers 320 Qt"/>
    <n v="6"/>
    <n v="6354"/>
    <n v="3521.3262"/>
  </r>
  <r>
    <x v="0"/>
    <x v="0"/>
    <s v="FL"/>
    <s v="DAVAET Corp."/>
    <s v="Ashleigh Friedman"/>
    <x v="395"/>
    <s v="No"/>
    <s v="Ovens and Ranges"/>
    <s v="Acrylic Door 68&quot;"/>
    <n v="1"/>
    <n v="905"/>
    <n v="562.36149999999998"/>
  </r>
  <r>
    <x v="0"/>
    <x v="0"/>
    <s v="FL"/>
    <s v="SALSEA Corp."/>
    <s v="Ashleigh Friedman"/>
    <x v="395"/>
    <s v="No"/>
    <s v="Ovens and Ranges"/>
    <s v="Pizza Oven"/>
    <n v="2"/>
    <n v="3740"/>
    <n v="2324.8337999999999"/>
  </r>
  <r>
    <x v="0"/>
    <x v="0"/>
    <s v="FL"/>
    <s v="WUUKLU Corp."/>
    <s v="Ashleigh Friedman"/>
    <x v="395"/>
    <s v="No"/>
    <s v="Fryers"/>
    <s v="Fryer Brush"/>
    <n v="5"/>
    <n v="52"/>
    <n v="23.899000000000001"/>
  </r>
  <r>
    <x v="0"/>
    <x v="0"/>
    <s v="FL"/>
    <s v="WUUKLU Corp."/>
    <s v="Ashleigh Friedman"/>
    <x v="395"/>
    <s v="No"/>
    <s v="Bar Equipment"/>
    <s v="Speed Rail 5 Quart/Liter Bottle Capacity"/>
    <n v="4"/>
    <n v="76.8"/>
    <n v="43.512"/>
  </r>
  <r>
    <x v="0"/>
    <x v="0"/>
    <s v="FL"/>
    <s v="UVAUDO Corp."/>
    <s v="Ashleigh Friedman"/>
    <x v="395"/>
    <s v="No"/>
    <s v="Ovens and Ranges"/>
    <s v="Commercial Microwave Oven 1700W"/>
    <n v="3"/>
    <n v="2874"/>
    <n v="1785.7326"/>
  </r>
  <r>
    <x v="0"/>
    <x v="0"/>
    <s v="FL"/>
    <s v="UVAUDO Corp."/>
    <s v="Ashleigh Friedman"/>
    <x v="395"/>
    <s v="No"/>
    <s v="Warmers"/>
    <s v="Holding Cabinet 2684W"/>
    <n v="7"/>
    <n v="20741"/>
    <n v="39604.061699999998"/>
  </r>
  <r>
    <x v="0"/>
    <x v="0"/>
    <s v="FL"/>
    <s v="MUTSBL Corp."/>
    <s v="Ashleigh Friedman"/>
    <x v="395"/>
    <s v="No"/>
    <s v="Ovens and Ranges"/>
    <s v="Pizza Oven"/>
    <n v="7"/>
    <n v="13090"/>
    <n v="16273.836600000001"/>
  </r>
  <r>
    <x v="0"/>
    <x v="0"/>
    <s v="GA"/>
    <s v="HASSGO Corp."/>
    <s v="Tory Hanlon"/>
    <x v="395"/>
    <s v="No"/>
    <s v="Ovens and Ranges"/>
    <s v="Gas Griddle 3 Burners"/>
    <n v="7"/>
    <n v="6622"/>
    <n v="4115.2349000000004"/>
  </r>
  <r>
    <x v="0"/>
    <x v="0"/>
    <s v="FL"/>
    <s v="VANCUT Corp."/>
    <s v="Ashleigh Friedman"/>
    <x v="395"/>
    <s v="No"/>
    <s v="Warmers"/>
    <s v="Countertop Bulb Warmer Chrome"/>
    <n v="1"/>
    <n v="105"/>
    <n v="46.584499999999998"/>
  </r>
  <r>
    <x v="0"/>
    <x v="0"/>
    <s v="FL"/>
    <s v="AVAATA Corp."/>
    <s v="Ashleigh Friedman"/>
    <x v="395"/>
    <s v="No"/>
    <s v="Commercial Appliances"/>
    <s v="Commercial Juice Press"/>
    <n v="5"/>
    <n v="380"/>
    <n v="156.06950000000001"/>
  </r>
  <r>
    <x v="0"/>
    <x v="0"/>
    <s v="FL"/>
    <s v="AVAATA Corp."/>
    <s v="Ashleigh Friedman"/>
    <x v="395"/>
    <s v="No"/>
    <s v="Ovens and Ranges"/>
    <s v="Gas Char-Broiler 3 Burners"/>
    <n v="8"/>
    <n v="8960"/>
    <n v="5700.7183999999997"/>
  </r>
  <r>
    <x v="0"/>
    <x v="0"/>
    <s v="FL"/>
    <s v="AVAATA Corp."/>
    <s v="Ashleigh Friedman"/>
    <x v="395"/>
    <s v="No"/>
    <s v="Concession Equipment"/>
    <s v="Sno Cone Machine Small Case"/>
    <n v="2"/>
    <n v="1160"/>
    <n v="703.88800000000003"/>
  </r>
  <r>
    <x v="0"/>
    <x v="0"/>
    <s v="GA"/>
    <s v="TECCEA Corp."/>
    <s v="Tory Hanlon"/>
    <x v="395"/>
    <s v="No"/>
    <s v="Concession Equipment"/>
    <s v="Cotton Candy Maker Stainless Steel Whirlwind"/>
    <n v="5"/>
    <n v="3708"/>
    <n v="2560.9920000000002"/>
  </r>
  <r>
    <x v="0"/>
    <x v="0"/>
    <s v="GA"/>
    <s v="TECCEA Corp."/>
    <s v="Tory Hanlon"/>
    <x v="395"/>
    <s v="No"/>
    <s v="Ovens and Ranges"/>
    <s v="Open Top Fryer 15 Lb"/>
    <n v="1"/>
    <n v="764.1"/>
    <n v="527.67629999999997"/>
  </r>
  <r>
    <x v="0"/>
    <x v="0"/>
    <s v="FL"/>
    <s v="UAQUQU Corp."/>
    <s v="Ashleigh Friedman"/>
    <x v="395"/>
    <s v="No"/>
    <s v="Refrigerators and Coolers"/>
    <s v="Ice Cream Dipper Station 6 1⁄4˝"/>
    <n v="1"/>
    <n v="88"/>
    <n v="36.316499999999998"/>
  </r>
  <r>
    <x v="0"/>
    <x v="0"/>
    <s v="GA"/>
    <s v="VULRP Corp."/>
    <s v="Tory Hanlon"/>
    <x v="395"/>
    <s v="No"/>
    <s v="Fryers"/>
    <s v="Filter Sheets 14˝ X 22˝"/>
    <n v="11"/>
    <n v="649"/>
    <n v="866.08169999999996"/>
  </r>
  <r>
    <x v="0"/>
    <x v="0"/>
    <s v="GA"/>
    <s v="VULRP Corp."/>
    <s v="Tory Hanlon"/>
    <x v="395"/>
    <s v="No"/>
    <s v="Commercial Appliances"/>
    <s v="Power Mixers 320 Qt"/>
    <n v="3"/>
    <n v="3177"/>
    <n v="1760.6631"/>
  </r>
  <r>
    <x v="0"/>
    <x v="0"/>
    <s v="FL"/>
    <s v="CULLAU Corp."/>
    <s v="Ashleigh Friedman"/>
    <x v="395"/>
    <s v="No"/>
    <s v="Ovens and Ranges"/>
    <s v="Open Top Fryer 15 Lb"/>
    <n v="1"/>
    <n v="849"/>
    <n v="527.67629999999997"/>
  </r>
  <r>
    <x v="0"/>
    <x v="0"/>
    <s v="GA"/>
    <s v="KOWOSK Corp."/>
    <s v="Tory Hanlon"/>
    <x v="395"/>
    <s v="No"/>
    <s v="Ovens and Ranges"/>
    <s v="Commercial Microwave Oven 1200W"/>
    <n v="4"/>
    <n v="3376"/>
    <n v="2097.5272"/>
  </r>
  <r>
    <x v="0"/>
    <x v="0"/>
    <s v="GA"/>
    <s v="KOWOSK Corp."/>
    <s v="Tory Hanlon"/>
    <x v="395"/>
    <s v="No"/>
    <s v="Ovens and Ranges"/>
    <s v="Gas Griddle 3 Burners"/>
    <n v="2"/>
    <n v="1892"/>
    <n v="1175.7814000000001"/>
  </r>
  <r>
    <x v="0"/>
    <x v="0"/>
    <s v="GA"/>
    <s v="KOWOSK Corp."/>
    <s v="Tory Hanlon"/>
    <x v="395"/>
    <s v="No"/>
    <s v="Bar Equipment"/>
    <s v="Speed Rail 10 Quart/Liter Bottle Capacity"/>
    <n v="13"/>
    <n v="455"/>
    <n v="187.41970000000001"/>
  </r>
  <r>
    <x v="0"/>
    <x v="0"/>
    <s v="FL"/>
    <s v="DAVASS Corp."/>
    <s v="Ashleigh Friedman"/>
    <x v="395"/>
    <s v="No"/>
    <s v="Warmers"/>
    <s v="Holding Cabinet 2684W"/>
    <n v="2"/>
    <n v="5926"/>
    <n v="3771.8154"/>
  </r>
  <r>
    <x v="0"/>
    <x v="0"/>
    <s v="FL"/>
    <s v="OMUSAT Corp."/>
    <s v="Ashleigh Friedman"/>
    <x v="395"/>
    <s v="No"/>
    <s v="Fryers"/>
    <s v="Fryer Brush"/>
    <n v="1"/>
    <n v="13"/>
    <n v="4.7797999999999998"/>
  </r>
  <r>
    <x v="0"/>
    <x v="0"/>
    <s v="AL"/>
    <s v="BLECKS Corp."/>
    <s v="Ashleigh Friedman"/>
    <x v="395"/>
    <s v="No"/>
    <s v="Warmers"/>
    <s v="3 Pan Warmer"/>
    <n v="5"/>
    <n v="6055"/>
    <n v="3851.97"/>
  </r>
  <r>
    <x v="0"/>
    <x v="0"/>
    <s v="AL"/>
    <s v="BLECKS Corp."/>
    <s v="Ashleigh Friedman"/>
    <x v="395"/>
    <s v="No"/>
    <s v="Fryers"/>
    <s v="Filter Sheets 163⁄8˝ X 243⁄8˝"/>
    <n v="2"/>
    <n v="82"/>
    <n v="35.9818"/>
  </r>
  <r>
    <x v="0"/>
    <x v="0"/>
    <s v="AL"/>
    <s v="BLECKS Corp."/>
    <s v="Ashleigh Friedman"/>
    <x v="395"/>
    <s v="No"/>
    <s v="Commercial Appliances"/>
    <s v="Power Mixers 200 Qt"/>
    <n v="4"/>
    <n v="3316"/>
    <n v="2061.5988000000002"/>
  </r>
  <r>
    <x v="0"/>
    <x v="0"/>
    <s v="GA"/>
    <s v="SUASHU Corp."/>
    <s v="Tory Hanlon"/>
    <x v="395"/>
    <s v="No"/>
    <s v="Ovens and Ranges"/>
    <s v="Commercial Microwave Oven 2100W"/>
    <n v="2"/>
    <n v="2144"/>
    <n v="1187.5727999999999"/>
  </r>
  <r>
    <x v="0"/>
    <x v="0"/>
    <s v="GA"/>
    <s v="SUASHU Corp."/>
    <s v="Tory Hanlon"/>
    <x v="395"/>
    <s v="No"/>
    <s v="Refrigerators and Coolers"/>
    <s v="Ice Cream Dipper Station 6 3⁄4˝"/>
    <n v="2"/>
    <n v="258"/>
    <n v="114.55200000000001"/>
  </r>
  <r>
    <x v="0"/>
    <x v="0"/>
    <s v="GA"/>
    <s v="SUASHU Corp."/>
    <s v="Tory Hanlon"/>
    <x v="395"/>
    <s v="No"/>
    <s v="Commercial Appliances"/>
    <s v="Vegetable Slicer 7⁄32˝ Cut"/>
    <n v="1"/>
    <n v="352"/>
    <n v="187.4443"/>
  </r>
  <r>
    <x v="0"/>
    <x v="0"/>
    <s v="GA"/>
    <s v="RUUVUT Corp."/>
    <s v="Tory Hanlon"/>
    <x v="395"/>
    <s v="No"/>
    <s v="Ovens and Ranges"/>
    <s v="Commercial Microwave Oven 1700W"/>
    <n v="2"/>
    <n v="1245.4000000000001"/>
    <n v="1190.4884"/>
  </r>
  <r>
    <x v="0"/>
    <x v="0"/>
    <s v="GA"/>
    <s v="RECKWU Corp."/>
    <s v="Tory Hanlon"/>
    <x v="395"/>
    <s v="No"/>
    <s v="Fryers"/>
    <s v="Filter Sheets 163⁄8˝ X 243⁄8˝"/>
    <n v="1"/>
    <n v="41"/>
    <n v="17.9909"/>
  </r>
  <r>
    <x v="0"/>
    <x v="0"/>
    <s v="GA"/>
    <s v="MECUNC Corp."/>
    <s v="Tory Hanlon"/>
    <x v="395"/>
    <s v="No"/>
    <s v="Bar Equipment"/>
    <s v="Speed Rail 10 Quart/Liter Bottle Capacity"/>
    <n v="1"/>
    <n v="33.25"/>
    <n v="14.4169"/>
  </r>
  <r>
    <x v="0"/>
    <x v="0"/>
    <s v="FL"/>
    <s v="SUASHW Corp."/>
    <s v="Ashleigh Friedman"/>
    <x v="395"/>
    <s v="No"/>
    <s v="Ovens and Ranges"/>
    <s v="Commercial Microwave Oven 1200W"/>
    <n v="1"/>
    <n v="801.8"/>
    <n v="524.3818"/>
  </r>
  <r>
    <x v="0"/>
    <x v="0"/>
    <s v="FL"/>
    <s v="SUASHW Corp."/>
    <s v="Ashleigh Friedman"/>
    <x v="395"/>
    <s v="No"/>
    <s v="Warmers"/>
    <s v="Holding Cabinet 2684W"/>
    <n v="6"/>
    <n v="16889.099999999999"/>
    <n v="33946.338600000003"/>
  </r>
  <r>
    <x v="0"/>
    <x v="0"/>
    <s v="FL"/>
    <s v="TAYLUS Corp."/>
    <s v="Ashleigh Friedman"/>
    <x v="395"/>
    <s v="No"/>
    <s v="Ovens and Ranges"/>
    <s v="Pizza Oven"/>
    <n v="17"/>
    <n v="30200.5"/>
    <n v="98805.436499999996"/>
  </r>
  <r>
    <x v="0"/>
    <x v="0"/>
    <s v="GA"/>
    <s v="BEATAN Corp."/>
    <s v="Tory Hanlon"/>
    <x v="395"/>
    <s v="No"/>
    <s v="Commercial Appliances"/>
    <s v="21⁄2 Qt. Cap. Dicing Food Processor"/>
    <n v="1"/>
    <n v="1152.3499999999999"/>
    <n v="772.02319999999997"/>
  </r>
  <r>
    <x v="0"/>
    <x v="0"/>
    <s v="GA"/>
    <s v="BEATAN Corp."/>
    <s v="Tory Hanlon"/>
    <x v="395"/>
    <s v="No"/>
    <s v="Fryers"/>
    <s v="Filter Sheets 14˝ X 22˝"/>
    <n v="12"/>
    <n v="672.6"/>
    <n v="944.81640000000004"/>
  </r>
  <r>
    <x v="0"/>
    <x v="0"/>
    <s v="GA"/>
    <s v="BEATAN Corp."/>
    <s v="Tory Hanlon"/>
    <x v="395"/>
    <s v="No"/>
    <s v="Ovens and Ranges"/>
    <s v="Open Top Fryer 15 Lb"/>
    <n v="3"/>
    <n v="2419.65"/>
    <n v="1583.0289"/>
  </r>
  <r>
    <x v="0"/>
    <x v="0"/>
    <s v="GA"/>
    <s v="SCRPR Corp."/>
    <s v="Tory Hanlon"/>
    <x v="395"/>
    <s v="No"/>
    <s v="Ovens and Ranges"/>
    <s v="Pizza Oven"/>
    <n v="2"/>
    <n v="3553"/>
    <n v="2324.8337999999999"/>
  </r>
  <r>
    <x v="0"/>
    <x v="0"/>
    <s v="GA"/>
    <s v="SESUUC Corp."/>
    <s v="Tory Hanlon"/>
    <x v="395"/>
    <s v="No"/>
    <s v="Fryers"/>
    <s v="Filter Sheets 163⁄8˝ X 243⁄8˝"/>
    <n v="7"/>
    <n v="272.64999999999998"/>
    <n v="251.87260000000001"/>
  </r>
  <r>
    <x v="0"/>
    <x v="0"/>
    <s v="GA"/>
    <s v="SESUUC Corp."/>
    <s v="Tory Hanlon"/>
    <x v="395"/>
    <s v="No"/>
    <s v="Warmers"/>
    <s v="Portable Warming Display 635W"/>
    <n v="1"/>
    <n v="618.45000000000005"/>
    <n v="395.1481"/>
  </r>
  <r>
    <x v="0"/>
    <x v="0"/>
    <s v="FL"/>
    <s v="SANNAL Corp."/>
    <s v="Ashleigh Friedman"/>
    <x v="395"/>
    <s v="No"/>
    <s v="Ovens and Ranges"/>
    <s v="Casters Set Of 4 Casters"/>
    <n v="4"/>
    <n v="794.2"/>
    <n v="371.18400000000003"/>
  </r>
  <r>
    <x v="0"/>
    <x v="0"/>
    <s v="GA"/>
    <s v="BUNNUU Corp."/>
    <s v="Tory Hanlon"/>
    <x v="395"/>
    <s v="No"/>
    <s v="Refrigerators and Coolers"/>
    <s v="Ice Cream Dipper Station 6 1⁄4˝"/>
    <n v="1"/>
    <n v="83.6"/>
    <n v="36.316499999999998"/>
  </r>
  <r>
    <x v="0"/>
    <x v="0"/>
    <s v="GA"/>
    <s v="WULLUN Corp."/>
    <s v="Tory Hanlon"/>
    <x v="395"/>
    <s v="No"/>
    <s v="Ovens and Ranges"/>
    <s v="Pizza Oven"/>
    <n v="18"/>
    <n v="31977"/>
    <n v="104617.52099999999"/>
  </r>
  <r>
    <x v="0"/>
    <x v="0"/>
    <s v="GA"/>
    <s v="HORULD Corp."/>
    <s v="Tory Hanlon"/>
    <x v="395"/>
    <s v="No"/>
    <s v="Fryers"/>
    <s v="Filter Sheets 131⁄2˝ X 24˝"/>
    <n v="8"/>
    <n v="182"/>
    <n v="233.904"/>
  </r>
  <r>
    <x v="0"/>
    <x v="0"/>
    <s v="GA"/>
    <s v="HORULD Corp."/>
    <s v="Tory Hanlon"/>
    <x v="395"/>
    <s v="No"/>
    <s v="Concession Equipment"/>
    <s v="Pretzel Display Case"/>
    <n v="2"/>
    <n v="455"/>
    <n v="372.96"/>
  </r>
  <r>
    <x v="0"/>
    <x v="0"/>
    <s v="GA"/>
    <s v="NABCO Corp."/>
    <s v="Tory Hanlon"/>
    <x v="395"/>
    <s v="No"/>
    <s v="Ovens and Ranges"/>
    <s v="Gas Griddle 3 Burners"/>
    <n v="4"/>
    <n v="3594.8"/>
    <n v="2351.5628000000002"/>
  </r>
  <r>
    <x v="0"/>
    <x v="0"/>
    <s v="GA"/>
    <s v="RHFUSU Corp."/>
    <s v="Tory Hanlon"/>
    <x v="395"/>
    <s v="No"/>
    <s v="Fryers"/>
    <s v="Filter Sheets 131⁄2˝ X 24˝"/>
    <n v="7"/>
    <n v="232.75"/>
    <n v="204.666"/>
  </r>
  <r>
    <x v="0"/>
    <x v="0"/>
    <s v="GA"/>
    <s v="RHFUSU Corp."/>
    <s v="Tory Hanlon"/>
    <x v="395"/>
    <s v="No"/>
    <s v="Refrigerators and Coolers"/>
    <s v="Ice Cream Dipper Station 6 1⁄4˝"/>
    <n v="2"/>
    <n v="167.2"/>
    <n v="72.632999999999996"/>
  </r>
  <r>
    <x v="0"/>
    <x v="0"/>
    <s v="FL"/>
    <s v="THEWUT Corp."/>
    <s v="Ashleigh Friedman"/>
    <x v="395"/>
    <s v="No"/>
    <s v="Ovens and Ranges"/>
    <s v="Pizza Oven"/>
    <n v="2"/>
    <n v="3553"/>
    <n v="2324.8337999999999"/>
  </r>
  <r>
    <x v="1"/>
    <x v="1"/>
    <s v="NC"/>
    <s v="OSHUVA Corp."/>
    <s v="Alda Carden"/>
    <x v="395"/>
    <s v="No"/>
    <s v="Concession Equipment"/>
    <s v="Cotton Candy Maker Stainless Steel Whirlwind"/>
    <n v="6"/>
    <n v="3213.6"/>
    <n v="3073.1904"/>
  </r>
  <r>
    <x v="1"/>
    <x v="1"/>
    <s v="SC"/>
    <s v="GRUUNW Corp."/>
    <s v="Alda Carden"/>
    <x v="395"/>
    <s v="No"/>
    <s v="Fryers"/>
    <s v="Filter Sheets 163⁄8˝ X 243⁄8˝"/>
    <n v="1"/>
    <n v="41"/>
    <n v="17.9909"/>
  </r>
  <r>
    <x v="1"/>
    <x v="1"/>
    <s v="SC"/>
    <s v="LUAASP Corp."/>
    <s v="Alda Carden"/>
    <x v="395"/>
    <s v="No"/>
    <s v="Warmers"/>
    <s v="Countertop Bulb Warmer Stainless Steel"/>
    <n v="8"/>
    <n v="514.79999999999995"/>
    <n v="351.64800000000002"/>
  </r>
  <r>
    <x v="1"/>
    <x v="1"/>
    <s v="SC"/>
    <s v="LUAASP Corp."/>
    <s v="Alda Carden"/>
    <x v="395"/>
    <s v="No"/>
    <s v="Ovens and Ranges"/>
    <s v="Pizza Oven"/>
    <n v="12"/>
    <n v="14586"/>
    <n v="69745.013999999996"/>
  </r>
  <r>
    <x v="1"/>
    <x v="1"/>
    <s v="SC"/>
    <s v="SMEAS Corp."/>
    <s v="Alda Carden"/>
    <x v="395"/>
    <s v="No"/>
    <s v="Commercial Appliances"/>
    <s v="4 Qt. Cap. Batch Bow"/>
    <n v="7"/>
    <n v="5866"/>
    <n v="3644.8265000000001"/>
  </r>
  <r>
    <x v="1"/>
    <x v="1"/>
    <s v="SC"/>
    <s v="SMEAS Corp."/>
    <s v="Alda Carden"/>
    <x v="395"/>
    <s v="No"/>
    <s v="Fryers"/>
    <s v="Filter Sheets 163⁄8˝ X 243⁄8˝"/>
    <n v="7"/>
    <n v="287"/>
    <n v="251.87260000000001"/>
  </r>
  <r>
    <x v="1"/>
    <x v="1"/>
    <s v="SC"/>
    <s v="SMEAS Corp."/>
    <s v="Alda Carden"/>
    <x v="395"/>
    <s v="No"/>
    <s v="Concession Equipment"/>
    <s v="Sno Cone Machine Small Case"/>
    <n v="2"/>
    <n v="1160"/>
    <n v="703.88800000000003"/>
  </r>
  <r>
    <x v="1"/>
    <x v="1"/>
    <s v="SC"/>
    <s v="GRUUNV Corp."/>
    <s v="Alda Carden"/>
    <x v="395"/>
    <s v="No"/>
    <s v="Fryers"/>
    <s v="Taco Basket 8 Shells"/>
    <n v="1"/>
    <n v="81"/>
    <n v="33.2393"/>
  </r>
  <r>
    <x v="1"/>
    <x v="1"/>
    <s v="SC"/>
    <s v="UWUNSC Corp."/>
    <s v="Alda Carden"/>
    <x v="395"/>
    <s v="No"/>
    <s v="Fryers"/>
    <s v="Filter Sheets 14˝ X 22˝"/>
    <n v="19"/>
    <n v="1121"/>
    <n v="1495.9593"/>
  </r>
  <r>
    <x v="1"/>
    <x v="1"/>
    <s v="SC"/>
    <s v="UWUNSC Corp."/>
    <s v="Alda Carden"/>
    <x v="395"/>
    <s v="No"/>
    <s v="Ovens and Ranges"/>
    <s v="Open Top Fryer 15 Lb"/>
    <n v="1"/>
    <n v="849"/>
    <n v="527.67629999999997"/>
  </r>
  <r>
    <x v="1"/>
    <x v="1"/>
    <s v="SC"/>
    <s v="SCULOS Corp."/>
    <s v="Alda Carden"/>
    <x v="395"/>
    <s v="No"/>
    <s v="Warmers"/>
    <s v="3 Pan Warmer"/>
    <n v="4"/>
    <n v="4844"/>
    <n v="3081.576"/>
  </r>
  <r>
    <x v="1"/>
    <x v="1"/>
    <s v="SC"/>
    <s v="SCULOS Corp."/>
    <s v="Alda Carden"/>
    <x v="395"/>
    <s v="No"/>
    <s v="Fryers"/>
    <s v="Fryer Brush"/>
    <n v="1"/>
    <n v="13"/>
    <n v="4.7797999999999998"/>
  </r>
  <r>
    <x v="1"/>
    <x v="1"/>
    <s v="SC"/>
    <s v="SCULOS Corp."/>
    <s v="Alda Carden"/>
    <x v="395"/>
    <s v="No"/>
    <s v="Concession Equipment"/>
    <s v="Sno Cone Machine Small Case"/>
    <n v="2"/>
    <n v="1160"/>
    <n v="703.88800000000003"/>
  </r>
  <r>
    <x v="1"/>
    <x v="1"/>
    <s v="SC"/>
    <s v="VALCAN Corp."/>
    <s v="Alda Carden"/>
    <x v="395"/>
    <s v="No"/>
    <s v="Fryers"/>
    <s v="Fryer Brush"/>
    <n v="5"/>
    <n v="45.5"/>
    <n v="23.899000000000001"/>
  </r>
  <r>
    <x v="1"/>
    <x v="1"/>
    <s v="NC"/>
    <s v="JUHNJU Corp."/>
    <s v="Alda Carden"/>
    <x v="395"/>
    <s v="No"/>
    <s v="Warmers"/>
    <s v="Countertop Bulb Warmer Stainless Steel"/>
    <n v="3"/>
    <n v="282.14999999999998"/>
    <n v="131.86799999999999"/>
  </r>
  <r>
    <x v="1"/>
    <x v="1"/>
    <s v="NC"/>
    <s v="JUHNJU Corp."/>
    <s v="Alda Carden"/>
    <x v="395"/>
    <s v="No"/>
    <s v="Commercial Appliances"/>
    <s v="Vegetable Slicer 3⁄8˝ Cut"/>
    <n v="1"/>
    <n v="334.4"/>
    <n v="187.4443"/>
  </r>
  <r>
    <x v="4"/>
    <x v="12"/>
    <s v="AZ"/>
    <s v="MADOSM Corp."/>
    <s v="Jasper Witcher"/>
    <x v="395"/>
    <s v="No"/>
    <s v="Bar Equipment"/>
    <s v="Garnish Center"/>
    <n v="1"/>
    <n v="30"/>
    <n v="13.471"/>
  </r>
  <r>
    <x v="2"/>
    <x v="2"/>
    <s v="CA"/>
    <s v="GULDUN Corp."/>
    <s v="Dustin Gamboa"/>
    <x v="395"/>
    <s v="No"/>
    <s v="Warmers"/>
    <s v="Holding Cabinet 2684W"/>
    <n v="1"/>
    <n v="2963"/>
    <n v="1885.9077"/>
  </r>
  <r>
    <x v="0"/>
    <x v="0"/>
    <s v="FL"/>
    <s v="BAG40T Corp."/>
    <s v="Ashleigh Friedman"/>
    <x v="396"/>
    <s v="Yes"/>
    <s v="Ovens and Ranges"/>
    <s v="Commercial Microwave Oven 1200W"/>
    <n v="1"/>
    <n v="844"/>
    <n v="524.3818"/>
  </r>
  <r>
    <x v="3"/>
    <x v="5"/>
    <s v="OH"/>
    <s v="MATCHU Corp."/>
    <s v="Martin Stamps"/>
    <x v="397"/>
    <s v="Yes"/>
    <s v="Ovens and Ranges"/>
    <s v="Gas Steamer"/>
    <n v="1"/>
    <n v="3578"/>
    <n v="2012.4191000000001"/>
  </r>
  <r>
    <x v="5"/>
    <x v="6"/>
    <s v="IA"/>
    <s v="TARUTP Corp."/>
    <s v="Austen Cope"/>
    <x v="398"/>
    <s v="Yes"/>
    <s v="Ovens and Ranges"/>
    <s v="Gas Steamer"/>
    <n v="1"/>
    <n v="3578"/>
    <n v="2012.4191000000001"/>
  </r>
  <r>
    <x v="4"/>
    <x v="4"/>
    <s v="UT"/>
    <s v="PORKCA Corp."/>
    <s v="Marlin Stubblefield"/>
    <x v="398"/>
    <s v="Yes"/>
    <s v="Concession Equipment"/>
    <s v="Pizza Humidified Merchandiser"/>
    <n v="1"/>
    <n v="980"/>
    <n v="609.16800000000001"/>
  </r>
  <r>
    <x v="2"/>
    <x v="2"/>
    <s v="CA"/>
    <s v="RAMOFT Corp."/>
    <s v="Dustin Gamboa"/>
    <x v="399"/>
    <s v="Yes"/>
    <s v="Ovens and Ranges"/>
    <s v="Electric Steamer"/>
    <n v="1"/>
    <n v="3735"/>
    <n v="2100.5077999999999"/>
  </r>
  <r>
    <x v="2"/>
    <x v="2"/>
    <s v="CA"/>
    <s v="SAORUM Corp."/>
    <s v="Dustin Gamboa"/>
    <x v="400"/>
    <s v="Yes"/>
    <s v="Refrigerators and Coolers"/>
    <s v="Swing Door Refrigerator"/>
    <n v="1"/>
    <n v="4120"/>
    <n v="2317.2511"/>
  </r>
  <r>
    <x v="0"/>
    <x v="0"/>
    <s v="FL"/>
    <s v="MADOS4 Corp."/>
    <s v="Ashleigh Friedman"/>
    <x v="401"/>
    <s v="Yes"/>
    <s v="Ovens and Ranges"/>
    <s v="Gas Steamer"/>
    <n v="1"/>
    <n v="3578"/>
    <n v="2012.4191000000001"/>
  </r>
  <r>
    <x v="0"/>
    <x v="8"/>
    <s v="TX"/>
    <s v="CATYOF Corp."/>
    <s v="Carma Gough"/>
    <x v="402"/>
    <s v="Yes"/>
    <s v="Ovens and Ranges"/>
    <s v="Electric Steamer"/>
    <n v="1"/>
    <n v="3735"/>
    <n v="2100.5077999999999"/>
  </r>
  <r>
    <x v="1"/>
    <x v="1"/>
    <s v="SC"/>
    <s v="BORNUT Corp."/>
    <s v="Alda Carden"/>
    <x v="403"/>
    <s v="Yes"/>
    <s v="Ovens and Ranges"/>
    <s v="Gas Steamer"/>
    <n v="1"/>
    <n v="3578"/>
    <n v="2012.4191000000001"/>
  </r>
  <r>
    <x v="0"/>
    <x v="0"/>
    <s v="FL"/>
    <s v="CUNCHT Corp."/>
    <s v="Ashleigh Friedman"/>
    <x v="404"/>
    <s v="Yes"/>
    <s v="Concession Equipment"/>
    <s v="Pizza Humidified Merchandiser"/>
    <n v="1"/>
    <n v="980"/>
    <n v="609.16800000000001"/>
  </r>
  <r>
    <x v="2"/>
    <x v="2"/>
    <s v="CA"/>
    <s v="PACKA Corp."/>
    <s v="Dustin Gamboa"/>
    <x v="404"/>
    <s v="Yes"/>
    <s v="Ovens and Ranges"/>
    <s v="Electric Steamer"/>
    <n v="1"/>
    <n v="3735"/>
    <n v="2100.5077999999999"/>
  </r>
  <r>
    <x v="4"/>
    <x v="4"/>
    <s v="WY"/>
    <s v="PUUUSB Corp."/>
    <s v="Marlin Stubblefield"/>
    <x v="405"/>
    <s v="Yes"/>
    <s v="Ovens and Ranges"/>
    <s v="Electric Steamer"/>
    <n v="1"/>
    <n v="3735"/>
    <n v="2100.5077999999999"/>
  </r>
  <r>
    <x v="4"/>
    <x v="4"/>
    <s v="UT"/>
    <s v="WHUULU Corp."/>
    <s v="Marlin Stubblefield"/>
    <x v="406"/>
    <s v="Yes"/>
    <s v="Refrigerators and Coolers"/>
    <s v="Swing Door Refrigerator"/>
    <n v="1"/>
    <n v="4120"/>
    <n v="2317.2511"/>
  </r>
  <r>
    <x v="0"/>
    <x v="0"/>
    <s v="FL"/>
    <s v="GATTUT Corp."/>
    <s v="Ashleigh Friedman"/>
    <x v="407"/>
    <s v="Yes"/>
    <s v="Refrigerators and Coolers"/>
    <s v="Swing Door Refrigerator"/>
    <n v="1"/>
    <n v="4120"/>
    <n v="2317.2511"/>
  </r>
  <r>
    <x v="0"/>
    <x v="0"/>
    <s v="FL"/>
    <s v="HUMUTT Corp."/>
    <s v="Ashleigh Friedman"/>
    <x v="408"/>
    <s v="Yes"/>
    <s v="Ovens and Ranges"/>
    <s v="Gas Steamer"/>
    <n v="1"/>
    <n v="3578"/>
    <n v="2012.4191000000001"/>
  </r>
  <r>
    <x v="5"/>
    <x v="13"/>
    <s v="KS"/>
    <s v="WANFAU Corp."/>
    <s v="Megan Winston"/>
    <x v="409"/>
    <s v="Yes"/>
    <s v="Ovens and Ranges"/>
    <s v="Gas Steamer"/>
    <n v="1"/>
    <n v="3578"/>
    <n v="2012.4191000000001"/>
  </r>
  <r>
    <x v="2"/>
    <x v="2"/>
    <s v="CA"/>
    <s v="JUSDAN Corp."/>
    <s v="Dustin Gamboa"/>
    <x v="409"/>
    <s v="Yes"/>
    <s v="Ovens and Ranges"/>
    <s v="Commercial Microwave Oven 1700W"/>
    <n v="1"/>
    <n v="958"/>
    <n v="595.24419999999998"/>
  </r>
  <r>
    <x v="4"/>
    <x v="12"/>
    <s v="AZ"/>
    <s v="MADOSM Corp."/>
    <s v="Jasper Witcher"/>
    <x v="410"/>
    <s v="Yes"/>
    <s v="Refrigerators and Coolers"/>
    <s v="Swing Door Refrigerator"/>
    <n v="1"/>
    <n v="4120"/>
    <n v="2317.2511"/>
  </r>
  <r>
    <x v="0"/>
    <x v="0"/>
    <s v="MS"/>
    <s v="LUAASV Corp."/>
    <s v="Tory Hanlon"/>
    <x v="411"/>
    <s v="Yes"/>
    <s v="Concession Equipment"/>
    <s v="Cotton Candy Maker Stainless Steel Whirlwind"/>
    <n v="1"/>
    <n v="824"/>
    <n v="512.19839999999999"/>
  </r>
  <r>
    <x v="5"/>
    <x v="13"/>
    <s v="MO"/>
    <s v="SUUGUS Corp."/>
    <s v="Megan Winston"/>
    <x v="412"/>
    <s v="Yes"/>
    <s v="Ovens and Ranges"/>
    <s v="Electric Steamer"/>
    <n v="1"/>
    <n v="3735"/>
    <n v="2100.5077999999999"/>
  </r>
  <r>
    <x v="3"/>
    <x v="3"/>
    <s v="NJ"/>
    <s v="REALST Corp."/>
    <s v="Truman Dubois"/>
    <x v="413"/>
    <s v="Yes"/>
    <s v="Ovens and Ranges"/>
    <s v="Gas Griddle 3 Burners"/>
    <n v="1"/>
    <n v="946"/>
    <n v="587.89070000000004"/>
  </r>
  <r>
    <x v="2"/>
    <x v="2"/>
    <s v="CA"/>
    <s v="CULUNA Corp."/>
    <s v="Dustin Gamboa"/>
    <x v="414"/>
    <s v="Yes"/>
    <s v="Warmers"/>
    <s v="Hot Food Table 4 Well"/>
    <n v="1"/>
    <n v="967"/>
    <n v="601.11829999999998"/>
  </r>
  <r>
    <x v="1"/>
    <x v="1"/>
    <s v="NC"/>
    <s v="FRANKL Corp."/>
    <s v="Alda Carden"/>
    <x v="415"/>
    <s v="Yes"/>
    <s v="Ovens and Ranges"/>
    <s v="Gas Steamer"/>
    <n v="1"/>
    <n v="3578"/>
    <n v="2012.4191000000001"/>
  </r>
  <r>
    <x v="4"/>
    <x v="4"/>
    <s v="UT"/>
    <s v="HUANHU Corp."/>
    <s v="Marlin Stubblefield"/>
    <x v="416"/>
    <s v="Yes"/>
    <s v="Commercial Appliances"/>
    <s v="Power Mixers 200 Qt"/>
    <n v="1"/>
    <n v="829"/>
    <n v="515.39970000000005"/>
  </r>
  <r>
    <x v="2"/>
    <x v="2"/>
    <s v="CA"/>
    <s v="CORCEA Corp."/>
    <s v="Dustin Gamboa"/>
    <x v="417"/>
    <s v="Yes"/>
    <s v="Ovens and Ranges"/>
    <s v="Gas Steamer"/>
    <n v="1"/>
    <n v="3578"/>
    <n v="2012.4191000000001"/>
  </r>
  <r>
    <x v="0"/>
    <x v="8"/>
    <s v="TX"/>
    <s v="JUSRYS Corp."/>
    <s v="Carma Gough"/>
    <x v="418"/>
    <s v="No"/>
    <s v="Fryers"/>
    <s v="Filter Sheets 131⁄2˝ X 24˝"/>
    <n v="2"/>
    <n v="52.5"/>
    <n v="29.238"/>
  </r>
  <r>
    <x v="0"/>
    <x v="0"/>
    <s v="GA"/>
    <s v="MUUZEO Corp."/>
    <s v="Tory Hanlon"/>
    <x v="418"/>
    <s v="No"/>
    <s v="Warmers"/>
    <s v="2 Pan Warmer"/>
    <n v="5"/>
    <n v="3335.5"/>
    <n v="2960.681"/>
  </r>
  <r>
    <x v="0"/>
    <x v="0"/>
    <s v="GA"/>
    <s v="MUUZEO Corp."/>
    <s v="Tory Hanlon"/>
    <x v="418"/>
    <s v="No"/>
    <s v="Warmers"/>
    <s v="Countertop Bulb Warmer Chrome"/>
    <n v="7"/>
    <n v="514.5"/>
    <n v="326.0915"/>
  </r>
  <r>
    <x v="0"/>
    <x v="0"/>
    <s v="GA"/>
    <s v="MUUZEO Corp."/>
    <s v="Tory Hanlon"/>
    <x v="418"/>
    <s v="No"/>
    <s v="Commercial Appliances"/>
    <s v="Power Mixers 200 Qt"/>
    <n v="5"/>
    <n v="2901.5"/>
    <n v="2576.9985000000001"/>
  </r>
  <r>
    <x v="0"/>
    <x v="0"/>
    <s v="FL"/>
    <s v="ORRMO Corp."/>
    <s v="Ashleigh Friedman"/>
    <x v="418"/>
    <s v="No"/>
    <s v="Fryers"/>
    <s v="Filter Sheets 14˝ X 22˝"/>
    <n v="8"/>
    <n v="448.4"/>
    <n v="419.91840000000002"/>
  </r>
  <r>
    <x v="0"/>
    <x v="0"/>
    <s v="FL"/>
    <s v="ORRMO Corp."/>
    <s v="Ashleigh Friedman"/>
    <x v="418"/>
    <s v="No"/>
    <s v="Bar Equipment"/>
    <s v="Speed Rail 10 Quart/Liter Bottle Capacity"/>
    <n v="3"/>
    <n v="99.75"/>
    <n v="43.250700000000002"/>
  </r>
  <r>
    <x v="0"/>
    <x v="0"/>
    <s v="FL"/>
    <s v="FAUTS Corp."/>
    <s v="Ashleigh Friedman"/>
    <x v="418"/>
    <s v="No"/>
    <s v="Concession Equipment"/>
    <s v="Sno Cone Machine Small Case"/>
    <n v="1"/>
    <n v="493"/>
    <n v="351.94400000000002"/>
  </r>
  <r>
    <x v="0"/>
    <x v="0"/>
    <s v="GA"/>
    <s v="RUMETR Corp."/>
    <s v="Tory Hanlon"/>
    <x v="418"/>
    <s v="No"/>
    <s v="Commercial Appliances"/>
    <s v="Manual Food Processor 3⁄8˝ Dice"/>
    <n v="3"/>
    <n v="525.29999999999995"/>
    <n v="274.72500000000002"/>
  </r>
  <r>
    <x v="0"/>
    <x v="0"/>
    <s v="GA"/>
    <s v="WORUTC Corp."/>
    <s v="Tory Hanlon"/>
    <x v="418"/>
    <s v="No"/>
    <s v="Warmers"/>
    <s v="Cayenne® Food Warmers Full-Size, Brushed Stainless Exterior"/>
    <n v="3"/>
    <n v="339.15"/>
    <n v="158.38829999999999"/>
  </r>
  <r>
    <x v="0"/>
    <x v="0"/>
    <s v="GA"/>
    <s v="WORUTC Corp."/>
    <s v="Tory Hanlon"/>
    <x v="418"/>
    <s v="No"/>
    <s v="Commercial Appliances"/>
    <s v="Manual Food Processor 3⁄8˝ Dice"/>
    <n v="3"/>
    <n v="587.1"/>
    <n v="274.72500000000002"/>
  </r>
  <r>
    <x v="0"/>
    <x v="0"/>
    <s v="GA"/>
    <s v="WORUTC Corp."/>
    <s v="Tory Hanlon"/>
    <x v="418"/>
    <s v="No"/>
    <s v="Commercial Appliances"/>
    <s v="Vegetable Slicer 7⁄32˝ Cut"/>
    <n v="4"/>
    <n v="1337.6"/>
    <n v="749.77719999999999"/>
  </r>
  <r>
    <x v="0"/>
    <x v="0"/>
    <s v="FL"/>
    <s v="BECATA Corp."/>
    <s v="Ashleigh Friedman"/>
    <x v="418"/>
    <s v="No"/>
    <s v="Warmers"/>
    <s v="Countertop Bulb Warmer Chrome"/>
    <n v="1"/>
    <n v="99.75"/>
    <n v="46.584499999999998"/>
  </r>
  <r>
    <x v="0"/>
    <x v="0"/>
    <s v="FL"/>
    <s v="BECATA Corp."/>
    <s v="Ashleigh Friedman"/>
    <x v="418"/>
    <s v="No"/>
    <s v="Warmers"/>
    <s v="Holding Cabinet 2684W"/>
    <n v="2"/>
    <n v="5629.7"/>
    <n v="3771.8154"/>
  </r>
  <r>
    <x v="0"/>
    <x v="0"/>
    <s v="FL"/>
    <s v="BECATA Corp."/>
    <s v="Ashleigh Friedman"/>
    <x v="418"/>
    <s v="No"/>
    <s v="Commercial Appliances"/>
    <s v="Vegetable Slicer Spiral"/>
    <n v="3"/>
    <n v="615.6"/>
    <n v="287.44560000000001"/>
  </r>
  <r>
    <x v="0"/>
    <x v="0"/>
    <s v="FL"/>
    <s v="RADASS Corp."/>
    <s v="Ashleigh Friedman"/>
    <x v="418"/>
    <s v="No"/>
    <s v="Warmers"/>
    <s v="Countertop Bulb Warmer Chrome"/>
    <n v="3"/>
    <n v="299.25"/>
    <n v="139.7535"/>
  </r>
  <r>
    <x v="0"/>
    <x v="0"/>
    <s v="FL"/>
    <s v="RADASS Corp."/>
    <s v="Ashleigh Friedman"/>
    <x v="418"/>
    <s v="No"/>
    <s v="Concession Equipment"/>
    <s v="Grill Scraper"/>
    <n v="3"/>
    <n v="111.15"/>
    <n v="48.732900000000001"/>
  </r>
  <r>
    <x v="0"/>
    <x v="0"/>
    <s v="FL"/>
    <s v="RADASS Corp."/>
    <s v="Ashleigh Friedman"/>
    <x v="418"/>
    <s v="No"/>
    <s v="Concession Equipment"/>
    <s v="Sno Cone Machine Small Case"/>
    <n v="3"/>
    <n v="1653"/>
    <n v="1055.8320000000001"/>
  </r>
  <r>
    <x v="0"/>
    <x v="0"/>
    <s v="FL"/>
    <s v="HOWKSN Corp."/>
    <s v="Ashleigh Friedman"/>
    <x v="418"/>
    <s v="No"/>
    <s v="Fryers"/>
    <s v="Filter Sheets 14˝ X 22˝"/>
    <n v="3"/>
    <n v="168.15"/>
    <n v="78.734700000000004"/>
  </r>
  <r>
    <x v="0"/>
    <x v="0"/>
    <s v="GA"/>
    <s v="YANCUY Corp."/>
    <s v="Tory Hanlon"/>
    <x v="418"/>
    <s v="No"/>
    <s v="Warmers"/>
    <s v="Food Warmer Pickup Stations 72˝W"/>
    <n v="2"/>
    <n v="270.39999999999998"/>
    <n v="185.1036"/>
  </r>
  <r>
    <x v="0"/>
    <x v="0"/>
    <s v="GA"/>
    <s v="YANCUY Corp."/>
    <s v="Tory Hanlon"/>
    <x v="418"/>
    <s v="No"/>
    <s v="Concession Equipment"/>
    <s v="Sno Cone Machine Compac Shaver"/>
    <n v="2"/>
    <n v="1404"/>
    <n v="1196.8818000000001"/>
  </r>
  <r>
    <x v="0"/>
    <x v="0"/>
    <s v="FL"/>
    <s v="JUUECC Corp."/>
    <s v="Ashleigh Friedman"/>
    <x v="418"/>
    <s v="No"/>
    <s v="Refrigerators and Coolers"/>
    <s v="Ice Cream Dipper Station 6 1⁄4˝"/>
    <n v="1"/>
    <n v="83.6"/>
    <n v="36.316499999999998"/>
  </r>
  <r>
    <x v="0"/>
    <x v="0"/>
    <s v="FL"/>
    <s v="JUUECC Corp."/>
    <s v="Ashleigh Friedman"/>
    <x v="418"/>
    <s v="No"/>
    <s v="Commercial Appliances"/>
    <s v="Vegetable Slicer 7⁄32˝ Cut"/>
    <n v="1"/>
    <n v="334.4"/>
    <n v="187.4443"/>
  </r>
  <r>
    <x v="0"/>
    <x v="0"/>
    <s v="FL"/>
    <s v="SUNDAQ Corp."/>
    <s v="Ashleigh Friedman"/>
    <x v="418"/>
    <s v="No"/>
    <s v="Bar Equipment"/>
    <s v="Garnish Center"/>
    <n v="5"/>
    <n v="142.5"/>
    <n v="67.355000000000004"/>
  </r>
  <r>
    <x v="0"/>
    <x v="0"/>
    <s v="FL"/>
    <s v="SUNDAQ Corp."/>
    <s v="Ashleigh Friedman"/>
    <x v="418"/>
    <s v="No"/>
    <s v="Fryers"/>
    <s v="Taco Basket 8 Shells"/>
    <n v="4"/>
    <n v="307.8"/>
    <n v="265.9144"/>
  </r>
  <r>
    <x v="0"/>
    <x v="0"/>
    <s v="FL"/>
    <s v="BAG40T Corp."/>
    <s v="Ashleigh Friedman"/>
    <x v="418"/>
    <s v="No"/>
    <s v="Ovens and Ranges"/>
    <s v="3 Cooking Stage Timer"/>
    <n v="3"/>
    <n v="920.55"/>
    <n v="429.72989999999999"/>
  </r>
  <r>
    <x v="0"/>
    <x v="0"/>
    <s v="FL"/>
    <s v="BAG40T Corp."/>
    <s v="Ashleigh Friedman"/>
    <x v="418"/>
    <s v="No"/>
    <s v="Refrigerators and Coolers"/>
    <s v="Ice Cream Dipper Station 6 1⁄4˝"/>
    <n v="8"/>
    <n v="668.8"/>
    <n v="581.06399999999996"/>
  </r>
  <r>
    <x v="0"/>
    <x v="0"/>
    <s v="FL"/>
    <s v="BAG40T Corp."/>
    <s v="Ashleigh Friedman"/>
    <x v="418"/>
    <s v="No"/>
    <s v="Fryers"/>
    <s v="Taco Basket 8 Shells"/>
    <n v="4"/>
    <n v="307.8"/>
    <n v="265.9144"/>
  </r>
  <r>
    <x v="0"/>
    <x v="0"/>
    <s v="GA"/>
    <s v="ZUQHYR Corp."/>
    <s v="Tory Hanlon"/>
    <x v="418"/>
    <s v="No"/>
    <s v="Ovens and Ranges"/>
    <s v="Commercial Microwave Oven 1700W"/>
    <n v="6"/>
    <n v="4311"/>
    <n v="3571.4652000000001"/>
  </r>
  <r>
    <x v="0"/>
    <x v="0"/>
    <s v="GA"/>
    <s v="ZUQHYR Corp."/>
    <s v="Tory Hanlon"/>
    <x v="418"/>
    <s v="No"/>
    <s v="Warmers"/>
    <s v="Hot Food Table 5 Well"/>
    <n v="6"/>
    <n v="5242.5"/>
    <n v="4447.3667999999998"/>
  </r>
  <r>
    <x v="0"/>
    <x v="0"/>
    <s v="GA"/>
    <s v="HUSATO Corp."/>
    <s v="Tory Hanlon"/>
    <x v="418"/>
    <s v="No"/>
    <s v="Fryers"/>
    <s v="Filter Sheets 14˝ X 22˝"/>
    <n v="3"/>
    <n v="106.2"/>
    <n v="78.734700000000004"/>
  </r>
  <r>
    <x v="0"/>
    <x v="0"/>
    <s v="GA"/>
    <s v="BABBDA Corp."/>
    <s v="Tory Hanlon"/>
    <x v="418"/>
    <s v="No"/>
    <s v="Fryers"/>
    <s v="Filter Sheets 14˝ X 22˝"/>
    <n v="5"/>
    <n v="221.25"/>
    <n v="131.22450000000001"/>
  </r>
  <r>
    <x v="0"/>
    <x v="0"/>
    <s v="FL"/>
    <s v="STAHLS Corp."/>
    <s v="Ashleigh Friedman"/>
    <x v="418"/>
    <s v="No"/>
    <s v="Ovens and Ranges"/>
    <s v="3 Cooking Stage Timer"/>
    <n v="1"/>
    <n v="306.85000000000002"/>
    <n v="143.2433"/>
  </r>
  <r>
    <x v="0"/>
    <x v="0"/>
    <s v="FL"/>
    <s v="STAHLS Corp."/>
    <s v="Ashleigh Friedman"/>
    <x v="418"/>
    <s v="No"/>
    <s v="Refrigerators and Coolers"/>
    <s v="Ice Cream Dipper Station 6 1⁄4˝"/>
    <n v="8"/>
    <n v="668.8"/>
    <n v="581.06399999999996"/>
  </r>
  <r>
    <x v="0"/>
    <x v="0"/>
    <s v="FL"/>
    <s v="STAHLS Corp."/>
    <s v="Ashleigh Friedman"/>
    <x v="418"/>
    <s v="No"/>
    <s v="Fryers"/>
    <s v="Taco Basket 8 Shells"/>
    <n v="9"/>
    <n v="692.55"/>
    <n v="598.30740000000003"/>
  </r>
  <r>
    <x v="0"/>
    <x v="0"/>
    <s v="FL"/>
    <s v="CRUWLU Corp."/>
    <s v="Ashleigh Friedman"/>
    <x v="418"/>
    <s v="No"/>
    <s v="Warmers"/>
    <s v="Countertop Bulb Warmer Chrome"/>
    <n v="6"/>
    <n v="598.5"/>
    <n v="279.50700000000001"/>
  </r>
  <r>
    <x v="0"/>
    <x v="0"/>
    <s v="FL"/>
    <s v="CRUWLU Corp."/>
    <s v="Ashleigh Friedman"/>
    <x v="418"/>
    <s v="No"/>
    <s v="Concession Equipment"/>
    <s v="Pizza Humidified Merchandiser"/>
    <n v="12"/>
    <n v="11172"/>
    <n v="7310.0159999999996"/>
  </r>
  <r>
    <x v="0"/>
    <x v="0"/>
    <s v="FL"/>
    <s v="THEMOG Corp."/>
    <s v="Ashleigh Friedman"/>
    <x v="418"/>
    <s v="No"/>
    <s v="Warmers"/>
    <s v="Cayenne® Food Warmers Full-Size, Brushed Stainless Exterior"/>
    <n v="5"/>
    <n v="565.25"/>
    <n v="263.98050000000001"/>
  </r>
  <r>
    <x v="0"/>
    <x v="0"/>
    <s v="FL"/>
    <s v="THEMOG Corp."/>
    <s v="Ashleigh Friedman"/>
    <x v="418"/>
    <s v="No"/>
    <s v="Bar Equipment"/>
    <s v="One Gallon Blender"/>
    <n v="2"/>
    <n v="2088.1"/>
    <n v="1217.9382000000001"/>
  </r>
  <r>
    <x v="0"/>
    <x v="0"/>
    <s v="FL"/>
    <s v="MORQAA Corp."/>
    <s v="Ashleigh Friedman"/>
    <x v="418"/>
    <s v="No"/>
    <s v="Fryers"/>
    <s v="Filter Sheets 14˝ X 22˝"/>
    <n v="1"/>
    <n v="59"/>
    <n v="26.244900000000001"/>
  </r>
  <r>
    <x v="0"/>
    <x v="0"/>
    <s v="FL"/>
    <s v="FLUSAD Corp."/>
    <s v="Ashleigh Friedman"/>
    <x v="418"/>
    <s v="No"/>
    <s v="Concession Equipment"/>
    <s v="Pizza Humidified Merchandiser"/>
    <n v="4"/>
    <n v="3920"/>
    <n v="2436.672"/>
  </r>
  <r>
    <x v="0"/>
    <x v="0"/>
    <s v="FL"/>
    <s v="BOUZEA Corp."/>
    <s v="Ashleigh Friedman"/>
    <x v="418"/>
    <s v="No"/>
    <s v="Fryers"/>
    <s v="Filter Sheets 163⁄8˝ X 243⁄8˝"/>
    <n v="33"/>
    <n v="1353"/>
    <n v="2968.4985000000001"/>
  </r>
  <r>
    <x v="0"/>
    <x v="0"/>
    <s v="FL"/>
    <s v="BOUZEA Corp."/>
    <s v="Ashleigh Friedman"/>
    <x v="418"/>
    <s v="No"/>
    <s v="Concession Equipment"/>
    <s v="Sno Cone Machine Compac Shaver"/>
    <n v="1"/>
    <n v="1080"/>
    <n v="598.44090000000006"/>
  </r>
  <r>
    <x v="0"/>
    <x v="0"/>
    <s v="GA"/>
    <s v="CORULA Corp."/>
    <s v="Tory Hanlon"/>
    <x v="418"/>
    <s v="No"/>
    <s v="Commercial Appliances"/>
    <s v="Commercial Food Processor Mp350Turbo"/>
    <n v="6"/>
    <n v="7374"/>
    <n v="4693.7298000000001"/>
  </r>
  <r>
    <x v="0"/>
    <x v="0"/>
    <s v="GA"/>
    <s v="CORULA Corp."/>
    <s v="Tory Hanlon"/>
    <x v="418"/>
    <s v="No"/>
    <s v="Warmers"/>
    <s v="Holding Cabinet 2684W"/>
    <n v="10"/>
    <n v="29630"/>
    <n v="56577.231"/>
  </r>
  <r>
    <x v="0"/>
    <x v="0"/>
    <s v="FL"/>
    <s v="ECUTTA Corp."/>
    <s v="Ashleigh Friedman"/>
    <x v="418"/>
    <s v="No"/>
    <s v="Ovens and Ranges"/>
    <s v="Commercial Microwave Oven 1700W"/>
    <n v="1"/>
    <n v="718.5"/>
    <n v="595.24419999999998"/>
  </r>
  <r>
    <x v="0"/>
    <x v="0"/>
    <s v="GA"/>
    <s v="MCANTU Corp."/>
    <s v="Tory Hanlon"/>
    <x v="418"/>
    <s v="No"/>
    <s v="Refrigerators and Coolers"/>
    <s v="Ice Cream Dipper Station 6 1⁄4˝"/>
    <n v="1"/>
    <n v="88"/>
    <n v="36.316499999999998"/>
  </r>
  <r>
    <x v="0"/>
    <x v="0"/>
    <s v="GA"/>
    <s v="MCANTU Corp."/>
    <s v="Tory Hanlon"/>
    <x v="418"/>
    <s v="No"/>
    <s v="Commercial Appliances"/>
    <s v="Vegetable Slicer 7⁄32˝ Cut"/>
    <n v="3"/>
    <n v="1056"/>
    <n v="562.3329"/>
  </r>
  <r>
    <x v="0"/>
    <x v="0"/>
    <s v="FL"/>
    <s v="PHOUNA Corp."/>
    <s v="Ashleigh Friedman"/>
    <x v="418"/>
    <s v="No"/>
    <s v="Ovens and Ranges"/>
    <s v="Open Top Fryer 15 Lb"/>
    <n v="3"/>
    <n v="2547"/>
    <n v="1583.0289"/>
  </r>
  <r>
    <x v="0"/>
    <x v="0"/>
    <s v="FL"/>
    <s v="WMUUSE Corp."/>
    <s v="Ashleigh Friedman"/>
    <x v="418"/>
    <s v="No"/>
    <s v="Ovens and Ranges"/>
    <s v="Commercial Microwave Oven 1700W"/>
    <n v="1"/>
    <n v="958"/>
    <n v="595.24419999999998"/>
  </r>
  <r>
    <x v="0"/>
    <x v="0"/>
    <s v="FL"/>
    <s v="WMUUSE Corp."/>
    <s v="Ashleigh Friedman"/>
    <x v="418"/>
    <s v="No"/>
    <s v="Warmers"/>
    <s v="Holding Cabinet 2684W"/>
    <n v="10"/>
    <n v="29630"/>
    <n v="56577.231"/>
  </r>
  <r>
    <x v="0"/>
    <x v="0"/>
    <s v="FL"/>
    <s v="WMUUSE Corp."/>
    <s v="Ashleigh Friedman"/>
    <x v="418"/>
    <s v="No"/>
    <s v="Fryers"/>
    <s v="Taco Basket 8 Shells"/>
    <n v="6"/>
    <n v="486"/>
    <n v="199.4358"/>
  </r>
  <r>
    <x v="0"/>
    <x v="0"/>
    <s v="GA"/>
    <s v="MATHAS Corp."/>
    <s v="Tory Hanlon"/>
    <x v="418"/>
    <s v="No"/>
    <s v="Warmers"/>
    <s v="Countertop Bulb Warmer Chrome"/>
    <n v="5"/>
    <n v="420"/>
    <n v="232.92250000000001"/>
  </r>
  <r>
    <x v="0"/>
    <x v="0"/>
    <s v="GA"/>
    <s v="MATHAS Corp."/>
    <s v="Tory Hanlon"/>
    <x v="418"/>
    <s v="No"/>
    <s v="Concession Equipment"/>
    <s v="Grill Scraper"/>
    <n v="2"/>
    <n v="62.4"/>
    <n v="32.488599999999998"/>
  </r>
  <r>
    <x v="0"/>
    <x v="0"/>
    <s v="GA"/>
    <s v="MATHAS Corp."/>
    <s v="Tory Hanlon"/>
    <x v="418"/>
    <s v="No"/>
    <s v="Bar Equipment"/>
    <s v="Speed Rail 10 Quart/Liter Bottle Capacity"/>
    <n v="10"/>
    <n v="280"/>
    <n v="144.16900000000001"/>
  </r>
  <r>
    <x v="0"/>
    <x v="0"/>
    <s v="FL"/>
    <s v="STOHLM Corp."/>
    <s v="Ashleigh Friedman"/>
    <x v="418"/>
    <s v="No"/>
    <s v="Fryers"/>
    <s v="Filter Sheets 163⁄8˝ X 243⁄8˝"/>
    <n v="33"/>
    <n v="1353"/>
    <n v="2968.4985000000001"/>
  </r>
  <r>
    <x v="0"/>
    <x v="0"/>
    <s v="FL"/>
    <s v="STOHLM Corp."/>
    <s v="Ashleigh Friedman"/>
    <x v="418"/>
    <s v="No"/>
    <s v="Bar Equipment"/>
    <s v="Speed Rail 10 Quart/Liter Bottle Capacity"/>
    <n v="3"/>
    <n v="105"/>
    <n v="43.250700000000002"/>
  </r>
  <r>
    <x v="0"/>
    <x v="0"/>
    <s v="FL"/>
    <s v="BADCEC Corp."/>
    <s v="Ashleigh Friedman"/>
    <x v="418"/>
    <s v="No"/>
    <s v="Concession Equipment"/>
    <s v="Cotton Candy Maker Stainless Steel Whirlwind"/>
    <n v="2"/>
    <n v="1648"/>
    <n v="1024.3968"/>
  </r>
  <r>
    <x v="0"/>
    <x v="0"/>
    <s v="FL"/>
    <s v="BADCEC Corp."/>
    <s v="Ashleigh Friedman"/>
    <x v="418"/>
    <s v="No"/>
    <s v="Warmers"/>
    <s v="Holding Cabinet 2684W"/>
    <n v="10"/>
    <n v="29630"/>
    <n v="56577.231"/>
  </r>
  <r>
    <x v="0"/>
    <x v="0"/>
    <s v="FL"/>
    <s v="BADCEC Corp."/>
    <s v="Ashleigh Friedman"/>
    <x v="418"/>
    <s v="No"/>
    <s v="Bar Equipment"/>
    <s v="Speed Rail 5 Quart/Liter Bottle Capacity"/>
    <n v="4"/>
    <n v="96"/>
    <n v="43.512"/>
  </r>
  <r>
    <x v="0"/>
    <x v="0"/>
    <s v="FL"/>
    <s v="TUMPLE Corp."/>
    <s v="Ashleigh Friedman"/>
    <x v="418"/>
    <s v="No"/>
    <s v="Ovens and Ranges"/>
    <s v="Pizza Oven"/>
    <n v="1"/>
    <n v="1870"/>
    <n v="1162.4168999999999"/>
  </r>
  <r>
    <x v="0"/>
    <x v="0"/>
    <s v="FL"/>
    <s v="MUDCR Corp."/>
    <s v="Ashleigh Friedman"/>
    <x v="418"/>
    <s v="No"/>
    <s v="Ovens and Ranges"/>
    <s v="Pizza Oven"/>
    <n v="20"/>
    <n v="37400"/>
    <n v="116241.69"/>
  </r>
  <r>
    <x v="0"/>
    <x v="0"/>
    <s v="FL"/>
    <s v="GBSTA Corp."/>
    <s v="Ashleigh Friedman"/>
    <x v="418"/>
    <s v="No"/>
    <s v="Fryers"/>
    <s v="Fryer Brush"/>
    <n v="4"/>
    <n v="52"/>
    <n v="19.119199999999999"/>
  </r>
  <r>
    <x v="0"/>
    <x v="0"/>
    <s v="GA"/>
    <s v="SUASHU Corp."/>
    <s v="Tory Hanlon"/>
    <x v="418"/>
    <s v="No"/>
    <s v="Fryers"/>
    <s v="Filter Sheets 131⁄2˝ X 24˝"/>
    <n v="13"/>
    <n v="409.5"/>
    <n v="380.09399999999999"/>
  </r>
  <r>
    <x v="0"/>
    <x v="0"/>
    <s v="GA"/>
    <s v="SUASHU Corp."/>
    <s v="Tory Hanlon"/>
    <x v="418"/>
    <s v="No"/>
    <s v="Bar Equipment"/>
    <s v="One Gallon Blender"/>
    <n v="3"/>
    <n v="2967.3"/>
    <n v="1826.9073000000001"/>
  </r>
  <r>
    <x v="0"/>
    <x v="0"/>
    <s v="FL"/>
    <s v="BECARA Corp."/>
    <s v="Ashleigh Friedman"/>
    <x v="418"/>
    <s v="No"/>
    <s v="Fryers"/>
    <s v="Filter Sheets 14˝ X 22˝"/>
    <n v="5"/>
    <n v="295"/>
    <n v="131.22450000000001"/>
  </r>
  <r>
    <x v="0"/>
    <x v="0"/>
    <s v="FL"/>
    <s v="DAXAEB Corp."/>
    <s v="Ashleigh Friedman"/>
    <x v="418"/>
    <s v="No"/>
    <s v="Fryers"/>
    <s v="Fryer Brush"/>
    <n v="4"/>
    <n v="52"/>
    <n v="19.119199999999999"/>
  </r>
  <r>
    <x v="0"/>
    <x v="0"/>
    <s v="FL"/>
    <s v="EASOCL Corp."/>
    <s v="Ashleigh Friedman"/>
    <x v="418"/>
    <s v="No"/>
    <s v="Ovens and Ranges"/>
    <s v="Open Top Fryer 15 Lb"/>
    <n v="1"/>
    <n v="721.65"/>
    <n v="527.67629999999997"/>
  </r>
  <r>
    <x v="0"/>
    <x v="0"/>
    <s v="FL"/>
    <s v="SANDAN Corp."/>
    <s v="Ashleigh Friedman"/>
    <x v="418"/>
    <s v="No"/>
    <s v="Concession Equipment"/>
    <s v="Sno Cone Machine Small Case"/>
    <n v="1"/>
    <n v="580"/>
    <n v="351.94400000000002"/>
  </r>
  <r>
    <x v="0"/>
    <x v="0"/>
    <s v="FL"/>
    <s v="PUSTST Corp."/>
    <s v="Ashleigh Friedman"/>
    <x v="418"/>
    <s v="No"/>
    <s v="Warmers"/>
    <s v="Countertop Bulb Warmer Chrome"/>
    <n v="6"/>
    <n v="598.5"/>
    <n v="279.50700000000001"/>
  </r>
  <r>
    <x v="0"/>
    <x v="0"/>
    <s v="FL"/>
    <s v="PUSTST Corp."/>
    <s v="Ashleigh Friedman"/>
    <x v="418"/>
    <s v="No"/>
    <s v="Concession Equipment"/>
    <s v="Grill Scraper"/>
    <n v="2"/>
    <n v="74.099999999999994"/>
    <n v="32.488599999999998"/>
  </r>
  <r>
    <x v="0"/>
    <x v="0"/>
    <s v="FL"/>
    <s v="PUSTST Corp."/>
    <s v="Ashleigh Friedman"/>
    <x v="418"/>
    <s v="No"/>
    <s v="Bar Equipment"/>
    <s v="Speed Rail 5 Quart/Liter Bottle Capacity"/>
    <n v="1"/>
    <n v="22.8"/>
    <n v="10.878"/>
  </r>
  <r>
    <x v="0"/>
    <x v="0"/>
    <s v="FL"/>
    <s v="RALLYE Corp."/>
    <s v="Ashleigh Friedman"/>
    <x v="418"/>
    <s v="No"/>
    <s v="Ovens and Ranges"/>
    <s v="Commercial Microwave Oven 1200W"/>
    <n v="2"/>
    <n v="1688"/>
    <n v="1048.7636"/>
  </r>
  <r>
    <x v="0"/>
    <x v="0"/>
    <s v="FL"/>
    <s v="RALLYE Corp."/>
    <s v="Ashleigh Friedman"/>
    <x v="418"/>
    <s v="No"/>
    <s v="Warmers"/>
    <s v="Holding Cabinet 2684W"/>
    <n v="3"/>
    <n v="8889"/>
    <n v="5657.7231000000002"/>
  </r>
  <r>
    <x v="0"/>
    <x v="0"/>
    <s v="FL"/>
    <s v="RALLYE Corp."/>
    <s v="Ashleigh Friedman"/>
    <x v="418"/>
    <s v="No"/>
    <s v="Commercial Appliances"/>
    <s v="Vegetable Slicer Spiral"/>
    <n v="2"/>
    <n v="432"/>
    <n v="191.63040000000001"/>
  </r>
  <r>
    <x v="0"/>
    <x v="0"/>
    <s v="FL"/>
    <s v="NUSTHL Corp."/>
    <s v="Ashleigh Friedman"/>
    <x v="418"/>
    <s v="No"/>
    <s v="Concession Equipment"/>
    <s v="Pretzel Display Case"/>
    <n v="1"/>
    <n v="350"/>
    <n v="186.48"/>
  </r>
  <r>
    <x v="1"/>
    <x v="1"/>
    <s v="SC"/>
    <s v="JAMMAE Corp."/>
    <s v="Alda Carden"/>
    <x v="418"/>
    <s v="No"/>
    <s v="Commercial Appliances"/>
    <s v="Commercial Juice Press"/>
    <n v="2"/>
    <n v="144.4"/>
    <n v="62.427799999999998"/>
  </r>
  <r>
    <x v="1"/>
    <x v="1"/>
    <s v="SC"/>
    <s v="JAMMAE Corp."/>
    <s v="Alda Carden"/>
    <x v="418"/>
    <s v="No"/>
    <s v="Ovens and Ranges"/>
    <s v="Gas Char-Broiler 3 Burners"/>
    <n v="2"/>
    <n v="2128"/>
    <n v="1425.1795999999999"/>
  </r>
  <r>
    <x v="1"/>
    <x v="1"/>
    <s v="SC"/>
    <s v="JAMMAE Corp."/>
    <s v="Alda Carden"/>
    <x v="418"/>
    <s v="No"/>
    <s v="Commercial Appliances"/>
    <s v="Power Mixers 200 Qt"/>
    <n v="1"/>
    <n v="787.55"/>
    <n v="515.39970000000005"/>
  </r>
  <r>
    <x v="1"/>
    <x v="1"/>
    <s v="SC"/>
    <s v="ATTOWA Corp."/>
    <s v="Alda Carden"/>
    <x v="418"/>
    <s v="No"/>
    <s v="Warmers"/>
    <s v="Countertop Bulb Warmer Stainless Steel"/>
    <n v="8"/>
    <n v="752.4"/>
    <n v="351.64800000000002"/>
  </r>
  <r>
    <x v="1"/>
    <x v="1"/>
    <s v="SC"/>
    <s v="ATTOWA Corp."/>
    <s v="Alda Carden"/>
    <x v="418"/>
    <s v="No"/>
    <s v="Concession Equipment"/>
    <s v="Sno Cone Machine Compac Shaver"/>
    <n v="4"/>
    <n v="4104"/>
    <n v="2393.7636000000002"/>
  </r>
  <r>
    <x v="1"/>
    <x v="1"/>
    <s v="SC"/>
    <s v="CYCLES Corp."/>
    <s v="Alda Carden"/>
    <x v="418"/>
    <s v="No"/>
    <s v="Fryers"/>
    <s v="Fryer Brush"/>
    <n v="6"/>
    <n v="78"/>
    <n v="28.678799999999999"/>
  </r>
  <r>
    <x v="1"/>
    <x v="1"/>
    <s v="NC"/>
    <s v="CUGGAN Corp."/>
    <s v="Alda Carden"/>
    <x v="418"/>
    <s v="No"/>
    <s v="Ovens and Ranges"/>
    <s v="Commercial Microwave Oven 1700W"/>
    <n v="5"/>
    <n v="4071.5"/>
    <n v="2976.221"/>
  </r>
  <r>
    <x v="1"/>
    <x v="1"/>
    <s v="NC"/>
    <s v="CUGGAN Corp."/>
    <s v="Alda Carden"/>
    <x v="418"/>
    <s v="No"/>
    <s v="Warmers"/>
    <s v="Holding Cabinet 2684W"/>
    <n v="19"/>
    <n v="47852.45"/>
    <n v="107496.7389"/>
  </r>
  <r>
    <x v="1"/>
    <x v="1"/>
    <s v="SC"/>
    <s v="STEABL Corp."/>
    <s v="Alda Carden"/>
    <x v="418"/>
    <s v="No"/>
    <s v="Warmers"/>
    <s v="2 Pan Warmer"/>
    <n v="4"/>
    <n v="3812"/>
    <n v="2368.5448000000001"/>
  </r>
  <r>
    <x v="1"/>
    <x v="1"/>
    <s v="SC"/>
    <s v="STEABL Corp."/>
    <s v="Alda Carden"/>
    <x v="418"/>
    <s v="No"/>
    <s v="Concession Equipment"/>
    <s v="Cotton Candy Maker Stainless Steel Whirlwind"/>
    <n v="6"/>
    <n v="4944"/>
    <n v="3073.1904"/>
  </r>
  <r>
    <x v="1"/>
    <x v="1"/>
    <s v="SC"/>
    <s v="STEABL Corp."/>
    <s v="Alda Carden"/>
    <x v="418"/>
    <s v="No"/>
    <s v="Refrigerators and Coolers"/>
    <s v="Glass Door Merchandiser Reach-In"/>
    <n v="24"/>
    <n v="64896"/>
    <n v="206499.07199999999"/>
  </r>
  <r>
    <x v="1"/>
    <x v="1"/>
    <s v="SC"/>
    <s v="STEABL Corp."/>
    <s v="Alda Carden"/>
    <x v="418"/>
    <s v="No"/>
    <s v="Bar Equipment"/>
    <s v="Speed Rail 10 Quart/Liter Bottle Capacity"/>
    <n v="7"/>
    <n v="245"/>
    <n v="100.9183"/>
  </r>
  <r>
    <x v="1"/>
    <x v="1"/>
    <s v="NC"/>
    <s v="BYPOS Corp."/>
    <s v="Alda Carden"/>
    <x v="418"/>
    <s v="No"/>
    <s v="Concession Equipment"/>
    <s v="Cotton Candy Maker Stainless Steel Whirlwind"/>
    <n v="9"/>
    <n v="7416"/>
    <n v="4609.7856000000002"/>
  </r>
  <r>
    <x v="1"/>
    <x v="1"/>
    <s v="NC"/>
    <s v="BYPOS Corp."/>
    <s v="Alda Carden"/>
    <x v="418"/>
    <s v="No"/>
    <s v="Concession Equipment"/>
    <s v="Grill Scraper"/>
    <n v="5"/>
    <n v="195"/>
    <n v="81.221500000000006"/>
  </r>
  <r>
    <x v="1"/>
    <x v="1"/>
    <s v="NC"/>
    <s v="BYPOS Corp."/>
    <s v="Alda Carden"/>
    <x v="418"/>
    <s v="No"/>
    <s v="Fryers"/>
    <s v="Taco Basket 8 Shells"/>
    <n v="12"/>
    <n v="972"/>
    <n v="1595.4864"/>
  </r>
  <r>
    <x v="4"/>
    <x v="4"/>
    <s v="UT"/>
    <s v="MALLUS Corp."/>
    <s v="Marlin Stubblefield"/>
    <x v="418"/>
    <s v="No"/>
    <s v="Refrigerators and Coolers"/>
    <s v="Ice Cream Dipper Station 6 1⁄4˝"/>
    <n v="11"/>
    <n v="968"/>
    <n v="798.96299999999997"/>
  </r>
  <r>
    <x v="4"/>
    <x v="4"/>
    <s v="UT"/>
    <s v="MALLUS Corp."/>
    <s v="Marlin Stubblefield"/>
    <x v="418"/>
    <s v="No"/>
    <s v="Commercial Appliances"/>
    <s v="Vegetable Slicer 7⁄32˝ Cut"/>
    <n v="3"/>
    <n v="1056"/>
    <n v="562.3329"/>
  </r>
  <r>
    <x v="4"/>
    <x v="12"/>
    <s v="AZ"/>
    <s v="MADOSM Corp."/>
    <s v="Jasper Witcher"/>
    <x v="418"/>
    <s v="No"/>
    <s v="Refrigerators and Coolers"/>
    <s v="Ice Cream Dipper Station 6 1⁄4˝"/>
    <n v="11"/>
    <n v="677.6"/>
    <n v="399.48149999999998"/>
  </r>
  <r>
    <x v="5"/>
    <x v="13"/>
    <s v="MO"/>
    <s v="LADAES Corp."/>
    <s v="Megan Winston"/>
    <x v="419"/>
    <s v="Yes"/>
    <s v="Ovens and Ranges"/>
    <s v="Gas Steamer"/>
    <n v="1"/>
    <n v="3578"/>
    <n v="2012.4191000000001"/>
  </r>
  <r>
    <x v="4"/>
    <x v="12"/>
    <s v="AZ"/>
    <s v="DANNYS Corp."/>
    <s v="Jasper Witcher"/>
    <x v="419"/>
    <s v="Yes"/>
    <s v="Ovens and Ranges"/>
    <s v="Gas Steamer"/>
    <n v="1"/>
    <n v="3578"/>
    <n v="2012.4191000000001"/>
  </r>
  <r>
    <x v="6"/>
    <x v="11"/>
    <s v="MI"/>
    <s v="HUNRYS Corp."/>
    <s v="Norman Stackhouse"/>
    <x v="420"/>
    <s v="Yes"/>
    <s v="Ovens and Ranges"/>
    <s v="Gas Char-Broiler 4 Burners"/>
    <n v="1"/>
    <n v="1578"/>
    <n v="957.54250000000002"/>
  </r>
  <r>
    <x v="5"/>
    <x v="13"/>
    <s v="MO"/>
    <s v="SUASHC Corp."/>
    <s v="Megan Winston"/>
    <x v="421"/>
    <s v="Yes"/>
    <s v="Ovens and Ranges"/>
    <s v="Gas Steamer"/>
    <n v="1"/>
    <n v="3578"/>
    <n v="2012.4191000000001"/>
  </r>
  <r>
    <x v="5"/>
    <x v="6"/>
    <s v="NE"/>
    <s v="BUUFPR Corp."/>
    <s v="Austen Cope"/>
    <x v="422"/>
    <s v="Yes"/>
    <s v="Ovens and Ranges"/>
    <s v="Electric Steamer"/>
    <n v="1"/>
    <n v="3735"/>
    <n v="2100.5077999999999"/>
  </r>
  <r>
    <x v="1"/>
    <x v="1"/>
    <s v="SC"/>
    <s v="HUTSOM Corp."/>
    <s v="Alda Carden"/>
    <x v="423"/>
    <s v="Yes"/>
    <s v="Concession Equipment"/>
    <s v="Pizza Humidified Merchandiser"/>
    <n v="1"/>
    <n v="980"/>
    <n v="609.16800000000001"/>
  </r>
  <r>
    <x v="5"/>
    <x v="7"/>
    <s v="OK"/>
    <s v="CUAQTU Corp."/>
    <s v="Maleah Menard"/>
    <x v="424"/>
    <s v="Yes"/>
    <s v="Ovens and Ranges"/>
    <s v="Gas Steamer"/>
    <n v="1"/>
    <n v="3578"/>
    <n v="2012.4191000000001"/>
  </r>
  <r>
    <x v="5"/>
    <x v="7"/>
    <s v="OK"/>
    <s v="UKLOHU Corp."/>
    <s v="Maleah Menard"/>
    <x v="425"/>
    <s v="Yes"/>
    <s v="Ovens and Ranges"/>
    <s v="Gas Steamer"/>
    <n v="1"/>
    <n v="3578"/>
    <n v="2012.4191000000001"/>
  </r>
  <r>
    <x v="1"/>
    <x v="1"/>
    <s v="SC"/>
    <s v="XTRUM Corp."/>
    <s v="Alda Carden"/>
    <x v="426"/>
    <s v="Yes"/>
    <s v="Ovens and Ranges"/>
    <s v="Gas Steamer"/>
    <n v="1"/>
    <n v="3578"/>
    <n v="2012.4191000000001"/>
  </r>
  <r>
    <x v="0"/>
    <x v="0"/>
    <s v="GA"/>
    <s v="CORBA Corp."/>
    <s v="Tory Hanlon"/>
    <x v="427"/>
    <s v="Yes"/>
    <s v="Warmers"/>
    <s v="Hot Food Table 4 Well"/>
    <n v="1"/>
    <n v="967"/>
    <n v="601.11829999999998"/>
  </r>
  <r>
    <x v="0"/>
    <x v="0"/>
    <s v="FL"/>
    <s v="WALGRU Corp."/>
    <s v="Ashleigh Friedman"/>
    <x v="428"/>
    <s v="Yes"/>
    <s v="Ovens and Ranges"/>
    <s v="Commercial Microwave Oven 1200W"/>
    <n v="1"/>
    <n v="844"/>
    <n v="524.3818"/>
  </r>
  <r>
    <x v="0"/>
    <x v="0"/>
    <s v="AL"/>
    <s v="BLECKS Corp."/>
    <s v="Ashleigh Friedman"/>
    <x v="429"/>
    <s v="Yes"/>
    <s v="Concession Equipment"/>
    <s v="Pizza Humidified Merchandiser"/>
    <n v="1"/>
    <n v="980"/>
    <n v="609.16800000000001"/>
  </r>
  <r>
    <x v="5"/>
    <x v="13"/>
    <s v="KS"/>
    <s v="FORROR Corp."/>
    <s v="Megan Winston"/>
    <x v="430"/>
    <s v="Yes"/>
    <s v="Ovens and Ranges"/>
    <s v="Gas Steamer"/>
    <n v="1"/>
    <n v="3578"/>
    <n v="2012.4191000000001"/>
  </r>
  <r>
    <x v="1"/>
    <x v="1"/>
    <s v="SC"/>
    <s v="GUUSGE Corp."/>
    <s v="Alda Carden"/>
    <x v="431"/>
    <s v="Yes"/>
    <s v="Ovens and Ranges"/>
    <s v="Electric Steamer"/>
    <n v="1"/>
    <n v="3735"/>
    <n v="2100.5077999999999"/>
  </r>
  <r>
    <x v="0"/>
    <x v="0"/>
    <s v="FL"/>
    <s v="ATLOSA Corp."/>
    <s v="Ashleigh Friedman"/>
    <x v="432"/>
    <s v="Yes"/>
    <s v="Ovens and Ranges"/>
    <s v="Gas Steamer"/>
    <n v="1"/>
    <n v="3578"/>
    <n v="2012.4191000000001"/>
  </r>
  <r>
    <x v="4"/>
    <x v="4"/>
    <s v="NV"/>
    <s v="EASOTU Corp."/>
    <s v="Marlin Stubblefield"/>
    <x v="433"/>
    <s v="Yes"/>
    <s v="Ovens and Ranges"/>
    <s v="Electric Steamer"/>
    <n v="1"/>
    <n v="3735"/>
    <n v="2100.5077999999999"/>
  </r>
  <r>
    <x v="4"/>
    <x v="12"/>
    <s v="AZ"/>
    <s v="KULLYC Corp."/>
    <s v="Jasper Witcher"/>
    <x v="434"/>
    <s v="Yes"/>
    <s v="Ovens and Ranges"/>
    <s v="Electric Steamer"/>
    <n v="1"/>
    <n v="3735"/>
    <n v="2100.5077999999999"/>
  </r>
  <r>
    <x v="0"/>
    <x v="0"/>
    <s v="FL"/>
    <s v="TRACKL Corp."/>
    <s v="Ashleigh Friedman"/>
    <x v="435"/>
    <s v="Yes"/>
    <s v="Ovens and Ranges"/>
    <s v="Commercial Microwave Oven 1200W"/>
    <n v="1"/>
    <n v="844"/>
    <n v="524.3818"/>
  </r>
  <r>
    <x v="0"/>
    <x v="0"/>
    <s v="FL"/>
    <s v="MCTYRE Corp."/>
    <s v="Ashleigh Friedman"/>
    <x v="436"/>
    <s v="Yes"/>
    <s v="Ovens and Ranges"/>
    <s v="Open Top Fryer 15 Lb"/>
    <n v="1"/>
    <n v="849"/>
    <n v="527.67629999999997"/>
  </r>
  <r>
    <x v="5"/>
    <x v="13"/>
    <s v="KS"/>
    <s v="ARD202 Corp."/>
    <s v="Megan Winston"/>
    <x v="437"/>
    <s v="Yes"/>
    <s v="Ovens and Ranges"/>
    <s v="Gas Steamer"/>
    <n v="1"/>
    <n v="3578"/>
    <n v="2012.4191000000001"/>
  </r>
  <r>
    <x v="5"/>
    <x v="7"/>
    <s v="OK"/>
    <s v="HOSKAN Corp."/>
    <s v="Maleah Menard"/>
    <x v="438"/>
    <s v="Yes"/>
    <s v="Ovens and Ranges"/>
    <s v="Gas Steamer"/>
    <n v="1"/>
    <n v="3578"/>
    <n v="2012.4191000000001"/>
  </r>
  <r>
    <x v="5"/>
    <x v="13"/>
    <s v="KS"/>
    <s v="OPPLAU Corp."/>
    <s v="Megan Winston"/>
    <x v="439"/>
    <s v="Yes"/>
    <s v="Ovens and Ranges"/>
    <s v="Gas Steamer"/>
    <n v="1"/>
    <n v="3578"/>
    <n v="2012.4191000000001"/>
  </r>
  <r>
    <x v="2"/>
    <x v="2"/>
    <s v="CA"/>
    <s v="CALAVU Corp."/>
    <s v="Dustin Gamboa"/>
    <x v="439"/>
    <s v="Yes"/>
    <s v="Ovens and Ranges"/>
    <s v="Gas Steamer"/>
    <n v="1"/>
    <n v="3578"/>
    <n v="2012.4191000000001"/>
  </r>
  <r>
    <x v="4"/>
    <x v="4"/>
    <s v="CO"/>
    <s v="NUWCUM Corp."/>
    <s v="Marlin Stubblefield"/>
    <x v="440"/>
    <s v="Yes"/>
    <s v="Ovens and Ranges"/>
    <s v="Electric Steamer"/>
    <n v="1"/>
    <n v="3735"/>
    <n v="2100.5077999999999"/>
  </r>
  <r>
    <x v="0"/>
    <x v="8"/>
    <s v="TX"/>
    <s v="BOSANE Corp."/>
    <s v="Carma Gough"/>
    <x v="441"/>
    <s v="Yes"/>
    <s v="Warmers"/>
    <s v="2 Pan Warmer"/>
    <n v="1"/>
    <n v="953"/>
    <n v="592.13620000000003"/>
  </r>
  <r>
    <x v="0"/>
    <x v="0"/>
    <s v="FL"/>
    <s v="STUVUT Corp."/>
    <s v="Ashleigh Friedman"/>
    <x v="442"/>
    <s v="Yes"/>
    <s v="Ovens and Ranges"/>
    <s v="Gas Char-Broiler 4 Burners"/>
    <n v="1"/>
    <n v="1578"/>
    <n v="957.54250000000002"/>
  </r>
  <r>
    <x v="6"/>
    <x v="11"/>
    <s v="MI"/>
    <s v="BUPRFL Corp."/>
    <s v="Norman Stackhouse"/>
    <x v="443"/>
    <s v="Yes"/>
    <s v="Concession Equipment"/>
    <s v="Cotton Candy Maker Stainless Steel Whirlwind"/>
    <n v="1"/>
    <n v="824"/>
    <n v="512.19839999999999"/>
  </r>
  <r>
    <x v="5"/>
    <x v="6"/>
    <s v="NE"/>
    <s v="MAQPHY Corp."/>
    <s v="Austen Cope"/>
    <x v="444"/>
    <s v="No"/>
    <s v="Commercial Appliances"/>
    <s v="21⁄2 Qt. Cap. Dicing Food Processor"/>
    <n v="1"/>
    <n v="1213"/>
    <n v="772.02319999999997"/>
  </r>
  <r>
    <x v="5"/>
    <x v="6"/>
    <s v="NE"/>
    <s v="MAQPHY Corp."/>
    <s v="Austen Cope"/>
    <x v="444"/>
    <s v="No"/>
    <s v="Warmers"/>
    <s v="Countertop Bulb Warmer Chrome"/>
    <n v="6"/>
    <n v="630"/>
    <n v="279.50700000000001"/>
  </r>
  <r>
    <x v="5"/>
    <x v="6"/>
    <s v="NE"/>
    <s v="MAQPHY Corp."/>
    <s v="Austen Cope"/>
    <x v="444"/>
    <s v="No"/>
    <s v="Warmers"/>
    <s v="Holding Cabinet 2684W"/>
    <n v="17"/>
    <n v="50371"/>
    <n v="96181.292700000005"/>
  </r>
  <r>
    <x v="5"/>
    <x v="6"/>
    <s v="NE"/>
    <s v="MAQPHY Corp."/>
    <s v="Austen Cope"/>
    <x v="444"/>
    <s v="No"/>
    <s v="Bar Equipment"/>
    <s v="Speed Rail 10 Quart/Liter Bottle Capacity"/>
    <n v="3"/>
    <n v="105"/>
    <n v="43.250700000000002"/>
  </r>
  <r>
    <x v="5"/>
    <x v="7"/>
    <s v="OK"/>
    <s v="DAVADL Corp."/>
    <s v="Maleah Menard"/>
    <x v="444"/>
    <s v="No"/>
    <s v="Ovens and Ranges"/>
    <s v="Commercial Microwave Oven 1700W"/>
    <n v="4"/>
    <n v="3832"/>
    <n v="2380.9767999999999"/>
  </r>
  <r>
    <x v="5"/>
    <x v="7"/>
    <s v="OK"/>
    <s v="DAVADL Corp."/>
    <s v="Maleah Menard"/>
    <x v="444"/>
    <s v="No"/>
    <s v="Ovens and Ranges"/>
    <s v="Open Top Fryer 15 Lb"/>
    <n v="3"/>
    <n v="2547"/>
    <n v="1583.0289"/>
  </r>
  <r>
    <x v="3"/>
    <x v="5"/>
    <s v="OH"/>
    <s v="MATCHU Corp."/>
    <s v="Martin Stamps"/>
    <x v="444"/>
    <s v="No"/>
    <s v="Commercial Appliances"/>
    <s v="4 Qt. Cap. Batch Bow"/>
    <n v="1"/>
    <n v="712.3"/>
    <n v="520.68949999999995"/>
  </r>
  <r>
    <x v="3"/>
    <x v="5"/>
    <s v="OH"/>
    <s v="MATCHU Corp."/>
    <s v="Martin Stamps"/>
    <x v="444"/>
    <s v="No"/>
    <s v="Fryers"/>
    <s v="Fryer Brush"/>
    <n v="8"/>
    <n v="88.4"/>
    <n v="38.238399999999999"/>
  </r>
  <r>
    <x v="3"/>
    <x v="5"/>
    <s v="OH"/>
    <s v="MATCHU Corp."/>
    <s v="Martin Stamps"/>
    <x v="444"/>
    <s v="No"/>
    <s v="Concession Equipment"/>
    <s v="Pizza Humidified Merchandiser"/>
    <n v="3"/>
    <n v="2499"/>
    <n v="1827.5039999999999"/>
  </r>
  <r>
    <x v="3"/>
    <x v="5"/>
    <s v="NY"/>
    <s v="SALVUS Corp."/>
    <s v="Martin Stamps"/>
    <x v="444"/>
    <s v="No"/>
    <s v="Commercial Appliances"/>
    <s v="4 Qt. Cap. Batch Bow"/>
    <n v="2"/>
    <n v="1424.6"/>
    <n v="1041.3789999999999"/>
  </r>
  <r>
    <x v="3"/>
    <x v="5"/>
    <s v="NY"/>
    <s v="SALVUS Corp."/>
    <s v="Martin Stamps"/>
    <x v="444"/>
    <s v="No"/>
    <s v="Concession Equipment"/>
    <s v="Popcorn Popper 12 Ounce Kettle Popper On Cart"/>
    <n v="4"/>
    <n v="5491"/>
    <n v="3919.9279999999999"/>
  </r>
  <r>
    <x v="3"/>
    <x v="5"/>
    <s v="NY"/>
    <s v="USANGE Corp."/>
    <s v="Martin Stamps"/>
    <x v="444"/>
    <s v="No"/>
    <s v="Fryers"/>
    <s v="Fryer Brush"/>
    <n v="1"/>
    <n v="11.7"/>
    <n v="4.7797999999999998"/>
  </r>
  <r>
    <x v="3"/>
    <x v="5"/>
    <s v="NY"/>
    <s v="USANGE Corp."/>
    <s v="Martin Stamps"/>
    <x v="444"/>
    <s v="No"/>
    <s v="Commercial Appliances"/>
    <s v="Vegetable Slicer Spiral"/>
    <n v="4"/>
    <n v="777.6"/>
    <n v="383.26080000000002"/>
  </r>
  <r>
    <x v="3"/>
    <x v="3"/>
    <s v="NJ"/>
    <s v="PUUSLU Corp."/>
    <s v="Truman Dubois"/>
    <x v="444"/>
    <s v="No"/>
    <s v="Bar Equipment"/>
    <s v="Speed Rail 10 Quart/Liter Bottle Capacity"/>
    <n v="4"/>
    <n v="140"/>
    <n v="57.6676"/>
  </r>
  <r>
    <x v="3"/>
    <x v="3"/>
    <s v="NJ"/>
    <s v="CUANTY Corp."/>
    <s v="Truman Dubois"/>
    <x v="444"/>
    <s v="No"/>
    <s v="Refrigerators and Coolers"/>
    <s v="Ice Cream Dipper Station 6 1⁄4˝"/>
    <n v="4"/>
    <n v="316.8"/>
    <n v="290.53199999999998"/>
  </r>
  <r>
    <x v="3"/>
    <x v="3"/>
    <s v="NJ"/>
    <s v="CUANTY Corp."/>
    <s v="Truman Dubois"/>
    <x v="444"/>
    <s v="No"/>
    <s v="Commercial Appliances"/>
    <s v="Vegetable Slicer 3⁄8˝ Cut"/>
    <n v="6"/>
    <n v="1900.8"/>
    <n v="1124.6658"/>
  </r>
  <r>
    <x v="0"/>
    <x v="8"/>
    <s v="TX"/>
    <s v="GUSMAN Corp."/>
    <s v="Carma Gough"/>
    <x v="444"/>
    <s v="No"/>
    <s v="Concession Equipment"/>
    <s v="Cotton Candy Maker Stainless Steel Whirlwind"/>
    <n v="8"/>
    <n v="3955.2"/>
    <n v="4097.5871999999999"/>
  </r>
  <r>
    <x v="0"/>
    <x v="8"/>
    <s v="TX"/>
    <s v="GUSMAN Corp."/>
    <s v="Carma Gough"/>
    <x v="444"/>
    <s v="No"/>
    <s v="Concession Equipment"/>
    <s v="Grill Scraper"/>
    <n v="4"/>
    <n v="93.6"/>
    <n v="64.977199999999996"/>
  </r>
  <r>
    <x v="0"/>
    <x v="8"/>
    <s v="TX"/>
    <s v="GUSMAN Corp."/>
    <s v="Carma Gough"/>
    <x v="444"/>
    <s v="No"/>
    <s v="Concession Equipment"/>
    <s v="Sno Cone Machine Small Case"/>
    <n v="5"/>
    <n v="1740"/>
    <n v="1759.72"/>
  </r>
  <r>
    <x v="4"/>
    <x v="12"/>
    <s v="AZ"/>
    <s v="FRATOL Corp."/>
    <s v="Jasper Witcher"/>
    <x v="444"/>
    <s v="Yes"/>
    <s v="Concession Equipment"/>
    <s v="Cotton Candy Maker Stainless Steel Whirlwind"/>
    <n v="1"/>
    <n v="824"/>
    <n v="512.19839999999999"/>
  </r>
  <r>
    <x v="0"/>
    <x v="0"/>
    <s v="FL"/>
    <s v="VULVUT Corp."/>
    <s v="Ashleigh Friedman"/>
    <x v="444"/>
    <s v="No"/>
    <s v="Fryers"/>
    <s v="Filter Sheets 14˝ X 22˝"/>
    <n v="3"/>
    <n v="177"/>
    <n v="78.734700000000004"/>
  </r>
  <r>
    <x v="0"/>
    <x v="0"/>
    <s v="FL"/>
    <s v="CUNTAQ Corp."/>
    <s v="Ashleigh Friedman"/>
    <x v="444"/>
    <s v="No"/>
    <s v="Fryers"/>
    <s v="Filter Sheets 163⁄8˝ X 243⁄8˝"/>
    <n v="6"/>
    <n v="172.2"/>
    <n v="215.89080000000001"/>
  </r>
  <r>
    <x v="0"/>
    <x v="0"/>
    <s v="FL"/>
    <s v="DASCUA Corp."/>
    <s v="Ashleigh Friedman"/>
    <x v="444"/>
    <s v="No"/>
    <s v="Fryers"/>
    <s v="Filter Sheets 14˝ X 22˝"/>
    <n v="2"/>
    <n v="70.8"/>
    <n v="52.489800000000002"/>
  </r>
  <r>
    <x v="0"/>
    <x v="0"/>
    <s v="GA"/>
    <s v="CANTUN Corp."/>
    <s v="Tory Hanlon"/>
    <x v="444"/>
    <s v="No"/>
    <s v="Concession Equipment"/>
    <s v="Popcorn Popper 12 Ounce Kettle Popper On Cart"/>
    <n v="3"/>
    <n v="4845"/>
    <n v="2939.9459999999999"/>
  </r>
  <r>
    <x v="0"/>
    <x v="0"/>
    <s v="FL"/>
    <s v="WHUSRU Corp."/>
    <s v="Ashleigh Friedman"/>
    <x v="444"/>
    <s v="No"/>
    <s v="Ovens and Ranges"/>
    <s v="Gas Griddle 3 Burners"/>
    <n v="2"/>
    <n v="1513.6"/>
    <n v="1175.7814000000001"/>
  </r>
  <r>
    <x v="0"/>
    <x v="0"/>
    <s v="FL"/>
    <s v="GRECUW Corp."/>
    <s v="Ashleigh Friedman"/>
    <x v="444"/>
    <s v="No"/>
    <s v="Warmers"/>
    <s v="Built-In Warming Display 1270W"/>
    <n v="4"/>
    <n v="2147.6"/>
    <n v="2053.3935999999999"/>
  </r>
  <r>
    <x v="0"/>
    <x v="0"/>
    <s v="FL"/>
    <s v="GRECUW Corp."/>
    <s v="Ashleigh Friedman"/>
    <x v="444"/>
    <s v="No"/>
    <s v="Bar Equipment"/>
    <s v="Garnish Center"/>
    <n v="3"/>
    <n v="58.5"/>
    <n v="40.412999999999997"/>
  </r>
  <r>
    <x v="0"/>
    <x v="0"/>
    <s v="FL"/>
    <s v="GRECUW Corp."/>
    <s v="Ashleigh Friedman"/>
    <x v="444"/>
    <s v="No"/>
    <s v="Warmers"/>
    <s v="Portable Warming Display 635W"/>
    <n v="5"/>
    <n v="2115.75"/>
    <n v="1975.7405000000001"/>
  </r>
  <r>
    <x v="0"/>
    <x v="0"/>
    <s v="AL"/>
    <s v="MULSUN Corp."/>
    <s v="Ashleigh Friedman"/>
    <x v="444"/>
    <s v="No"/>
    <s v="Warmers"/>
    <s v="Countertop Bulb Warmer Stainless Steel"/>
    <n v="2"/>
    <n v="198"/>
    <n v="87.912000000000006"/>
  </r>
  <r>
    <x v="0"/>
    <x v="0"/>
    <s v="AL"/>
    <s v="MULSUN Corp."/>
    <s v="Ashleigh Friedman"/>
    <x v="444"/>
    <s v="No"/>
    <s v="Ovens and Ranges"/>
    <s v="Pizza Oven"/>
    <n v="12"/>
    <n v="22440"/>
    <n v="55796.011200000001"/>
  </r>
  <r>
    <x v="0"/>
    <x v="0"/>
    <s v="GA"/>
    <s v="NUWNAN Corp."/>
    <s v="Tory Hanlon"/>
    <x v="444"/>
    <s v="No"/>
    <s v="Commercial Appliances"/>
    <s v="Commercial Juice Press"/>
    <n v="2"/>
    <n v="152"/>
    <n v="62.427799999999998"/>
  </r>
  <r>
    <x v="0"/>
    <x v="0"/>
    <s v="GA"/>
    <s v="NUWNAN Corp."/>
    <s v="Tory Hanlon"/>
    <x v="444"/>
    <s v="No"/>
    <s v="Concession Equipment"/>
    <s v="Sno Cone Machine Compac Shaver"/>
    <n v="4"/>
    <n v="4320"/>
    <n v="2393.7636000000002"/>
  </r>
  <r>
    <x v="0"/>
    <x v="0"/>
    <s v="FL"/>
    <s v="CEATUT Corp."/>
    <s v="Ashleigh Friedman"/>
    <x v="444"/>
    <s v="No"/>
    <s v="Fryers"/>
    <s v="Filter Sheets 14˝ X 22˝"/>
    <n v="1"/>
    <n v="59"/>
    <n v="26.244900000000001"/>
  </r>
  <r>
    <x v="0"/>
    <x v="0"/>
    <s v="FL"/>
    <s v="BLAEGU Corp."/>
    <s v="Ashleigh Friedman"/>
    <x v="444"/>
    <s v="No"/>
    <s v="Warmers"/>
    <s v="Food Warmer Pickup Stations 72˝W"/>
    <n v="4"/>
    <n v="832"/>
    <n v="370.2072"/>
  </r>
  <r>
    <x v="0"/>
    <x v="0"/>
    <s v="FL"/>
    <s v="BLAEGU Corp."/>
    <s v="Ashleigh Friedman"/>
    <x v="444"/>
    <s v="No"/>
    <s v="Commercial Appliances"/>
    <s v="Vegetable Slicer 7⁄32˝ Cut"/>
    <n v="2"/>
    <n v="704"/>
    <n v="374.8886"/>
  </r>
  <r>
    <x v="0"/>
    <x v="0"/>
    <s v="FL"/>
    <s v="ANDRIV Corp."/>
    <s v="Ashleigh Friedman"/>
    <x v="444"/>
    <s v="No"/>
    <s v="Warmers"/>
    <s v="Countertop Bulb Warmer Chrome"/>
    <n v="1"/>
    <n v="105"/>
    <n v="46.584499999999998"/>
  </r>
  <r>
    <x v="0"/>
    <x v="0"/>
    <s v="FL"/>
    <s v="ANDRIV Corp."/>
    <s v="Ashleigh Friedman"/>
    <x v="444"/>
    <s v="No"/>
    <s v="Concession Equipment"/>
    <s v="Sno Cone Machine Small Case"/>
    <n v="3"/>
    <n v="1740"/>
    <n v="1055.8320000000001"/>
  </r>
  <r>
    <x v="0"/>
    <x v="0"/>
    <s v="FL"/>
    <s v="WAACo Corp."/>
    <s v="Ashleigh Friedman"/>
    <x v="444"/>
    <s v="No"/>
    <s v="Ovens and Ranges"/>
    <s v="Commercial Microwave Oven 2100W"/>
    <n v="3"/>
    <n v="3216"/>
    <n v="1781.3592000000001"/>
  </r>
  <r>
    <x v="0"/>
    <x v="0"/>
    <s v="FL"/>
    <s v="WAACo Corp."/>
    <s v="Ashleigh Friedman"/>
    <x v="444"/>
    <s v="No"/>
    <s v="Fryers"/>
    <s v="Taco Basket 8 Shells"/>
    <n v="1"/>
    <n v="81"/>
    <n v="33.2393"/>
  </r>
  <r>
    <x v="0"/>
    <x v="0"/>
    <s v="GA"/>
    <s v="ZFANDA Corp."/>
    <s v="Tory Hanlon"/>
    <x v="444"/>
    <s v="No"/>
    <s v="Fryers"/>
    <s v="Fryer Brush"/>
    <n v="10"/>
    <n v="130"/>
    <n v="47.798000000000002"/>
  </r>
  <r>
    <x v="0"/>
    <x v="0"/>
    <s v="GA"/>
    <s v="ZFANDA Corp."/>
    <s v="Tory Hanlon"/>
    <x v="444"/>
    <s v="No"/>
    <s v="Fryers"/>
    <s v="Taco Basket 8 Shells"/>
    <n v="16"/>
    <n v="1296"/>
    <n v="2659.1439999999998"/>
  </r>
  <r>
    <x v="0"/>
    <x v="0"/>
    <s v="FL"/>
    <s v="BEBSTB Corp."/>
    <s v="Ashleigh Friedman"/>
    <x v="444"/>
    <s v="No"/>
    <s v="Ovens and Ranges"/>
    <s v="Gas Griddle 3 Burners"/>
    <n v="3"/>
    <n v="2838"/>
    <n v="1763.6721"/>
  </r>
  <r>
    <x v="0"/>
    <x v="0"/>
    <s v="FL"/>
    <s v="HULLAN Corp."/>
    <s v="Ashleigh Friedman"/>
    <x v="444"/>
    <s v="No"/>
    <s v="Ovens and Ranges"/>
    <s v="Commercial Microwave Oven 1200W"/>
    <n v="2"/>
    <n v="1688"/>
    <n v="1048.7636"/>
  </r>
  <r>
    <x v="0"/>
    <x v="0"/>
    <s v="FL"/>
    <s v="HULLAN Corp."/>
    <s v="Ashleigh Friedman"/>
    <x v="444"/>
    <s v="No"/>
    <s v="Ovens and Ranges"/>
    <s v="Open Top Fryer 15 Lb"/>
    <n v="1"/>
    <n v="849"/>
    <n v="527.67629999999997"/>
  </r>
  <r>
    <x v="0"/>
    <x v="0"/>
    <s v="FL"/>
    <s v="USLAND Corp."/>
    <s v="Ashleigh Friedman"/>
    <x v="444"/>
    <s v="No"/>
    <s v="Commercial Appliances"/>
    <s v="Commercial Food Processor Mp350Turbo"/>
    <n v="7"/>
    <n v="8603"/>
    <n v="5476.0181000000002"/>
  </r>
  <r>
    <x v="0"/>
    <x v="0"/>
    <s v="FL"/>
    <s v="USLAND Corp."/>
    <s v="Ashleigh Friedman"/>
    <x v="444"/>
    <s v="No"/>
    <s v="Bar Equipment"/>
    <s v="Garnish Center"/>
    <n v="10"/>
    <n v="300"/>
    <n v="404.13"/>
  </r>
  <r>
    <x v="0"/>
    <x v="0"/>
    <s v="FL"/>
    <s v="USLAND Corp."/>
    <s v="Ashleigh Friedman"/>
    <x v="444"/>
    <s v="No"/>
    <s v="Concession Equipment"/>
    <s v="Pizza Humidified Merchandiser"/>
    <n v="6"/>
    <n v="5880"/>
    <n v="3655.0079999999998"/>
  </r>
  <r>
    <x v="0"/>
    <x v="0"/>
    <s v="FL"/>
    <s v="CLUPRW Corp."/>
    <s v="Ashleigh Friedman"/>
    <x v="444"/>
    <s v="No"/>
    <s v="Fryers"/>
    <s v="Filter Sheets 163⁄8˝ X 243⁄8˝"/>
    <n v="8"/>
    <n v="295.2"/>
    <n v="431.78160000000003"/>
  </r>
  <r>
    <x v="0"/>
    <x v="0"/>
    <s v="FL"/>
    <s v="ORRUWM Corp."/>
    <s v="Ashleigh Friedman"/>
    <x v="444"/>
    <s v="No"/>
    <s v="Fryers"/>
    <s v="Fryer Brush"/>
    <n v="2"/>
    <n v="26"/>
    <n v="9.5595999999999997"/>
  </r>
  <r>
    <x v="0"/>
    <x v="0"/>
    <s v="FL"/>
    <s v="ECTAUN Corp."/>
    <s v="Ashleigh Friedman"/>
    <x v="444"/>
    <s v="No"/>
    <s v="Ovens and Ranges"/>
    <s v="Pizza Oven"/>
    <n v="2"/>
    <n v="3740"/>
    <n v="2324.8337999999999"/>
  </r>
  <r>
    <x v="0"/>
    <x v="0"/>
    <s v="GA"/>
    <s v="PANHUA Corp."/>
    <s v="Tory Hanlon"/>
    <x v="444"/>
    <s v="No"/>
    <s v="Concession Equipment"/>
    <s v="Pizza Humidified Merchandiser"/>
    <n v="2"/>
    <n v="1960"/>
    <n v="1218.336"/>
  </r>
  <r>
    <x v="0"/>
    <x v="0"/>
    <s v="FL"/>
    <s v="MADFLU Corp."/>
    <s v="Ashleigh Friedman"/>
    <x v="444"/>
    <s v="No"/>
    <s v="Ovens and Ranges"/>
    <s v="Commercial Microwave Oven 1700W"/>
    <n v="3"/>
    <n v="2874"/>
    <n v="1785.7326"/>
  </r>
  <r>
    <x v="0"/>
    <x v="0"/>
    <s v="FL"/>
    <s v="MADFLU Corp."/>
    <s v="Ashleigh Friedman"/>
    <x v="444"/>
    <s v="No"/>
    <s v="Concession Equipment"/>
    <s v="Pizza Humidified Merchandiser"/>
    <n v="1"/>
    <n v="980"/>
    <n v="609.16800000000001"/>
  </r>
  <r>
    <x v="0"/>
    <x v="0"/>
    <s v="GA"/>
    <s v="CARTUM Corp."/>
    <s v="Tory Hanlon"/>
    <x v="444"/>
    <s v="No"/>
    <s v="Fryers"/>
    <s v="Taco Basket 8 Shells"/>
    <n v="2"/>
    <n v="162"/>
    <n v="66.4786"/>
  </r>
  <r>
    <x v="0"/>
    <x v="0"/>
    <s v="FL"/>
    <s v="BUNDEA Corp."/>
    <s v="Ashleigh Friedman"/>
    <x v="444"/>
    <s v="No"/>
    <s v="Ovens and Ranges"/>
    <s v="Gas Griddle 3 Burners"/>
    <n v="2"/>
    <n v="1892"/>
    <n v="1175.7814000000001"/>
  </r>
  <r>
    <x v="0"/>
    <x v="0"/>
    <s v="FL"/>
    <s v="BUNDEA Corp."/>
    <s v="Ashleigh Friedman"/>
    <x v="444"/>
    <s v="No"/>
    <s v="Commercial Appliances"/>
    <s v="Vegetable Slicer Spiral"/>
    <n v="1"/>
    <n v="216"/>
    <n v="95.815200000000004"/>
  </r>
  <r>
    <x v="0"/>
    <x v="0"/>
    <s v="FL"/>
    <s v="PUSOFO Corp."/>
    <s v="Ashleigh Friedman"/>
    <x v="444"/>
    <s v="No"/>
    <s v="Commercial Appliances"/>
    <s v="Immersion Blender"/>
    <n v="1"/>
    <n v="69"/>
    <n v="30.635999999999999"/>
  </r>
  <r>
    <x v="0"/>
    <x v="0"/>
    <s v="FL"/>
    <s v="PUSOFO Corp."/>
    <s v="Ashleigh Friedman"/>
    <x v="444"/>
    <s v="No"/>
    <s v="Commercial Appliances"/>
    <s v="Vegetable Slicer 7⁄32˝ Cut"/>
    <n v="2"/>
    <n v="704"/>
    <n v="374.8886"/>
  </r>
  <r>
    <x v="0"/>
    <x v="0"/>
    <s v="AL"/>
    <s v="UPGLEA Corp."/>
    <s v="Ashleigh Friedman"/>
    <x v="444"/>
    <s v="No"/>
    <s v="Fryers"/>
    <s v="Fryer Brush"/>
    <n v="11"/>
    <n v="128.69999999999999"/>
    <n v="52.577800000000003"/>
  </r>
  <r>
    <x v="0"/>
    <x v="0"/>
    <s v="AL"/>
    <s v="UPGLEA Corp."/>
    <s v="Ashleigh Friedman"/>
    <x v="444"/>
    <s v="No"/>
    <s v="Fryers"/>
    <s v="Taco Basket 8 Shells"/>
    <n v="8"/>
    <n v="583.20000000000005"/>
    <n v="797.7432"/>
  </r>
  <r>
    <x v="0"/>
    <x v="0"/>
    <s v="FL"/>
    <s v="MUUROW Corp."/>
    <s v="Ashleigh Friedman"/>
    <x v="444"/>
    <s v="No"/>
    <s v="Ovens and Ranges"/>
    <s v="Commercial Microwave Oven 1200W"/>
    <n v="7"/>
    <n v="5908"/>
    <n v="3670.6725999999999"/>
  </r>
  <r>
    <x v="0"/>
    <x v="0"/>
    <s v="FL"/>
    <s v="MUUROW Corp."/>
    <s v="Ashleigh Friedman"/>
    <x v="444"/>
    <s v="No"/>
    <s v="Concession Equipment"/>
    <s v="Sno Cone Machine Small Case"/>
    <n v="3"/>
    <n v="1740"/>
    <n v="1055.8320000000001"/>
  </r>
  <r>
    <x v="0"/>
    <x v="0"/>
    <s v="FL"/>
    <s v="DADECO Corp."/>
    <s v="Ashleigh Friedman"/>
    <x v="444"/>
    <s v="No"/>
    <s v="Warmers"/>
    <s v="Countertop Bulb Warmer Chrome"/>
    <n v="3"/>
    <n v="315"/>
    <n v="139.7535"/>
  </r>
  <r>
    <x v="0"/>
    <x v="0"/>
    <s v="FL"/>
    <s v="DADECO Corp."/>
    <s v="Ashleigh Friedman"/>
    <x v="444"/>
    <s v="No"/>
    <s v="Refrigerators and Coolers"/>
    <s v="Ice Cream Dipper Station 6 1⁄4˝"/>
    <n v="2"/>
    <n v="176"/>
    <n v="72.632999999999996"/>
  </r>
  <r>
    <x v="0"/>
    <x v="0"/>
    <s v="GA"/>
    <s v="BUMUUA Corp."/>
    <s v="Tory Hanlon"/>
    <x v="444"/>
    <s v="No"/>
    <s v="Warmers"/>
    <s v="Built-In Warming Display 1270W"/>
    <n v="2"/>
    <n v="1652"/>
    <n v="1026.6967999999999"/>
  </r>
  <r>
    <x v="0"/>
    <x v="0"/>
    <s v="GA"/>
    <s v="BUMUUA Corp."/>
    <s v="Tory Hanlon"/>
    <x v="444"/>
    <s v="No"/>
    <s v="Fryers"/>
    <s v="Fryer Brush"/>
    <n v="14"/>
    <n v="182"/>
    <n v="66.917199999999994"/>
  </r>
  <r>
    <x v="0"/>
    <x v="0"/>
    <s v="GA"/>
    <s v="BUMUUA Corp."/>
    <s v="Tory Hanlon"/>
    <x v="444"/>
    <s v="No"/>
    <s v="Concession Equipment"/>
    <s v="Pizza Humidified Merchandiser"/>
    <n v="6"/>
    <n v="5880"/>
    <n v="3655.0079999999998"/>
  </r>
  <r>
    <x v="0"/>
    <x v="0"/>
    <s v="FL"/>
    <s v="BAPRUC Corp."/>
    <s v="Ashleigh Friedman"/>
    <x v="444"/>
    <s v="No"/>
    <s v="Warmers"/>
    <s v="Food Warmer Pickup Stations 24˝W"/>
    <n v="2"/>
    <n v="238"/>
    <n v="105.4944"/>
  </r>
  <r>
    <x v="0"/>
    <x v="0"/>
    <s v="FL"/>
    <s v="BALLD Corp."/>
    <s v="Ashleigh Friedman"/>
    <x v="444"/>
    <s v="No"/>
    <s v="Concession Equipment"/>
    <s v="Sno Cone Machine Compac Shaver"/>
    <n v="1"/>
    <n v="1080"/>
    <n v="598.44090000000006"/>
  </r>
  <r>
    <x v="0"/>
    <x v="0"/>
    <s v="FL"/>
    <s v="MORAOG Corp."/>
    <s v="Ashleigh Friedman"/>
    <x v="444"/>
    <s v="No"/>
    <s v="Ovens and Ranges"/>
    <s v="Pizza Oven"/>
    <n v="2"/>
    <n v="3740"/>
    <n v="2324.8337999999999"/>
  </r>
  <r>
    <x v="0"/>
    <x v="0"/>
    <s v="FL"/>
    <s v="BRATAS Corp."/>
    <s v="Ashleigh Friedman"/>
    <x v="444"/>
    <s v="No"/>
    <s v="Fryers"/>
    <s v="Taco Basket 8 Shells"/>
    <n v="10"/>
    <n v="810"/>
    <n v="997.17899999999997"/>
  </r>
  <r>
    <x v="0"/>
    <x v="0"/>
    <s v="FL"/>
    <s v="MANGOT Corp."/>
    <s v="Ashleigh Friedman"/>
    <x v="444"/>
    <s v="No"/>
    <s v="Warmers"/>
    <s v="Built-In Warming Display 1270W"/>
    <n v="5"/>
    <n v="4130"/>
    <n v="2566.7420000000002"/>
  </r>
  <r>
    <x v="0"/>
    <x v="0"/>
    <s v="FL"/>
    <s v="MANGOT Corp."/>
    <s v="Ashleigh Friedman"/>
    <x v="444"/>
    <s v="No"/>
    <s v="Fryers"/>
    <s v="Fryer Brush"/>
    <n v="2"/>
    <n v="26"/>
    <n v="9.5595999999999997"/>
  </r>
  <r>
    <x v="0"/>
    <x v="0"/>
    <s v="FL"/>
    <s v="MANGOT Corp."/>
    <s v="Ashleigh Friedman"/>
    <x v="444"/>
    <s v="No"/>
    <s v="Warmers"/>
    <s v="Portable Warming Display 635W"/>
    <n v="2"/>
    <n v="1302"/>
    <n v="790.2962"/>
  </r>
  <r>
    <x v="0"/>
    <x v="0"/>
    <s v="FL"/>
    <s v="READWA Corp."/>
    <s v="Ashleigh Friedman"/>
    <x v="444"/>
    <s v="No"/>
    <s v="Concession Equipment"/>
    <s v="Cotton Candy Maker Stainless Steel Whirlwind"/>
    <n v="2"/>
    <n v="1648"/>
    <n v="1024.3968"/>
  </r>
  <r>
    <x v="0"/>
    <x v="0"/>
    <s v="FL"/>
    <s v="CHALLY Corp."/>
    <s v="Ashleigh Friedman"/>
    <x v="444"/>
    <s v="No"/>
    <s v="Commercial Appliances"/>
    <s v="Immersion Blender"/>
    <n v="2"/>
    <n v="138"/>
    <n v="61.271999999999998"/>
  </r>
  <r>
    <x v="0"/>
    <x v="0"/>
    <s v="GA"/>
    <s v="BOGWUL Corp."/>
    <s v="Tory Hanlon"/>
    <x v="444"/>
    <s v="No"/>
    <s v="Ovens and Ranges"/>
    <s v="Open Top Fryer 15 Lb"/>
    <n v="1"/>
    <n v="849"/>
    <n v="527.67629999999997"/>
  </r>
  <r>
    <x v="0"/>
    <x v="0"/>
    <s v="FL"/>
    <s v="WHATLU Corp."/>
    <s v="Ashleigh Friedman"/>
    <x v="444"/>
    <s v="No"/>
    <s v="Fryers"/>
    <s v="Filter Sheets 163⁄8˝ X 243⁄8˝"/>
    <n v="26"/>
    <n v="1066"/>
    <n v="935.52679999999998"/>
  </r>
  <r>
    <x v="0"/>
    <x v="0"/>
    <s v="FL"/>
    <s v="WHATLU Corp."/>
    <s v="Ashleigh Friedman"/>
    <x v="444"/>
    <s v="No"/>
    <s v="Fryers"/>
    <s v="Taco Basket 8 Shells"/>
    <n v="5"/>
    <n v="405"/>
    <n v="166.19649999999999"/>
  </r>
  <r>
    <x v="0"/>
    <x v="0"/>
    <s v="GA"/>
    <s v="MUTULY Corp."/>
    <s v="Tory Hanlon"/>
    <x v="444"/>
    <s v="No"/>
    <s v="Commercial Appliances"/>
    <s v="Commercial Food Processor Mp350Turbo"/>
    <n v="3"/>
    <n v="3687"/>
    <n v="2346.8649"/>
  </r>
  <r>
    <x v="0"/>
    <x v="0"/>
    <s v="GA"/>
    <s v="MUTULY Corp."/>
    <s v="Tory Hanlon"/>
    <x v="444"/>
    <s v="No"/>
    <s v="Ovens and Ranges"/>
    <s v="Gas Griddle 3 Burners"/>
    <n v="2"/>
    <n v="1892"/>
    <n v="1175.7814000000001"/>
  </r>
  <r>
    <x v="0"/>
    <x v="0"/>
    <s v="GA"/>
    <s v="MUTULY Corp."/>
    <s v="Tory Hanlon"/>
    <x v="444"/>
    <s v="No"/>
    <s v="Bar Equipment"/>
    <s v="Speed Rail 5 Quart/Liter Bottle Capacity"/>
    <n v="3"/>
    <n v="72"/>
    <n v="32.634"/>
  </r>
  <r>
    <x v="0"/>
    <x v="0"/>
    <s v="FL"/>
    <s v="MCLANE Corp."/>
    <s v="Ashleigh Friedman"/>
    <x v="444"/>
    <s v="No"/>
    <s v="Ovens and Ranges"/>
    <s v="Commercial Microwave Oven 1200W"/>
    <n v="1"/>
    <n v="717.4"/>
    <n v="524.3818"/>
  </r>
  <r>
    <x v="0"/>
    <x v="0"/>
    <s v="FL"/>
    <s v="EASOSA Corp."/>
    <s v="Ashleigh Friedman"/>
    <x v="444"/>
    <s v="No"/>
    <s v="Bar Equipment"/>
    <s v="Bar Cover"/>
    <n v="2"/>
    <n v="277.10000000000002"/>
    <n v="144.6908"/>
  </r>
  <r>
    <x v="0"/>
    <x v="0"/>
    <s v="FL"/>
    <s v="EASOSA Corp."/>
    <s v="Ashleigh Friedman"/>
    <x v="444"/>
    <s v="No"/>
    <s v="Bar Equipment"/>
    <s v="Speed Rail 5 Quart/Liter Bottle Capacity"/>
    <n v="2"/>
    <n v="40.799999999999997"/>
    <n v="21.756"/>
  </r>
  <r>
    <x v="0"/>
    <x v="0"/>
    <s v="FL"/>
    <s v="EBANAU Corp."/>
    <s v="Ashleigh Friedman"/>
    <x v="444"/>
    <s v="No"/>
    <s v="Commercial Appliances"/>
    <s v="21⁄2 Qt. Cap. Dicing Food Processor"/>
    <n v="5"/>
    <n v="5155.25"/>
    <n v="3860.116"/>
  </r>
  <r>
    <x v="0"/>
    <x v="0"/>
    <s v="FL"/>
    <s v="EBANAU Corp."/>
    <s v="Ashleigh Friedman"/>
    <x v="444"/>
    <s v="No"/>
    <s v="Warmers"/>
    <s v="Countertop Bulb Warmer Chrome"/>
    <n v="2"/>
    <n v="178.5"/>
    <n v="93.168999999999997"/>
  </r>
  <r>
    <x v="0"/>
    <x v="0"/>
    <s v="FL"/>
    <s v="EBANAU Corp."/>
    <s v="Ashleigh Friedman"/>
    <x v="444"/>
    <s v="No"/>
    <s v="Warmers"/>
    <s v="Holding Cabinet 2684W"/>
    <n v="20"/>
    <n v="50371"/>
    <n v="113154.462"/>
  </r>
  <r>
    <x v="0"/>
    <x v="0"/>
    <s v="FL"/>
    <s v="EBANAU Corp."/>
    <s v="Ashleigh Friedman"/>
    <x v="444"/>
    <s v="No"/>
    <s v="Bar Equipment"/>
    <s v="Speed Rail 10 Quart/Liter Bottle Capacity"/>
    <n v="2"/>
    <n v="59.5"/>
    <n v="28.8338"/>
  </r>
  <r>
    <x v="0"/>
    <x v="0"/>
    <s v="FL"/>
    <s v="WUTTHA Corp."/>
    <s v="Ashleigh Friedman"/>
    <x v="444"/>
    <s v="No"/>
    <s v="Bar Equipment"/>
    <s v="One Gallon Blender"/>
    <n v="2"/>
    <n v="1868.3"/>
    <n v="1217.9382000000001"/>
  </r>
  <r>
    <x v="0"/>
    <x v="0"/>
    <s v="GA"/>
    <s v="KUADLE Corp."/>
    <s v="Tory Hanlon"/>
    <x v="444"/>
    <s v="No"/>
    <s v="Ovens and Ranges"/>
    <s v="Commercial Microwave Oven 2100W"/>
    <n v="3"/>
    <n v="2733.6"/>
    <n v="1781.3592000000001"/>
  </r>
  <r>
    <x v="0"/>
    <x v="0"/>
    <s v="GA"/>
    <s v="KUADLE Corp."/>
    <s v="Tory Hanlon"/>
    <x v="444"/>
    <s v="No"/>
    <s v="Commercial Appliances"/>
    <s v="Vegetable Slicer 3⁄8˝ Cut"/>
    <n v="2"/>
    <n v="598.4"/>
    <n v="374.8886"/>
  </r>
  <r>
    <x v="0"/>
    <x v="0"/>
    <s v="FL"/>
    <s v="CYPRUT Corp."/>
    <s v="Ashleigh Friedman"/>
    <x v="444"/>
    <s v="No"/>
    <s v="Bar Equipment"/>
    <s v="Garnish Center"/>
    <n v="5"/>
    <n v="127.5"/>
    <n v="67.355000000000004"/>
  </r>
  <r>
    <x v="0"/>
    <x v="0"/>
    <s v="FL"/>
    <s v="CYPRUT Corp."/>
    <s v="Ashleigh Friedman"/>
    <x v="444"/>
    <s v="No"/>
    <s v="Fryers"/>
    <s v="Taco Basket 8 Shells"/>
    <n v="7"/>
    <n v="481.95"/>
    <n v="465.35019999999997"/>
  </r>
  <r>
    <x v="0"/>
    <x v="0"/>
    <s v="FL"/>
    <s v="SUASHF Corp."/>
    <s v="Ashleigh Friedman"/>
    <x v="444"/>
    <s v="No"/>
    <s v="Commercial Appliances"/>
    <s v="Immersion Blender"/>
    <n v="2"/>
    <n v="117.3"/>
    <n v="61.271999999999998"/>
  </r>
  <r>
    <x v="0"/>
    <x v="0"/>
    <s v="FL"/>
    <s v="SYSSAO Corp."/>
    <s v="Ashleigh Friedman"/>
    <x v="444"/>
    <s v="No"/>
    <s v="Concession Equipment"/>
    <s v="Pizza Humidified Merchandiser"/>
    <n v="1"/>
    <n v="882"/>
    <n v="609.16800000000001"/>
  </r>
  <r>
    <x v="0"/>
    <x v="0"/>
    <s v="FL"/>
    <s v="MUNREE Corp."/>
    <s v="Ashleigh Friedman"/>
    <x v="444"/>
    <s v="No"/>
    <s v="Ovens and Ranges"/>
    <s v="Commercial Microwave Oven 1700W"/>
    <n v="3"/>
    <n v="2442.9"/>
    <n v="1785.7326"/>
  </r>
  <r>
    <x v="0"/>
    <x v="0"/>
    <s v="FL"/>
    <s v="MUNREE Corp."/>
    <s v="Ashleigh Friedman"/>
    <x v="444"/>
    <s v="No"/>
    <s v="Ovens and Ranges"/>
    <s v="Gas Griddle 3 Burners"/>
    <n v="5"/>
    <n v="4020.5"/>
    <n v="2939.4535000000001"/>
  </r>
  <r>
    <x v="0"/>
    <x v="0"/>
    <s v="FL"/>
    <s v="MUNREE Corp."/>
    <s v="Ashleigh Friedman"/>
    <x v="444"/>
    <s v="No"/>
    <s v="Concession Equipment"/>
    <s v="Press Panini"/>
    <n v="3"/>
    <n v="1642.2"/>
    <n v="1172.3376000000001"/>
  </r>
  <r>
    <x v="0"/>
    <x v="0"/>
    <s v="FL"/>
    <s v="PRAMEM Corp."/>
    <s v="Ashleigh Friedman"/>
    <x v="444"/>
    <s v="No"/>
    <s v="Commercial Appliances"/>
    <s v="Commercial Food Processor Mp350Turbo"/>
    <n v="4"/>
    <n v="4178.6000000000004"/>
    <n v="3129.1532000000002"/>
  </r>
  <r>
    <x v="0"/>
    <x v="0"/>
    <s v="FL"/>
    <s v="PRAMEM Corp."/>
    <s v="Ashleigh Friedman"/>
    <x v="444"/>
    <s v="No"/>
    <s v="Ovens and Ranges"/>
    <s v="Open Top Fryer 15 Lb"/>
    <n v="4"/>
    <n v="2886.6"/>
    <n v="2110.7051999999999"/>
  </r>
  <r>
    <x v="0"/>
    <x v="0"/>
    <s v="FL"/>
    <s v="CHUMTU Corp."/>
    <s v="Ashleigh Friedman"/>
    <x v="444"/>
    <s v="No"/>
    <s v="Fryers"/>
    <s v="Filter Sheets 131⁄2˝ X 24˝"/>
    <n v="7"/>
    <n v="208.25"/>
    <n v="102.333"/>
  </r>
  <r>
    <x v="0"/>
    <x v="0"/>
    <s v="FL"/>
    <s v="CHUMTU Corp."/>
    <s v="Ashleigh Friedman"/>
    <x v="444"/>
    <s v="No"/>
    <s v="Commercial Appliances"/>
    <s v="Vegetable Slicer 3⁄8˝ Cut"/>
    <n v="1"/>
    <n v="299.2"/>
    <n v="187.4443"/>
  </r>
  <r>
    <x v="0"/>
    <x v="0"/>
    <s v="GA"/>
    <s v="CREANE Corp."/>
    <s v="Tory Hanlon"/>
    <x v="444"/>
    <s v="No"/>
    <s v="Commercial Appliances"/>
    <s v="4 Qt. Cap. Batch Bow"/>
    <n v="5"/>
    <n v="3771"/>
    <n v="2603.4475000000002"/>
  </r>
  <r>
    <x v="0"/>
    <x v="0"/>
    <s v="GA"/>
    <s v="CREANE Corp."/>
    <s v="Tory Hanlon"/>
    <x v="444"/>
    <s v="No"/>
    <s v="Fryers"/>
    <s v="Filter Sheets 163⁄8˝ X 243⁄8˝"/>
    <n v="12"/>
    <n v="442.8"/>
    <n v="647.67240000000004"/>
  </r>
  <r>
    <x v="0"/>
    <x v="0"/>
    <s v="GA"/>
    <s v="CREANE Corp."/>
    <s v="Tory Hanlon"/>
    <x v="444"/>
    <s v="No"/>
    <s v="Ovens and Ranges"/>
    <s v="Open Top Fryer 15 Lb"/>
    <n v="4"/>
    <n v="3056.4"/>
    <n v="2110.7051999999999"/>
  </r>
  <r>
    <x v="0"/>
    <x v="0"/>
    <s v="FL"/>
    <s v="KORUNM Corp."/>
    <s v="Ashleigh Friedman"/>
    <x v="444"/>
    <s v="No"/>
    <s v="Ovens and Ranges"/>
    <s v="Casters Set Of 4 Casters"/>
    <n v="2"/>
    <n v="376.2"/>
    <n v="185.59200000000001"/>
  </r>
  <r>
    <x v="0"/>
    <x v="0"/>
    <s v="FL"/>
    <s v="KORUNM Corp."/>
    <s v="Ashleigh Friedman"/>
    <x v="444"/>
    <s v="No"/>
    <s v="Refrigerators and Coolers"/>
    <s v="Ice Cream Dipper Station 6 1⁄4˝"/>
    <n v="11"/>
    <n v="871.2"/>
    <n v="798.96299999999997"/>
  </r>
  <r>
    <x v="0"/>
    <x v="0"/>
    <s v="FL"/>
    <s v="TRACKL Corp."/>
    <s v="Ashleigh Friedman"/>
    <x v="444"/>
    <s v="No"/>
    <s v="Warmers"/>
    <s v="2 Pan Warmer"/>
    <n v="1"/>
    <n v="810.05"/>
    <n v="592.13620000000003"/>
  </r>
  <r>
    <x v="0"/>
    <x v="0"/>
    <s v="GA"/>
    <s v="MORAUU Corp."/>
    <s v="Tory Hanlon"/>
    <x v="444"/>
    <s v="No"/>
    <s v="Warmers"/>
    <s v="Countertop Bulb Warmer Chrome"/>
    <n v="2"/>
    <n v="189"/>
    <n v="93.168999999999997"/>
  </r>
  <r>
    <x v="0"/>
    <x v="0"/>
    <s v="GA"/>
    <s v="MORAUU Corp."/>
    <s v="Tory Hanlon"/>
    <x v="444"/>
    <s v="No"/>
    <s v="Warmers"/>
    <s v="Hot Food Table 4 Well"/>
    <n v="3"/>
    <n v="2610.9"/>
    <n v="1803.3549"/>
  </r>
  <r>
    <x v="0"/>
    <x v="0"/>
    <s v="FL"/>
    <s v="JUHNSC Corp."/>
    <s v="Ashleigh Friedman"/>
    <x v="444"/>
    <s v="No"/>
    <s v="Warmers"/>
    <s v="Cayenne® Food Warmers Full-Size, Brushed Stainless Exterior"/>
    <n v="1"/>
    <n v="95.2"/>
    <n v="52.796100000000003"/>
  </r>
  <r>
    <x v="0"/>
    <x v="0"/>
    <s v="FL"/>
    <s v="JUHNSC Corp."/>
    <s v="Ashleigh Friedman"/>
    <x v="444"/>
    <s v="No"/>
    <s v="Ovens and Ranges"/>
    <s v="Pizza Oven"/>
    <n v="32"/>
    <n v="47872"/>
    <n v="223184.0448"/>
  </r>
  <r>
    <x v="0"/>
    <x v="0"/>
    <s v="FL"/>
    <s v="BLAEW Corp."/>
    <s v="Ashleigh Friedman"/>
    <x v="444"/>
    <s v="No"/>
    <s v="Commercial Appliances"/>
    <s v="21⁄2 Qt. Cap. Dicing Food Processor"/>
    <n v="2"/>
    <n v="2183.4"/>
    <n v="1544.0463999999999"/>
  </r>
  <r>
    <x v="0"/>
    <x v="0"/>
    <s v="FL"/>
    <s v="BLAEW Corp."/>
    <s v="Ashleigh Friedman"/>
    <x v="444"/>
    <s v="No"/>
    <s v="Fryers"/>
    <s v="Filter Sheets 14˝ X 22˝"/>
    <n v="10"/>
    <n v="531"/>
    <n v="787.34699999999998"/>
  </r>
  <r>
    <x v="0"/>
    <x v="0"/>
    <s v="FL"/>
    <s v="BLAEW Corp."/>
    <s v="Ashleigh Friedman"/>
    <x v="444"/>
    <s v="No"/>
    <s v="Refrigerators and Coolers"/>
    <s v="Ice Cream Dipper Station 6 1⁄4˝"/>
    <n v="5"/>
    <n v="396"/>
    <n v="181.58250000000001"/>
  </r>
  <r>
    <x v="0"/>
    <x v="0"/>
    <s v="FL"/>
    <s v="BLAEW Corp."/>
    <s v="Ashleigh Friedman"/>
    <x v="444"/>
    <s v="No"/>
    <s v="Commercial Appliances"/>
    <s v="Vegetable Slicer Spiral"/>
    <n v="3"/>
    <n v="583.20000000000005"/>
    <n v="287.44560000000001"/>
  </r>
  <r>
    <x v="0"/>
    <x v="0"/>
    <s v="FL"/>
    <s v="HUSZUG Corp."/>
    <s v="Ashleigh Friedman"/>
    <x v="444"/>
    <s v="No"/>
    <s v="Fryers"/>
    <s v="Filter Sheets 14˝ X 22˝"/>
    <n v="2"/>
    <n v="106.2"/>
    <n v="52.489800000000002"/>
  </r>
  <r>
    <x v="0"/>
    <x v="0"/>
    <s v="FL"/>
    <s v="QAAKUY Corp."/>
    <s v="Ashleigh Friedman"/>
    <x v="444"/>
    <s v="No"/>
    <s v="Ovens and Ranges"/>
    <s v="Casters Set Of 4 Casters"/>
    <n v="1"/>
    <n v="188.1"/>
    <n v="92.796000000000006"/>
  </r>
  <r>
    <x v="0"/>
    <x v="0"/>
    <s v="FL"/>
    <s v="QAAKUY Corp."/>
    <s v="Ashleigh Friedman"/>
    <x v="444"/>
    <s v="No"/>
    <s v="Commercial Appliances"/>
    <s v="Immersion Blender"/>
    <n v="1"/>
    <n v="62.1"/>
    <n v="30.635999999999999"/>
  </r>
  <r>
    <x v="0"/>
    <x v="0"/>
    <s v="FL"/>
    <s v="QAAKUY Corp."/>
    <s v="Ashleigh Friedman"/>
    <x v="444"/>
    <s v="No"/>
    <s v="Commercial Appliances"/>
    <s v="Vegetable Slicer 3⁄8˝ Cut"/>
    <n v="2"/>
    <n v="633.6"/>
    <n v="374.8886"/>
  </r>
  <r>
    <x v="1"/>
    <x v="1"/>
    <s v="SC"/>
    <s v="VALCAN Corp."/>
    <s v="Alda Carden"/>
    <x v="444"/>
    <s v="No"/>
    <s v="Ovens and Ranges"/>
    <s v="Pizza Oven"/>
    <n v="15"/>
    <n v="19635"/>
    <n v="104617.52099999999"/>
  </r>
  <r>
    <x v="1"/>
    <x v="1"/>
    <s v="NC"/>
    <s v="FRANKL Corp."/>
    <s v="Alda Carden"/>
    <x v="444"/>
    <s v="No"/>
    <s v="Fryers"/>
    <s v="Filter Sheets 163⁄8˝ X 243⁄8˝"/>
    <n v="2"/>
    <n v="82"/>
    <n v="35.9818"/>
  </r>
  <r>
    <x v="1"/>
    <x v="1"/>
    <s v="SC"/>
    <s v="BFANC Corp."/>
    <s v="Alda Carden"/>
    <x v="444"/>
    <s v="No"/>
    <s v="Ovens and Ranges"/>
    <s v="Open Top Fryer 15 Lb"/>
    <n v="1"/>
    <n v="849"/>
    <n v="527.67629999999997"/>
  </r>
  <r>
    <x v="1"/>
    <x v="1"/>
    <s v="NC"/>
    <s v="USACHM Corp."/>
    <s v="Alda Carden"/>
    <x v="444"/>
    <s v="No"/>
    <s v="Fryers"/>
    <s v="Filter Sheets 163⁄8˝ X 243⁄8˝"/>
    <n v="45"/>
    <n v="1845"/>
    <n v="3238.3620000000001"/>
  </r>
  <r>
    <x v="1"/>
    <x v="1"/>
    <s v="NC"/>
    <s v="USACHM Corp."/>
    <s v="Alda Carden"/>
    <x v="444"/>
    <s v="No"/>
    <s v="Concession Equipment"/>
    <s v="Sno Cone Machine Compac Shaver"/>
    <n v="3"/>
    <n v="3240"/>
    <n v="1795.3226999999999"/>
  </r>
  <r>
    <x v="1"/>
    <x v="1"/>
    <s v="SC"/>
    <s v="BULUTU Corp."/>
    <s v="Alda Carden"/>
    <x v="444"/>
    <s v="No"/>
    <s v="Bar Equipment"/>
    <s v="Speed Rail 10 Quart/Liter Bottle Capacity"/>
    <n v="1"/>
    <n v="35"/>
    <n v="14.4169"/>
  </r>
  <r>
    <x v="1"/>
    <x v="1"/>
    <s v="SC"/>
    <s v="PRACUT Corp."/>
    <s v="Alda Carden"/>
    <x v="444"/>
    <s v="No"/>
    <s v="Warmers"/>
    <s v="Countertop Bulb Warmer Stainless Steel"/>
    <n v="8"/>
    <n v="792"/>
    <n v="351.64800000000002"/>
  </r>
  <r>
    <x v="1"/>
    <x v="1"/>
    <s v="SC"/>
    <s v="PRACUT Corp."/>
    <s v="Alda Carden"/>
    <x v="444"/>
    <s v="No"/>
    <s v="Refrigerators and Coolers"/>
    <s v="Ice Cream Dipper Station 6 3⁄4˝"/>
    <n v="3"/>
    <n v="387"/>
    <n v="171.828"/>
  </r>
  <r>
    <x v="1"/>
    <x v="1"/>
    <s v="SC"/>
    <s v="PRACUT Corp."/>
    <s v="Alda Carden"/>
    <x v="444"/>
    <s v="No"/>
    <s v="Commercial Appliances"/>
    <s v="Vegetable Slicer 7⁄32˝ Cut"/>
    <n v="5"/>
    <n v="1760"/>
    <n v="937.22149999999999"/>
  </r>
  <r>
    <x v="1"/>
    <x v="1"/>
    <s v="SC"/>
    <s v="BASHUQ Corp."/>
    <s v="Alda Carden"/>
    <x v="444"/>
    <s v="No"/>
    <s v="Concession Equipment"/>
    <s v="Cotton Candy Maker Stainless Steel Whirlwind"/>
    <n v="3"/>
    <n v="2472"/>
    <n v="1536.5952"/>
  </r>
  <r>
    <x v="1"/>
    <x v="1"/>
    <s v="SC"/>
    <s v="BASHUQ Corp."/>
    <s v="Alda Carden"/>
    <x v="444"/>
    <s v="No"/>
    <s v="Warmers"/>
    <s v="Holding Cabinet 2684W"/>
    <n v="11"/>
    <n v="32593"/>
    <n v="62234.954100000003"/>
  </r>
  <r>
    <x v="1"/>
    <x v="1"/>
    <s v="SC"/>
    <s v="BASHUQ Corp."/>
    <s v="Alda Carden"/>
    <x v="444"/>
    <s v="No"/>
    <s v="Bar Equipment"/>
    <s v="Speed Rail 10 Quart/Liter Bottle Capacity"/>
    <n v="5"/>
    <n v="175"/>
    <n v="72.084500000000006"/>
  </r>
  <r>
    <x v="1"/>
    <x v="1"/>
    <s v="SC"/>
    <s v="TUXTAL Corp."/>
    <s v="Alda Carden"/>
    <x v="444"/>
    <s v="No"/>
    <s v="Ovens and Ranges"/>
    <s v="Gas Griddle 3 Burners"/>
    <n v="8"/>
    <n v="7189.6"/>
    <n v="4703.1256000000003"/>
  </r>
  <r>
    <x v="1"/>
    <x v="1"/>
    <s v="SC"/>
    <s v="HUJOZC Corp."/>
    <s v="Alda Carden"/>
    <x v="444"/>
    <s v="No"/>
    <s v="Warmers"/>
    <s v="Food Warmer Pickup Stations 72˝W"/>
    <n v="1"/>
    <n v="176.8"/>
    <n v="92.5518"/>
  </r>
  <r>
    <x v="1"/>
    <x v="1"/>
    <s v="SC"/>
    <s v="HUJOZC Corp."/>
    <s v="Alda Carden"/>
    <x v="444"/>
    <s v="No"/>
    <s v="Concession Equipment"/>
    <s v="Sno Cone Machine Compac Shaver"/>
    <n v="2"/>
    <n v="1836"/>
    <n v="1196.8818000000001"/>
  </r>
  <r>
    <x v="1"/>
    <x v="1"/>
    <s v="SC"/>
    <s v="BUSUNB Corp."/>
    <s v="Alda Carden"/>
    <x v="444"/>
    <s v="No"/>
    <s v="Ovens and Ranges"/>
    <s v="Acrylic Door 68&quot;"/>
    <n v="1"/>
    <n v="814.5"/>
    <n v="562.36149999999998"/>
  </r>
  <r>
    <x v="1"/>
    <x v="1"/>
    <s v="SC"/>
    <s v="BUSUNB Corp."/>
    <s v="Alda Carden"/>
    <x v="444"/>
    <s v="No"/>
    <s v="Warmers"/>
    <s v="Holding Cabinet 2684W"/>
    <n v="7"/>
    <n v="18666.900000000001"/>
    <n v="26402.7078"/>
  </r>
  <r>
    <x v="4"/>
    <x v="12"/>
    <s v="NM"/>
    <s v="ANIVUS Corp."/>
    <s v="Jasper Witcher"/>
    <x v="444"/>
    <s v="No"/>
    <s v="Commercial Appliances"/>
    <s v="4 Qt. Cap. Batch Bow"/>
    <n v="2"/>
    <n v="1508.4"/>
    <n v="1041.3789999999999"/>
  </r>
  <r>
    <x v="4"/>
    <x v="12"/>
    <s v="NM"/>
    <s v="ANIVUS Corp."/>
    <s v="Jasper Witcher"/>
    <x v="444"/>
    <s v="No"/>
    <s v="Fryers"/>
    <s v="Filter Sheets 163⁄8˝ X 243⁄8˝"/>
    <n v="23"/>
    <n v="848.7"/>
    <n v="1241.3721"/>
  </r>
  <r>
    <x v="4"/>
    <x v="12"/>
    <s v="NM"/>
    <s v="ANIVUS Corp."/>
    <s v="Jasper Witcher"/>
    <x v="444"/>
    <s v="No"/>
    <s v="Ovens and Ranges"/>
    <s v="Open Top Fryer 15 Lb"/>
    <n v="2"/>
    <n v="1528.2"/>
    <n v="1055.3525999999999"/>
  </r>
  <r>
    <x v="4"/>
    <x v="12"/>
    <s v="AZ"/>
    <s v="MADOSM Corp."/>
    <s v="Jasper Witcher"/>
    <x v="444"/>
    <s v="No"/>
    <s v="Commercial Appliances"/>
    <s v="21⁄2 Qt. Cap. Dicing Food Processor"/>
    <n v="3"/>
    <n v="3639"/>
    <n v="2316.0695999999998"/>
  </r>
  <r>
    <x v="4"/>
    <x v="12"/>
    <s v="AZ"/>
    <s v="MADOSM Corp."/>
    <s v="Jasper Witcher"/>
    <x v="444"/>
    <s v="No"/>
    <s v="Warmers"/>
    <s v="Countertop Bulb Warmer Chrome"/>
    <n v="3"/>
    <n v="315"/>
    <n v="139.7535"/>
  </r>
  <r>
    <x v="4"/>
    <x v="12"/>
    <s v="AZ"/>
    <s v="MADOSM Corp."/>
    <s v="Jasper Witcher"/>
    <x v="444"/>
    <s v="No"/>
    <s v="Warmers"/>
    <s v="Hot Food Table 4 Well"/>
    <n v="3"/>
    <n v="2901"/>
    <n v="1803.3549"/>
  </r>
  <r>
    <x v="4"/>
    <x v="12"/>
    <s v="AZ"/>
    <s v="MADOSM Corp."/>
    <s v="Jasper Witcher"/>
    <x v="444"/>
    <s v="No"/>
    <s v="Commercial Appliances"/>
    <s v="Vegetable Slicer Spiral"/>
    <n v="1"/>
    <n v="216"/>
    <n v="95.815200000000004"/>
  </r>
  <r>
    <x v="2"/>
    <x v="2"/>
    <s v="CA"/>
    <s v="ALTUSN Corp."/>
    <s v="Dustin Gamboa"/>
    <x v="444"/>
    <s v="No"/>
    <s v="Ovens and Ranges"/>
    <s v="Gas Griddle 3 Burners"/>
    <n v="11"/>
    <n v="10406"/>
    <n v="6466.7977000000001"/>
  </r>
  <r>
    <x v="2"/>
    <x v="2"/>
    <s v="CA"/>
    <s v="PUSFUS Corp."/>
    <s v="Dustin Gamboa"/>
    <x v="444"/>
    <s v="No"/>
    <s v="Ovens and Ranges"/>
    <s v="Pizza Oven"/>
    <n v="3"/>
    <n v="5610"/>
    <n v="3487.2507000000001"/>
  </r>
  <r>
    <x v="2"/>
    <x v="2"/>
    <s v="CA"/>
    <s v="AMPUST Corp."/>
    <s v="Dustin Gamboa"/>
    <x v="444"/>
    <s v="No"/>
    <s v="Warmers"/>
    <s v="Countertop Bulb Warmer Chrome"/>
    <n v="1"/>
    <n v="78.75"/>
    <n v="46.584499999999998"/>
  </r>
  <r>
    <x v="2"/>
    <x v="2"/>
    <s v="CA"/>
    <s v="GUPDYU Corp."/>
    <s v="Dustin Gamboa"/>
    <x v="444"/>
    <s v="No"/>
    <s v="Concession Equipment"/>
    <s v="Cotton Candy Maker Stainless Steel Whirlwind"/>
    <n v="2"/>
    <n v="1400.8"/>
    <n v="1024.3968"/>
  </r>
  <r>
    <x v="4"/>
    <x v="4"/>
    <s v="WY"/>
    <s v="WALSUN Corp."/>
    <s v="Marlin Stubblefield"/>
    <x v="445"/>
    <s v="Yes"/>
    <s v="Commercial Appliances"/>
    <s v="Power Mixers 200 Qt"/>
    <n v="1"/>
    <n v="829"/>
    <n v="515.39970000000005"/>
  </r>
  <r>
    <x v="0"/>
    <x v="0"/>
    <s v="GA"/>
    <s v="BABBDA Corp."/>
    <s v="Tory Hanlon"/>
    <x v="446"/>
    <s v="Yes"/>
    <s v="Ovens and Ranges"/>
    <s v="Gas Char-Broiler 4 Burners"/>
    <n v="1"/>
    <n v="1578"/>
    <n v="957.54250000000002"/>
  </r>
  <r>
    <x v="2"/>
    <x v="10"/>
    <s v="WA"/>
    <s v="PEALSU Corp."/>
    <s v="Edward Cooley"/>
    <x v="446"/>
    <s v="Yes"/>
    <s v="Ovens and Ranges"/>
    <s v="Gas Steamer"/>
    <n v="1"/>
    <n v="3578"/>
    <n v="2012.4191000000001"/>
  </r>
  <r>
    <x v="5"/>
    <x v="13"/>
    <s v="KS"/>
    <s v="DCEASO Corp."/>
    <s v="Megan Winston"/>
    <x v="447"/>
    <s v="Yes"/>
    <s v="Concession Equipment"/>
    <s v="Pizza Humidified Merchandiser"/>
    <n v="1"/>
    <n v="980"/>
    <n v="609.16800000000001"/>
  </r>
  <r>
    <x v="2"/>
    <x v="2"/>
    <s v="CA"/>
    <s v="COMANO Corp."/>
    <s v="Dustin Gamboa"/>
    <x v="447"/>
    <s v="Yes"/>
    <s v="Ovens and Ranges"/>
    <s v="Gas Steamer"/>
    <n v="1"/>
    <n v="3578"/>
    <n v="2012.4191000000001"/>
  </r>
  <r>
    <x v="0"/>
    <x v="0"/>
    <s v="GA"/>
    <s v="LOUMAS Corp."/>
    <s v="Tory Hanlon"/>
    <x v="448"/>
    <s v="Yes"/>
    <s v="Ovens and Ranges"/>
    <s v="Gas Steamer"/>
    <n v="1"/>
    <n v="3578"/>
    <n v="2012.4191000000001"/>
  </r>
  <r>
    <x v="0"/>
    <x v="0"/>
    <s v="FL"/>
    <s v="VULARA Corp."/>
    <s v="Ashleigh Friedman"/>
    <x v="449"/>
    <s v="Yes"/>
    <s v="Warmers"/>
    <s v="2 Pan Warmer"/>
    <n v="1"/>
    <n v="953"/>
    <n v="592.13620000000003"/>
  </r>
  <r>
    <x v="0"/>
    <x v="0"/>
    <s v="FL"/>
    <s v="TAYLUS Corp."/>
    <s v="Ashleigh Friedman"/>
    <x v="450"/>
    <s v="Yes"/>
    <s v="Ovens and Ranges"/>
    <s v="Gas Steamer"/>
    <n v="1"/>
    <n v="3578"/>
    <n v="2012.4191000000001"/>
  </r>
  <r>
    <x v="2"/>
    <x v="2"/>
    <s v="CA"/>
    <s v="DUCUSA Corp."/>
    <s v="Dustin Gamboa"/>
    <x v="450"/>
    <s v="Yes"/>
    <s v="Ovens and Ranges"/>
    <s v="Gas Steamer"/>
    <n v="1"/>
    <n v="3578"/>
    <n v="2012.4191000000001"/>
  </r>
  <r>
    <x v="5"/>
    <x v="7"/>
    <s v="OK"/>
    <s v="BORTLU Corp."/>
    <s v="Maleah Menard"/>
    <x v="451"/>
    <s v="Yes"/>
    <s v="Ovens and Ranges"/>
    <s v="Gas Char-Broiler 4 Burners"/>
    <n v="1"/>
    <n v="1578"/>
    <n v="957.54250000000002"/>
  </r>
  <r>
    <x v="0"/>
    <x v="0"/>
    <s v="FL"/>
    <s v="NUFFRU Corp."/>
    <s v="Ashleigh Friedman"/>
    <x v="452"/>
    <s v="Yes"/>
    <s v="Ovens and Ranges"/>
    <s v="Gas Char-Broiler 4 Burners"/>
    <n v="1"/>
    <n v="1578"/>
    <n v="957.54250000000002"/>
  </r>
  <r>
    <x v="5"/>
    <x v="7"/>
    <s v="OK"/>
    <s v="SPUTSP Corp."/>
    <s v="Maleah Menard"/>
    <x v="453"/>
    <s v="Yes"/>
    <s v="Ovens and Ranges"/>
    <s v="Gas Steamer"/>
    <n v="1"/>
    <n v="3578"/>
    <n v="2012.4191000000001"/>
  </r>
  <r>
    <x v="5"/>
    <x v="13"/>
    <s v="KS"/>
    <s v="JJDRE Corp."/>
    <s v="Megan Winston"/>
    <x v="454"/>
    <s v="Yes"/>
    <s v="Warmers"/>
    <s v="2 Pan Warmer"/>
    <n v="1"/>
    <n v="953"/>
    <n v="592.13620000000003"/>
  </r>
  <r>
    <x v="5"/>
    <x v="7"/>
    <s v="OK"/>
    <s v="EASOBA Corp."/>
    <s v="Maleah Menard"/>
    <x v="455"/>
    <s v="Yes"/>
    <s v="Ovens and Ranges"/>
    <s v="Gas Steamer"/>
    <n v="1"/>
    <n v="3578"/>
    <n v="2012.4191000000001"/>
  </r>
  <r>
    <x v="6"/>
    <x v="11"/>
    <s v="MI"/>
    <s v="MORANE Corp."/>
    <s v="Norman Stackhouse"/>
    <x v="456"/>
    <s v="Yes"/>
    <s v="Refrigerators and Coolers"/>
    <s v="Swing Door Refrigerator"/>
    <n v="1"/>
    <n v="4120"/>
    <n v="2317.2511"/>
  </r>
  <r>
    <x v="0"/>
    <x v="0"/>
    <s v="FL"/>
    <s v="CORWUS Corp."/>
    <s v="Ashleigh Friedman"/>
    <x v="457"/>
    <s v="Yes"/>
    <s v="Ovens and Ranges"/>
    <s v="Commercial Microwave Oven 1700W"/>
    <n v="1"/>
    <n v="958"/>
    <n v="595.24419999999998"/>
  </r>
  <r>
    <x v="0"/>
    <x v="0"/>
    <s v="FL"/>
    <s v="PULACE Corp."/>
    <s v="Ashleigh Friedman"/>
    <x v="458"/>
    <s v="Yes"/>
    <s v="Ovens and Ranges"/>
    <s v="Gas Char-Broiler 4 Burners"/>
    <n v="1"/>
    <n v="1578"/>
    <n v="957.54250000000002"/>
  </r>
  <r>
    <x v="2"/>
    <x v="2"/>
    <s v="CA"/>
    <s v="SLEARU Corp."/>
    <s v="Dustin Gamboa"/>
    <x v="459"/>
    <s v="Yes"/>
    <s v="Ovens and Ranges"/>
    <s v="Gas Steamer"/>
    <n v="1"/>
    <n v="3578"/>
    <n v="2012.4191000000001"/>
  </r>
  <r>
    <x v="2"/>
    <x v="2"/>
    <s v="CA"/>
    <s v="NANUTD Corp."/>
    <s v="Dustin Gamboa"/>
    <x v="460"/>
    <s v="Yes"/>
    <s v="Warmers"/>
    <s v="2 Pan Warmer"/>
    <n v="1"/>
    <n v="953"/>
    <n v="592.13620000000003"/>
  </r>
  <r>
    <x v="2"/>
    <x v="2"/>
    <s v="CA"/>
    <s v="PECAFA Corp."/>
    <s v="Dustin Gamboa"/>
    <x v="461"/>
    <s v="Yes"/>
    <s v="Ovens and Ranges"/>
    <s v="Electric Steamer"/>
    <n v="1"/>
    <n v="3735"/>
    <n v="2100.5077999999999"/>
  </r>
  <r>
    <x v="2"/>
    <x v="2"/>
    <s v="CA"/>
    <s v="KAQTSU Corp."/>
    <s v="Dustin Gamboa"/>
    <x v="462"/>
    <s v="Yes"/>
    <s v="Ovens and Ranges"/>
    <s v="Gas Steamer"/>
    <n v="1"/>
    <n v="3578"/>
    <n v="2012.4191000000001"/>
  </r>
  <r>
    <x v="4"/>
    <x v="12"/>
    <s v="AZ"/>
    <s v="UVUSGR Corp."/>
    <s v="Jasper Witcher"/>
    <x v="463"/>
    <s v="Yes"/>
    <s v="Ovens and Ranges"/>
    <s v="Gas Steamer"/>
    <n v="1"/>
    <n v="3578"/>
    <n v="2012.4191000000001"/>
  </r>
  <r>
    <x v="0"/>
    <x v="0"/>
    <s v="GA"/>
    <s v="BUNNAN Corp."/>
    <s v="Tory Hanlon"/>
    <x v="464"/>
    <s v="Yes"/>
    <s v="Ovens and Ranges"/>
    <s v="Acrylic Door 68&quot;"/>
    <n v="1"/>
    <n v="905"/>
    <n v="562.36149999999998"/>
  </r>
  <r>
    <x v="0"/>
    <x v="0"/>
    <s v="FL"/>
    <s v="PLYLOR Corp."/>
    <s v="Ashleigh Friedman"/>
    <x v="465"/>
    <s v="Yes"/>
    <s v="Ovens and Ranges"/>
    <s v="Gas Char-Broiler 4 Burners"/>
    <n v="1"/>
    <n v="1578"/>
    <n v="957.54250000000002"/>
  </r>
  <r>
    <x v="3"/>
    <x v="5"/>
    <s v="NY"/>
    <s v="NUWYUS Corp."/>
    <s v="Martin Stamps"/>
    <x v="466"/>
    <s v="Yes"/>
    <s v="Ovens and Ranges"/>
    <s v="Gas Steamer"/>
    <n v="1"/>
    <n v="3578"/>
    <n v="2012.4191000000001"/>
  </r>
  <r>
    <x v="0"/>
    <x v="0"/>
    <s v="FL"/>
    <s v="ARCULD Corp."/>
    <s v="Ashleigh Friedman"/>
    <x v="467"/>
    <s v="Yes"/>
    <s v="Concession Equipment"/>
    <s v="Pizza Humidified Merchandiser"/>
    <n v="1"/>
    <n v="980"/>
    <n v="609.16800000000001"/>
  </r>
  <r>
    <x v="4"/>
    <x v="4"/>
    <s v="NV"/>
    <s v="ECCUTS Corp."/>
    <s v="Marlin Stubblefield"/>
    <x v="468"/>
    <s v="Yes"/>
    <s v="Ovens and Ranges"/>
    <s v="Gas Steamer"/>
    <n v="1"/>
    <n v="3578"/>
    <n v="2012.4191000000001"/>
  </r>
  <r>
    <x v="5"/>
    <x v="7"/>
    <s v="OK"/>
    <s v="LOKUTH Corp."/>
    <s v="Maleah Menard"/>
    <x v="469"/>
    <s v="Yes"/>
    <s v="Ovens and Ranges"/>
    <s v="Electric Steamer"/>
    <n v="1"/>
    <n v="3735"/>
    <n v="2100.5077999999999"/>
  </r>
  <r>
    <x v="0"/>
    <x v="0"/>
    <s v="FL"/>
    <s v="BRUUHU Corp."/>
    <s v="Ashleigh Friedman"/>
    <x v="470"/>
    <s v="Yes"/>
    <s v="Ovens and Ranges"/>
    <s v="Gas Char-Broiler 4 Burners"/>
    <n v="1"/>
    <n v="1578"/>
    <n v="957.54250000000002"/>
  </r>
  <r>
    <x v="2"/>
    <x v="2"/>
    <s v="CA"/>
    <s v="MUSCAD Corp."/>
    <s v="Dustin Gamboa"/>
    <x v="470"/>
    <s v="Yes"/>
    <s v="Refrigerators and Coolers"/>
    <s v="Swing Door Refrigerator"/>
    <n v="1"/>
    <n v="4120"/>
    <n v="2317.2511"/>
  </r>
  <r>
    <x v="4"/>
    <x v="12"/>
    <s v="AZ"/>
    <s v="DACKS5 Corp."/>
    <s v="Jasper Witcher"/>
    <x v="471"/>
    <s v="Yes"/>
    <s v="Commercial Appliances"/>
    <s v="4 Qt. Cap. Batch Bow"/>
    <n v="1"/>
    <n v="838"/>
    <n v="520.68949999999995"/>
  </r>
  <r>
    <x v="5"/>
    <x v="13"/>
    <s v="KS"/>
    <s v="HUSTZR Corp."/>
    <s v="Megan Winston"/>
    <x v="472"/>
    <s v="No"/>
    <s v="Ovens and Ranges"/>
    <s v="Commercial Microwave Oven 1200W"/>
    <n v="1"/>
    <n v="506.4"/>
    <n v="524.3818"/>
  </r>
  <r>
    <x v="5"/>
    <x v="13"/>
    <s v="KS"/>
    <s v="MAKUTE Corp."/>
    <s v="Megan Winston"/>
    <x v="472"/>
    <s v="No"/>
    <s v="Bar Equipment"/>
    <s v="Bar Cover"/>
    <n v="3"/>
    <n v="415.65"/>
    <n v="217.03620000000001"/>
  </r>
  <r>
    <x v="5"/>
    <x v="13"/>
    <s v="KS"/>
    <s v="MAKUTE Corp."/>
    <s v="Megan Winston"/>
    <x v="472"/>
    <s v="No"/>
    <s v="Refrigerators and Coolers"/>
    <s v="Ice Cream Dipper Station 6 1⁄4˝"/>
    <n v="4"/>
    <n v="299.2"/>
    <n v="145.26599999999999"/>
  </r>
  <r>
    <x v="6"/>
    <x v="9"/>
    <s v="SD"/>
    <s v="OMUSAC Corp."/>
    <s v="Annabel Locklear"/>
    <x v="472"/>
    <s v="No"/>
    <s v="Concession Equipment"/>
    <s v="Cotton Candy Maker Stainless Steel Whirlwind"/>
    <n v="1"/>
    <n v="494.4"/>
    <n v="512.19839999999999"/>
  </r>
  <r>
    <x v="6"/>
    <x v="11"/>
    <s v="MI"/>
    <s v="BRUWNS Corp."/>
    <s v="Norman Stackhouse"/>
    <x v="472"/>
    <s v="No"/>
    <s v="Fryers"/>
    <s v="Filter Sheets 163⁄8˝ X 243⁄8˝"/>
    <n v="37"/>
    <n v="1289.45"/>
    <n v="3328.3164999999999"/>
  </r>
  <r>
    <x v="6"/>
    <x v="11"/>
    <s v="MI"/>
    <s v="BRUWNS Corp."/>
    <s v="Norman Stackhouse"/>
    <x v="472"/>
    <s v="No"/>
    <s v="Fryers"/>
    <s v="Taco Basket 8 Shells"/>
    <n v="2"/>
    <n v="137.69999999999999"/>
    <n v="66.4786"/>
  </r>
  <r>
    <x v="3"/>
    <x v="5"/>
    <s v="PA"/>
    <s v="FAYUUT Corp."/>
    <s v="Martin Stamps"/>
    <x v="472"/>
    <s v="No"/>
    <s v="Commercial Appliances"/>
    <s v="Commercial Juice Press"/>
    <n v="2"/>
    <n v="129.19999999999999"/>
    <n v="62.427799999999998"/>
  </r>
  <r>
    <x v="3"/>
    <x v="5"/>
    <s v="NY"/>
    <s v="JOSPUS Corp."/>
    <s v="Martin Stamps"/>
    <x v="472"/>
    <s v="No"/>
    <s v="Ovens and Ranges"/>
    <s v="Pizza Oven"/>
    <n v="9"/>
    <n v="15147"/>
    <n v="52308.760499999997"/>
  </r>
  <r>
    <x v="0"/>
    <x v="8"/>
    <s v="TX"/>
    <s v="CATYOF Corp."/>
    <s v="Carma Gough"/>
    <x v="472"/>
    <s v="No"/>
    <s v="Ovens and Ranges"/>
    <s v="Commercial Microwave Oven 2100W"/>
    <n v="2"/>
    <n v="1822.4"/>
    <n v="1187.5727999999999"/>
  </r>
  <r>
    <x v="0"/>
    <x v="8"/>
    <s v="TX"/>
    <s v="CATYOF Corp."/>
    <s v="Carma Gough"/>
    <x v="472"/>
    <s v="No"/>
    <s v="Ovens and Ranges"/>
    <s v="Pizza Oven"/>
    <n v="20"/>
    <n v="31790"/>
    <n v="139490.02799999999"/>
  </r>
  <r>
    <x v="0"/>
    <x v="8"/>
    <s v="TX"/>
    <s v="EASUMU Corp."/>
    <s v="Carma Gough"/>
    <x v="472"/>
    <s v="No"/>
    <s v="Commercial Appliances"/>
    <s v="4 Qt. Cap. Batch Bow"/>
    <n v="4"/>
    <n v="2849.2"/>
    <n v="2082.7579999999998"/>
  </r>
  <r>
    <x v="0"/>
    <x v="8"/>
    <s v="TX"/>
    <s v="EASUMU Corp."/>
    <s v="Carma Gough"/>
    <x v="472"/>
    <s v="No"/>
    <s v="Fryers"/>
    <s v="Filter Sheets 163⁄8˝ X 243⁄8˝"/>
    <n v="8"/>
    <n v="278.8"/>
    <n v="431.78160000000003"/>
  </r>
  <r>
    <x v="0"/>
    <x v="8"/>
    <s v="TX"/>
    <s v="EASUMU Corp."/>
    <s v="Carma Gough"/>
    <x v="472"/>
    <s v="No"/>
    <s v="Concession Equipment"/>
    <s v="Pizza Humidified Merchandiser"/>
    <n v="2"/>
    <n v="1666"/>
    <n v="1218.336"/>
  </r>
  <r>
    <x v="0"/>
    <x v="8"/>
    <s v="TX"/>
    <s v="ULIVUS Corp."/>
    <s v="Carma Gough"/>
    <x v="472"/>
    <s v="No"/>
    <s v="Warmers"/>
    <s v="Portable Warming Display 635W"/>
    <n v="1"/>
    <n v="553.35"/>
    <n v="395.1481"/>
  </r>
  <r>
    <x v="0"/>
    <x v="8"/>
    <s v="TX"/>
    <s v="CATYOF Corp."/>
    <s v="Carma Gough"/>
    <x v="472"/>
    <s v="No"/>
    <s v="Refrigerators and Coolers"/>
    <s v="Ice Cream Dipper Station 6 3⁄4˝"/>
    <n v="3"/>
    <n v="348.3"/>
    <n v="171.828"/>
  </r>
  <r>
    <x v="5"/>
    <x v="7"/>
    <s v="OK"/>
    <s v="VASTUU Corp."/>
    <s v="Maleah Menard"/>
    <x v="472"/>
    <s v="Yes"/>
    <s v="Refrigerators and Coolers"/>
    <s v="Swing Door Refrigerator"/>
    <n v="1"/>
    <n v="4120"/>
    <n v="2317.2511"/>
  </r>
  <r>
    <x v="4"/>
    <x v="12"/>
    <s v="AZ"/>
    <s v="CEBBAN Corp."/>
    <s v="Jasper Witcher"/>
    <x v="472"/>
    <s v="Yes"/>
    <s v="Warmers"/>
    <s v="Hot Food Table 4 Well"/>
    <n v="1"/>
    <n v="967"/>
    <n v="601.11829999999998"/>
  </r>
  <r>
    <x v="0"/>
    <x v="0"/>
    <s v="FL"/>
    <s v="QAALAT Corp."/>
    <s v="Ashleigh Friedman"/>
    <x v="472"/>
    <s v="No"/>
    <s v="Warmers"/>
    <s v="Cayenne® Food Warmers Full-Size, Brushed Stainless Exterior"/>
    <n v="3"/>
    <n v="321.3"/>
    <n v="158.38829999999999"/>
  </r>
  <r>
    <x v="0"/>
    <x v="0"/>
    <s v="FL"/>
    <s v="QAALAT Corp."/>
    <s v="Ashleigh Friedman"/>
    <x v="472"/>
    <s v="No"/>
    <s v="Concession Equipment"/>
    <s v="Pretzel Display Case"/>
    <n v="3"/>
    <n v="945"/>
    <n v="559.44000000000005"/>
  </r>
  <r>
    <x v="0"/>
    <x v="0"/>
    <s v="GA"/>
    <s v="KOWOSK Corp."/>
    <s v="Tory Hanlon"/>
    <x v="472"/>
    <s v="No"/>
    <s v="Commercial Appliances"/>
    <s v="Commercial Juice Press"/>
    <n v="9"/>
    <n v="615.6"/>
    <n v="280.92509999999999"/>
  </r>
  <r>
    <x v="0"/>
    <x v="0"/>
    <s v="GA"/>
    <s v="KOWOSK Corp."/>
    <s v="Tory Hanlon"/>
    <x v="472"/>
    <s v="No"/>
    <s v="Fryers"/>
    <s v="Fryer Brush"/>
    <n v="14"/>
    <n v="163.80000000000001"/>
    <n v="66.917199999999994"/>
  </r>
  <r>
    <x v="0"/>
    <x v="0"/>
    <s v="GA"/>
    <s v="KOWOSK Corp."/>
    <s v="Tory Hanlon"/>
    <x v="472"/>
    <s v="No"/>
    <s v="Concession Equipment"/>
    <s v="Pizza Humidified Merchandiser"/>
    <n v="11"/>
    <n v="9702"/>
    <n v="6700.848"/>
  </r>
  <r>
    <x v="0"/>
    <x v="0"/>
    <s v="GA"/>
    <s v="TECCEA Corp."/>
    <s v="Tory Hanlon"/>
    <x v="472"/>
    <s v="No"/>
    <s v="Commercial Appliances"/>
    <s v="21⁄2 Qt. Cap. Dicing Food Processor"/>
    <n v="4"/>
    <n v="4366.8"/>
    <n v="3088.0927999999999"/>
  </r>
  <r>
    <x v="0"/>
    <x v="0"/>
    <s v="GA"/>
    <s v="TECCEA Corp."/>
    <s v="Tory Hanlon"/>
    <x v="472"/>
    <s v="No"/>
    <s v="Fryers"/>
    <s v="Filter Sheets 163⁄8˝ X 243⁄8˝"/>
    <n v="14"/>
    <n v="516.6"/>
    <n v="755.61779999999999"/>
  </r>
  <r>
    <x v="0"/>
    <x v="0"/>
    <s v="GA"/>
    <s v="TECCEA Corp."/>
    <s v="Tory Hanlon"/>
    <x v="472"/>
    <s v="No"/>
    <s v="Ovens and Ranges"/>
    <s v="Open Top Fryer 15 Lb"/>
    <n v="4"/>
    <n v="3056.4"/>
    <n v="2110.7051999999999"/>
  </r>
  <r>
    <x v="0"/>
    <x v="0"/>
    <s v="FL"/>
    <s v="BORUTE Corp."/>
    <s v="Ashleigh Friedman"/>
    <x v="472"/>
    <s v="No"/>
    <s v="Fryers"/>
    <s v="Filter Sheets 163⁄8˝ X 243⁄8˝"/>
    <n v="2"/>
    <n v="73.8"/>
    <n v="35.9818"/>
  </r>
  <r>
    <x v="0"/>
    <x v="0"/>
    <s v="GA"/>
    <s v="SUASHU Corp."/>
    <s v="Tory Hanlon"/>
    <x v="472"/>
    <s v="No"/>
    <s v="Fryers"/>
    <s v="Filter Sheets 14˝ X 22˝"/>
    <n v="16"/>
    <n v="849.6"/>
    <n v="1259.7552000000001"/>
  </r>
  <r>
    <x v="0"/>
    <x v="0"/>
    <s v="GA"/>
    <s v="SUASHU Corp."/>
    <s v="Tory Hanlon"/>
    <x v="472"/>
    <s v="No"/>
    <s v="Ovens and Ranges"/>
    <s v="Pizza Oven"/>
    <n v="27"/>
    <n v="45441"/>
    <n v="188311.53779999999"/>
  </r>
  <r>
    <x v="0"/>
    <x v="0"/>
    <s v="FL"/>
    <s v="DAVASS Corp."/>
    <s v="Ashleigh Friedman"/>
    <x v="472"/>
    <s v="No"/>
    <s v="Commercial Appliances"/>
    <s v="4 Qt. Cap. Batch Bow"/>
    <n v="2"/>
    <n v="1508.4"/>
    <n v="1041.3789999999999"/>
  </r>
  <r>
    <x v="0"/>
    <x v="0"/>
    <s v="FL"/>
    <s v="READWA Corp."/>
    <s v="Ashleigh Friedman"/>
    <x v="472"/>
    <s v="No"/>
    <s v="Commercial Appliances"/>
    <s v="Vegetable Slicer 3⁄8˝ Cut"/>
    <n v="1"/>
    <n v="299.2"/>
    <n v="187.4443"/>
  </r>
  <r>
    <x v="0"/>
    <x v="0"/>
    <s v="GA"/>
    <s v="MECUNC Corp."/>
    <s v="Tory Hanlon"/>
    <x v="472"/>
    <s v="No"/>
    <s v="Bar Equipment"/>
    <s v="Garnish Center"/>
    <n v="2"/>
    <n v="51"/>
    <n v="26.942"/>
  </r>
  <r>
    <x v="0"/>
    <x v="0"/>
    <s v="GA"/>
    <s v="MECUNC Corp."/>
    <s v="Tory Hanlon"/>
    <x v="472"/>
    <s v="No"/>
    <s v="Fryers"/>
    <s v="Taco Basket 8 Shells"/>
    <n v="4"/>
    <n v="275.39999999999998"/>
    <n v="265.9144"/>
  </r>
  <r>
    <x v="0"/>
    <x v="0"/>
    <s v="FL"/>
    <s v="RALPHS Corp."/>
    <s v="Ashleigh Friedman"/>
    <x v="472"/>
    <s v="No"/>
    <s v="Refrigerators and Coolers"/>
    <s v="Ice Cream Dipper Station 6 1⁄4˝"/>
    <n v="2"/>
    <n v="149.6"/>
    <n v="72.632999999999996"/>
  </r>
  <r>
    <x v="0"/>
    <x v="0"/>
    <s v="GA"/>
    <s v="RUUVUT Corp."/>
    <s v="Tory Hanlon"/>
    <x v="472"/>
    <s v="No"/>
    <s v="Commercial Appliances"/>
    <s v="Commercial Food Processor Mp350Turbo"/>
    <n v="1"/>
    <n v="1044.6500000000001"/>
    <n v="782.28830000000005"/>
  </r>
  <r>
    <x v="0"/>
    <x v="0"/>
    <s v="GA"/>
    <s v="RUUVUT Corp."/>
    <s v="Tory Hanlon"/>
    <x v="472"/>
    <s v="No"/>
    <s v="Warmers"/>
    <s v="Hot Food Table 4 Well"/>
    <n v="4"/>
    <n v="3287.8"/>
    <n v="2404.4731999999999"/>
  </r>
  <r>
    <x v="0"/>
    <x v="0"/>
    <s v="FL"/>
    <s v="AVAATA Corp."/>
    <s v="Ashleigh Friedman"/>
    <x v="472"/>
    <s v="No"/>
    <s v="Warmers"/>
    <s v="Built-In Warming Display 1270W"/>
    <n v="3"/>
    <n v="2230.1999999999998"/>
    <n v="1540.0452"/>
  </r>
  <r>
    <x v="0"/>
    <x v="0"/>
    <s v="FL"/>
    <s v="AVAATA Corp."/>
    <s v="Ashleigh Friedman"/>
    <x v="472"/>
    <s v="No"/>
    <s v="Warmers"/>
    <s v="Food Warmer Pickup Stations 24˝W"/>
    <n v="1"/>
    <n v="107.1"/>
    <n v="52.747199999999999"/>
  </r>
  <r>
    <x v="0"/>
    <x v="0"/>
    <s v="FL"/>
    <s v="AVAATA Corp."/>
    <s v="Ashleigh Friedman"/>
    <x v="472"/>
    <s v="No"/>
    <s v="Ovens and Ranges"/>
    <s v="Open Top Fryer 15 Lb"/>
    <n v="4"/>
    <n v="3056.4"/>
    <n v="2110.7051999999999"/>
  </r>
  <r>
    <x v="0"/>
    <x v="0"/>
    <s v="FL"/>
    <s v="COPEPA Corp."/>
    <s v="Ashleigh Friedman"/>
    <x v="472"/>
    <s v="No"/>
    <s v="Fryers"/>
    <s v="Filter Sheets 163⁄8˝ X 243⁄8˝"/>
    <n v="18"/>
    <n v="627.29999999999995"/>
    <n v="971.5086"/>
  </r>
  <r>
    <x v="0"/>
    <x v="0"/>
    <s v="FL"/>
    <s v="TAYLUS Corp."/>
    <s v="Ashleigh Friedman"/>
    <x v="472"/>
    <s v="No"/>
    <s v="Bar Equipment"/>
    <s v="One Gallon Blender"/>
    <n v="2"/>
    <n v="1868.3"/>
    <n v="1217.9382000000001"/>
  </r>
  <r>
    <x v="0"/>
    <x v="0"/>
    <s v="AL"/>
    <s v="BLECKS Corp."/>
    <s v="Ashleigh Friedman"/>
    <x v="472"/>
    <s v="No"/>
    <s v="Commercial Appliances"/>
    <s v="Commercial Juice Press"/>
    <n v="2"/>
    <n v="129.19999999999999"/>
    <n v="62.427799999999998"/>
  </r>
  <r>
    <x v="0"/>
    <x v="0"/>
    <s v="AL"/>
    <s v="BLECKS Corp."/>
    <s v="Ashleigh Friedman"/>
    <x v="472"/>
    <s v="No"/>
    <s v="Ovens and Ranges"/>
    <s v="Gas Char-Broiler 3 Burners"/>
    <n v="4"/>
    <n v="3808"/>
    <n v="2850.3591999999999"/>
  </r>
  <r>
    <x v="0"/>
    <x v="0"/>
    <s v="AL"/>
    <s v="BLECKS Corp."/>
    <s v="Ashleigh Friedman"/>
    <x v="472"/>
    <s v="No"/>
    <s v="Commercial Appliances"/>
    <s v="Power Mixers 200 Qt"/>
    <n v="3"/>
    <n v="2113.9499999999998"/>
    <n v="1546.1991"/>
  </r>
  <r>
    <x v="0"/>
    <x v="0"/>
    <s v="FL"/>
    <s v="WUUKLU Corp."/>
    <s v="Ashleigh Friedman"/>
    <x v="472"/>
    <s v="No"/>
    <s v="Warmers"/>
    <s v="Countertop Bulb Warmer Stainless Steel"/>
    <n v="4"/>
    <n v="336.6"/>
    <n v="175.82400000000001"/>
  </r>
  <r>
    <x v="0"/>
    <x v="0"/>
    <s v="FL"/>
    <s v="WUUKLU Corp."/>
    <s v="Ashleigh Friedman"/>
    <x v="472"/>
    <s v="No"/>
    <s v="Bar Equipment"/>
    <s v="One Gallon Blender"/>
    <n v="1"/>
    <n v="934.15"/>
    <n v="608.96910000000003"/>
  </r>
  <r>
    <x v="0"/>
    <x v="0"/>
    <s v="FL"/>
    <s v="UVAUDO Corp."/>
    <s v="Ashleigh Friedman"/>
    <x v="472"/>
    <s v="No"/>
    <s v="Warmers"/>
    <s v="2 Pan Warmer"/>
    <n v="3"/>
    <n v="2430.15"/>
    <n v="1776.4086"/>
  </r>
  <r>
    <x v="0"/>
    <x v="0"/>
    <s v="FL"/>
    <s v="UVAUDO Corp."/>
    <s v="Ashleigh Friedman"/>
    <x v="472"/>
    <s v="No"/>
    <s v="Fryers"/>
    <s v="Filter Sheets 14˝ X 22˝"/>
    <n v="9"/>
    <n v="451.35"/>
    <n v="472.40820000000002"/>
  </r>
  <r>
    <x v="0"/>
    <x v="0"/>
    <s v="FL"/>
    <s v="UVAUDO Corp."/>
    <s v="Ashleigh Friedman"/>
    <x v="472"/>
    <s v="No"/>
    <s v="Concession Equipment"/>
    <s v="Press Panini"/>
    <n v="1"/>
    <n v="547.4"/>
    <n v="390.7792"/>
  </r>
  <r>
    <x v="0"/>
    <x v="0"/>
    <s v="FL"/>
    <s v="OPUXTU Corp."/>
    <s v="Ashleigh Friedman"/>
    <x v="472"/>
    <s v="No"/>
    <s v="Fryers"/>
    <s v="Fryer Brush"/>
    <n v="1"/>
    <n v="7.8"/>
    <n v="4.7797999999999998"/>
  </r>
  <r>
    <x v="0"/>
    <x v="0"/>
    <s v="GA"/>
    <s v="HASSGO Corp."/>
    <s v="Tory Hanlon"/>
    <x v="472"/>
    <s v="No"/>
    <s v="Warmers"/>
    <s v="Countertop Bulb Warmer Chrome"/>
    <n v="3"/>
    <n v="267.75"/>
    <n v="139.7535"/>
  </r>
  <r>
    <x v="0"/>
    <x v="0"/>
    <s v="GA"/>
    <s v="HASSGO Corp."/>
    <s v="Tory Hanlon"/>
    <x v="472"/>
    <s v="No"/>
    <s v="Warmers"/>
    <s v="Holding Cabinet 2684W"/>
    <n v="6"/>
    <n v="15111.3"/>
    <n v="11315.4462"/>
  </r>
  <r>
    <x v="0"/>
    <x v="0"/>
    <s v="GA"/>
    <s v="HASSGO Corp."/>
    <s v="Tory Hanlon"/>
    <x v="472"/>
    <s v="No"/>
    <s v="Fryers"/>
    <s v="Taco Basket 8 Shells"/>
    <n v="16"/>
    <n v="1101.5999999999999"/>
    <n v="2127.3152"/>
  </r>
  <r>
    <x v="0"/>
    <x v="0"/>
    <s v="FL"/>
    <s v="CULLAU Corp."/>
    <s v="Ashleigh Friedman"/>
    <x v="472"/>
    <s v="No"/>
    <s v="Warmers"/>
    <s v="Countertop Bulb Warmer Chrome"/>
    <n v="1"/>
    <n v="89.25"/>
    <n v="46.584499999999998"/>
  </r>
  <r>
    <x v="0"/>
    <x v="0"/>
    <s v="FL"/>
    <s v="BUUTUS Corp."/>
    <s v="Ashleigh Friedman"/>
    <x v="472"/>
    <s v="No"/>
    <s v="Ovens and Ranges"/>
    <s v="Pizza Oven"/>
    <n v="2"/>
    <n v="2805"/>
    <n v="2324.8337999999999"/>
  </r>
  <r>
    <x v="0"/>
    <x v="0"/>
    <s v="GA"/>
    <s v="VULRP Corp."/>
    <s v="Tory Hanlon"/>
    <x v="472"/>
    <s v="No"/>
    <s v="Ovens and Ranges"/>
    <s v="Casters Set Of 4 Casters"/>
    <n v="4"/>
    <n v="710.6"/>
    <n v="371.18400000000003"/>
  </r>
  <r>
    <x v="0"/>
    <x v="0"/>
    <s v="GA"/>
    <s v="VULRP Corp."/>
    <s v="Tory Hanlon"/>
    <x v="472"/>
    <s v="No"/>
    <s v="Bar Equipment"/>
    <s v="Garnish Center"/>
    <n v="10"/>
    <n v="255"/>
    <n v="404.13"/>
  </r>
  <r>
    <x v="0"/>
    <x v="0"/>
    <s v="GA"/>
    <s v="VULRP Corp."/>
    <s v="Tory Hanlon"/>
    <x v="472"/>
    <s v="No"/>
    <s v="Fryers"/>
    <s v="Taco Basket 8 Shells"/>
    <n v="24"/>
    <n v="1652.4"/>
    <n v="3988.7159999999999"/>
  </r>
  <r>
    <x v="0"/>
    <x v="0"/>
    <s v="FL"/>
    <s v="SUASHW Corp."/>
    <s v="Ashleigh Friedman"/>
    <x v="472"/>
    <s v="No"/>
    <s v="Commercial Appliances"/>
    <s v="4 Qt. Cap. Batch Bow"/>
    <n v="2"/>
    <n v="1005.6"/>
    <n v="1041.3789999999999"/>
  </r>
  <r>
    <x v="0"/>
    <x v="0"/>
    <s v="FL"/>
    <s v="SUASHW Corp."/>
    <s v="Ashleigh Friedman"/>
    <x v="472"/>
    <s v="No"/>
    <s v="Fryers"/>
    <s v="Filter Sheets 163⁄8˝ X 243⁄8˝"/>
    <n v="10"/>
    <n v="246"/>
    <n v="539.72699999999998"/>
  </r>
  <r>
    <x v="0"/>
    <x v="0"/>
    <s v="FL"/>
    <s v="SUASHW Corp."/>
    <s v="Ashleigh Friedman"/>
    <x v="472"/>
    <s v="No"/>
    <s v="Warmers"/>
    <s v="Portable Warming Display 635W"/>
    <n v="1"/>
    <n v="390.6"/>
    <n v="395.1481"/>
  </r>
  <r>
    <x v="0"/>
    <x v="0"/>
    <s v="FL"/>
    <s v="UAQUQU Corp."/>
    <s v="Ashleigh Friedman"/>
    <x v="472"/>
    <s v="No"/>
    <s v="Warmers"/>
    <s v="Countertop Bulb Warmer Stainless Steel"/>
    <n v="6"/>
    <n v="504.9"/>
    <n v="263.73599999999999"/>
  </r>
  <r>
    <x v="0"/>
    <x v="0"/>
    <s v="FL"/>
    <s v="UAQUQU Corp."/>
    <s v="Ashleigh Friedman"/>
    <x v="472"/>
    <s v="No"/>
    <s v="Commercial Appliances"/>
    <s v="Vegetable Slicer 7⁄32˝ Cut"/>
    <n v="4"/>
    <n v="1196.8"/>
    <n v="749.77719999999999"/>
  </r>
  <r>
    <x v="0"/>
    <x v="0"/>
    <s v="GA"/>
    <s v="BEATAN Corp."/>
    <s v="Tory Hanlon"/>
    <x v="472"/>
    <s v="No"/>
    <s v="Fryers"/>
    <s v="Filter Sheets 14˝ X 22˝"/>
    <n v="13"/>
    <n v="651.95000000000005"/>
    <n v="1023.5511"/>
  </r>
  <r>
    <x v="0"/>
    <x v="0"/>
    <s v="GA"/>
    <s v="BEATAN Corp."/>
    <s v="Tory Hanlon"/>
    <x v="472"/>
    <s v="No"/>
    <s v="Concession Equipment"/>
    <s v="Hot Dog Roller 27 Hot Dogs"/>
    <n v="1"/>
    <n v="557.6"/>
    <n v="398.03039999999999"/>
  </r>
  <r>
    <x v="0"/>
    <x v="0"/>
    <s v="FL"/>
    <s v="CUMMAN Corp."/>
    <s v="Ashleigh Friedman"/>
    <x v="472"/>
    <s v="No"/>
    <s v="Warmers"/>
    <s v="Holding Cabinet 2684W"/>
    <n v="1"/>
    <n v="2518.5500000000002"/>
    <n v="1885.9077"/>
  </r>
  <r>
    <x v="0"/>
    <x v="0"/>
    <s v="FL"/>
    <s v="ANTLCU Corp."/>
    <s v="Ashleigh Friedman"/>
    <x v="472"/>
    <s v="No"/>
    <s v="Fryers"/>
    <s v="Filter Sheets 14˝ X 22˝"/>
    <n v="3"/>
    <n v="159.30000000000001"/>
    <n v="78.734700000000004"/>
  </r>
  <r>
    <x v="0"/>
    <x v="0"/>
    <s v="GA"/>
    <s v="SESUUC Corp."/>
    <s v="Tory Hanlon"/>
    <x v="472"/>
    <s v="No"/>
    <s v="Ovens and Ranges"/>
    <s v="Commercial Microwave Oven 1200W"/>
    <n v="2"/>
    <n v="1603.6"/>
    <n v="1048.7636"/>
  </r>
  <r>
    <x v="0"/>
    <x v="0"/>
    <s v="GA"/>
    <s v="SESUUC Corp."/>
    <s v="Tory Hanlon"/>
    <x v="472"/>
    <s v="No"/>
    <s v="Refrigerators and Coolers"/>
    <s v="Glass Door Merchandiser Reach-In"/>
    <n v="11"/>
    <n v="28256.799999999999"/>
    <n v="56787.2448"/>
  </r>
  <r>
    <x v="0"/>
    <x v="0"/>
    <s v="GA"/>
    <s v="SESUUC Corp."/>
    <s v="Tory Hanlon"/>
    <x v="472"/>
    <s v="No"/>
    <s v="Bar Equipment"/>
    <s v="Speed Rail 10 Quart/Liter Bottle Capacity"/>
    <n v="9"/>
    <n v="299.25"/>
    <n v="129.75210000000001"/>
  </r>
  <r>
    <x v="0"/>
    <x v="0"/>
    <s v="FL"/>
    <s v="SANNAL Corp."/>
    <s v="Ashleigh Friedman"/>
    <x v="472"/>
    <s v="No"/>
    <s v="Ovens and Ranges"/>
    <s v="Commercial Microwave Oven 2100W"/>
    <n v="3"/>
    <n v="2894.4"/>
    <n v="1781.3592000000001"/>
  </r>
  <r>
    <x v="0"/>
    <x v="0"/>
    <s v="FL"/>
    <s v="SANNAL Corp."/>
    <s v="Ashleigh Friedman"/>
    <x v="472"/>
    <s v="No"/>
    <s v="Commercial Appliances"/>
    <s v="Vegetable Slicer 7⁄32˝ Cut"/>
    <n v="3"/>
    <n v="950.4"/>
    <n v="562.3329"/>
  </r>
  <r>
    <x v="0"/>
    <x v="0"/>
    <s v="GA"/>
    <s v="WULLUN Corp."/>
    <s v="Tory Hanlon"/>
    <x v="472"/>
    <s v="No"/>
    <s v="Fryers"/>
    <s v="Filter Sheets 131⁄2˝ X 24˝"/>
    <n v="1"/>
    <n v="31.5"/>
    <n v="14.619"/>
  </r>
  <r>
    <x v="0"/>
    <x v="0"/>
    <s v="GA"/>
    <s v="WULLUN Corp."/>
    <s v="Tory Hanlon"/>
    <x v="472"/>
    <s v="No"/>
    <s v="Concession Equipment"/>
    <s v="Pretzel Display Case"/>
    <n v="4"/>
    <n v="1260"/>
    <n v="745.92"/>
  </r>
  <r>
    <x v="0"/>
    <x v="0"/>
    <s v="GA"/>
    <s v="NABCO Corp."/>
    <s v="Tory Hanlon"/>
    <x v="472"/>
    <s v="No"/>
    <s v="Fryers"/>
    <s v="Filter Sheets 14˝ X 22˝"/>
    <n v="3"/>
    <n v="159.30000000000001"/>
    <n v="78.734700000000004"/>
  </r>
  <r>
    <x v="0"/>
    <x v="0"/>
    <s v="GA"/>
    <s v="HORULD Corp."/>
    <s v="Tory Hanlon"/>
    <x v="472"/>
    <s v="No"/>
    <s v="Fryers"/>
    <s v="Filter Sheets 131⁄2˝ X 24˝"/>
    <n v="5"/>
    <n v="157.5"/>
    <n v="146.19"/>
  </r>
  <r>
    <x v="0"/>
    <x v="0"/>
    <s v="GA"/>
    <s v="HORULD Corp."/>
    <s v="Tory Hanlon"/>
    <x v="472"/>
    <s v="No"/>
    <s v="Ovens and Ranges"/>
    <s v="Pizza Oven"/>
    <n v="18"/>
    <n v="30294"/>
    <n v="125541.0252"/>
  </r>
  <r>
    <x v="0"/>
    <x v="0"/>
    <s v="GA"/>
    <s v="RHFUSU Corp."/>
    <s v="Tory Hanlon"/>
    <x v="472"/>
    <s v="No"/>
    <s v="Ovens and Ranges"/>
    <s v="Commercial Microwave Oven 1200W"/>
    <n v="12"/>
    <n v="9115.2000000000007"/>
    <n v="6292.5816000000004"/>
  </r>
  <r>
    <x v="0"/>
    <x v="0"/>
    <s v="GA"/>
    <s v="RHFUSU Corp."/>
    <s v="Tory Hanlon"/>
    <x v="472"/>
    <s v="No"/>
    <s v="Refrigerators and Coolers"/>
    <s v="Glass Door Merchandiser Reach-In"/>
    <n v="2"/>
    <n v="4867.2"/>
    <n v="3441.6511999999998"/>
  </r>
  <r>
    <x v="0"/>
    <x v="0"/>
    <s v="GA"/>
    <s v="RHFUSU Corp."/>
    <s v="Tory Hanlon"/>
    <x v="472"/>
    <s v="No"/>
    <s v="Fryers"/>
    <s v="Taco Basket 8 Shells"/>
    <n v="12"/>
    <n v="874.8"/>
    <n v="1595.4864"/>
  </r>
  <r>
    <x v="0"/>
    <x v="0"/>
    <s v="FL"/>
    <s v="THEWUT Corp."/>
    <s v="Ashleigh Friedman"/>
    <x v="472"/>
    <s v="No"/>
    <s v="Ovens and Ranges"/>
    <s v="Pizza Oven"/>
    <n v="1"/>
    <n v="1683"/>
    <n v="1162.4168999999999"/>
  </r>
  <r>
    <x v="0"/>
    <x v="0"/>
    <s v="FL"/>
    <s v="OMUSAT Corp."/>
    <s v="Ashleigh Friedman"/>
    <x v="472"/>
    <s v="No"/>
    <s v="Ovens and Ranges"/>
    <s v="3 Cooking Stage Timer"/>
    <n v="1"/>
    <n v="290.7"/>
    <n v="143.2433"/>
  </r>
  <r>
    <x v="0"/>
    <x v="0"/>
    <s v="FL"/>
    <s v="OMUSAT Corp."/>
    <s v="Ashleigh Friedman"/>
    <x v="472"/>
    <s v="No"/>
    <s v="Refrigerators and Coolers"/>
    <s v="Ice Cream Dipper Station 6 1⁄4˝"/>
    <n v="2"/>
    <n v="158.4"/>
    <n v="72.632999999999996"/>
  </r>
  <r>
    <x v="0"/>
    <x v="0"/>
    <s v="FL"/>
    <s v="OMUSAT Corp."/>
    <s v="Ashleigh Friedman"/>
    <x v="472"/>
    <s v="No"/>
    <s v="Commercial Appliances"/>
    <s v="Vegetable Slicer 7⁄32˝ Cut"/>
    <n v="1"/>
    <n v="316.8"/>
    <n v="187.4443"/>
  </r>
  <r>
    <x v="1"/>
    <x v="1"/>
    <s v="SC"/>
    <s v="GRUUNV Corp."/>
    <s v="Alda Carden"/>
    <x v="472"/>
    <s v="No"/>
    <s v="Fryers"/>
    <s v="Filter Sheets 163⁄8˝ X 243⁄8˝"/>
    <n v="24"/>
    <n v="934.8"/>
    <n v="2158.9079999999999"/>
  </r>
  <r>
    <x v="1"/>
    <x v="1"/>
    <s v="SC"/>
    <s v="GRUUNV Corp."/>
    <s v="Alda Carden"/>
    <x v="472"/>
    <s v="No"/>
    <s v="Fryers"/>
    <s v="Taco Basket 8 Shells"/>
    <n v="1"/>
    <n v="76.95"/>
    <n v="33.2393"/>
  </r>
  <r>
    <x v="1"/>
    <x v="1"/>
    <s v="SC"/>
    <s v="UWUNSC Corp."/>
    <s v="Alda Carden"/>
    <x v="472"/>
    <s v="No"/>
    <s v="Ovens and Ranges"/>
    <s v="Commercial Microwave Oven 1700W"/>
    <n v="7"/>
    <n v="5700.1"/>
    <n v="4166.7093999999997"/>
  </r>
  <r>
    <x v="1"/>
    <x v="1"/>
    <s v="SC"/>
    <s v="UWUNSC Corp."/>
    <s v="Alda Carden"/>
    <x v="472"/>
    <s v="No"/>
    <s v="Ovens and Ranges"/>
    <s v="Gas Griddle 3 Burners"/>
    <n v="11"/>
    <n v="8845.1"/>
    <n v="6466.7977000000001"/>
  </r>
  <r>
    <x v="1"/>
    <x v="1"/>
    <s v="SC"/>
    <s v="UWUNSC Corp."/>
    <s v="Alda Carden"/>
    <x v="472"/>
    <s v="No"/>
    <s v="Concession Equipment"/>
    <s v="Press Panini"/>
    <n v="3"/>
    <n v="1642.2"/>
    <n v="1172.3376000000001"/>
  </r>
  <r>
    <x v="1"/>
    <x v="1"/>
    <s v="SC"/>
    <s v="VALCAN Corp."/>
    <s v="Alda Carden"/>
    <x v="472"/>
    <s v="No"/>
    <s v="Fryers"/>
    <s v="Filter Sheets 14˝ X 22˝"/>
    <n v="7"/>
    <n v="351.05"/>
    <n v="367.42860000000002"/>
  </r>
  <r>
    <x v="1"/>
    <x v="1"/>
    <s v="SC"/>
    <s v="VALCAN Corp."/>
    <s v="Alda Carden"/>
    <x v="472"/>
    <s v="No"/>
    <s v="Concession Equipment"/>
    <s v="Pretzel Display Case"/>
    <n v="6"/>
    <n v="1785"/>
    <n v="1118.8800000000001"/>
  </r>
  <r>
    <x v="1"/>
    <x v="1"/>
    <s v="NC"/>
    <s v="MCDUWU Corp."/>
    <s v="Alda Carden"/>
    <x v="472"/>
    <s v="No"/>
    <s v="Fryers"/>
    <s v="Filter Sheets 14˝ X 22˝"/>
    <n v="3"/>
    <n v="150.44999999999999"/>
    <n v="78.734700000000004"/>
  </r>
  <r>
    <x v="1"/>
    <x v="1"/>
    <s v="SC"/>
    <s v="LUAASP Corp."/>
    <s v="Alda Carden"/>
    <x v="472"/>
    <s v="No"/>
    <s v="Fryers"/>
    <s v="Filter Sheets 121⁄2˝ X 173⁄4˝"/>
    <n v="16"/>
    <n v="394.4"/>
    <n v="205.51840000000001"/>
  </r>
  <r>
    <x v="1"/>
    <x v="1"/>
    <s v="SC"/>
    <s v="LUAASP Corp."/>
    <s v="Alda Carden"/>
    <x v="472"/>
    <s v="No"/>
    <s v="Ovens and Ranges"/>
    <s v="Pizza Oven"/>
    <n v="19"/>
    <n v="30200.5"/>
    <n v="132515.52660000001"/>
  </r>
  <r>
    <x v="1"/>
    <x v="1"/>
    <s v="SC"/>
    <s v="SMEAS Corp."/>
    <s v="Alda Carden"/>
    <x v="472"/>
    <s v="No"/>
    <s v="Warmers"/>
    <s v="2 Pan Warmer"/>
    <n v="8"/>
    <n v="4955.6000000000004"/>
    <n v="4737.0896000000002"/>
  </r>
  <r>
    <x v="1"/>
    <x v="1"/>
    <s v="SC"/>
    <s v="SMEAS Corp."/>
    <s v="Alda Carden"/>
    <x v="472"/>
    <s v="No"/>
    <s v="Concession Equipment"/>
    <s v="Cotton Candy Maker Stainless Steel Whirlwind"/>
    <n v="4"/>
    <n v="2142.4"/>
    <n v="2048.7936"/>
  </r>
  <r>
    <x v="1"/>
    <x v="1"/>
    <s v="SC"/>
    <s v="SMEAS Corp."/>
    <s v="Alda Carden"/>
    <x v="472"/>
    <s v="No"/>
    <s v="Refrigerators and Coolers"/>
    <s v="Glass Door Merchandiser Reach-In"/>
    <n v="21"/>
    <n v="36909.599999999999"/>
    <n v="180686.68799999999"/>
  </r>
  <r>
    <x v="1"/>
    <x v="1"/>
    <s v="SC"/>
    <s v="SMEAS Corp."/>
    <s v="Alda Carden"/>
    <x v="472"/>
    <s v="No"/>
    <s v="Concession Equipment"/>
    <s v="Sno Cone Machine Small Case"/>
    <n v="5"/>
    <n v="1885"/>
    <n v="1759.72"/>
  </r>
  <r>
    <x v="1"/>
    <x v="1"/>
    <s v="SC"/>
    <s v="GRUUNW Corp."/>
    <s v="Alda Carden"/>
    <x v="472"/>
    <s v="No"/>
    <s v="Ovens and Ranges"/>
    <s v="Commercial Microwave Oven 2100W"/>
    <n v="2"/>
    <n v="1822.4"/>
    <n v="1187.5727999999999"/>
  </r>
  <r>
    <x v="1"/>
    <x v="1"/>
    <s v="SC"/>
    <s v="GRUUNW Corp."/>
    <s v="Alda Carden"/>
    <x v="472"/>
    <s v="No"/>
    <s v="Concession Equipment"/>
    <s v="Sno Cone Machine Compac Shaver"/>
    <n v="1"/>
    <n v="918"/>
    <n v="598.44090000000006"/>
  </r>
  <r>
    <x v="1"/>
    <x v="1"/>
    <s v="NC"/>
    <s v="OSHUVA Corp."/>
    <s v="Alda Carden"/>
    <x v="472"/>
    <s v="No"/>
    <s v="Ovens and Ranges"/>
    <s v="Gas Griddle 3 Burners"/>
    <n v="6"/>
    <n v="4824.6000000000004"/>
    <n v="3527.3442"/>
  </r>
  <r>
    <x v="1"/>
    <x v="1"/>
    <s v="NC"/>
    <s v="JUHNJU Corp."/>
    <s v="Alda Carden"/>
    <x v="472"/>
    <s v="No"/>
    <s v="Fryers"/>
    <s v="Filter Sheets 163⁄8˝ X 243⁄8˝"/>
    <n v="6"/>
    <n v="209.1"/>
    <n v="215.89080000000001"/>
  </r>
  <r>
    <x v="1"/>
    <x v="1"/>
    <s v="NC"/>
    <s v="JUHNJU Corp."/>
    <s v="Alda Carden"/>
    <x v="472"/>
    <s v="No"/>
    <s v="Commercial Appliances"/>
    <s v="Vegetable Slicer 3⁄8˝ Cut"/>
    <n v="2"/>
    <n v="598.4"/>
    <n v="374.8886"/>
  </r>
  <r>
    <x v="1"/>
    <x v="1"/>
    <s v="SC"/>
    <s v="SCULOS Corp."/>
    <s v="Alda Carden"/>
    <x v="472"/>
    <s v="No"/>
    <s v="Concession Equipment"/>
    <s v="Cotton Candy Maker Stainless Steel Whirlwind"/>
    <n v="5"/>
    <n v="3502"/>
    <n v="2560.9920000000002"/>
  </r>
  <r>
    <x v="1"/>
    <x v="1"/>
    <s v="SC"/>
    <s v="SCULOS Corp."/>
    <s v="Alda Carden"/>
    <x v="472"/>
    <s v="No"/>
    <s v="Ovens and Ranges"/>
    <s v="Open Top Fryer 15 Lb"/>
    <n v="3"/>
    <n v="2164.9499999999998"/>
    <n v="1583.0289"/>
  </r>
  <r>
    <x v="4"/>
    <x v="12"/>
    <s v="AZ"/>
    <s v="MADOSM Corp."/>
    <s v="Jasper Witcher"/>
    <x v="472"/>
    <s v="No"/>
    <s v="Commercial Appliances"/>
    <s v="Commercial Food Processor Mp350Turbo"/>
    <n v="2"/>
    <n v="2089.3000000000002"/>
    <n v="1564.5766000000001"/>
  </r>
  <r>
    <x v="4"/>
    <x v="12"/>
    <s v="AZ"/>
    <s v="MADOSM Corp."/>
    <s v="Jasper Witcher"/>
    <x v="472"/>
    <s v="No"/>
    <s v="Concession Equipment"/>
    <s v="Pizza Humidified Merchandiser"/>
    <n v="3"/>
    <n v="2499"/>
    <n v="1827.5039999999999"/>
  </r>
  <r>
    <x v="2"/>
    <x v="2"/>
    <s v="CA"/>
    <s v="HORRAS Corp."/>
    <s v="Dustin Gamboa"/>
    <x v="472"/>
    <s v="No"/>
    <s v="Ovens and Ranges"/>
    <s v="Commercial Microwave Oven 1700W"/>
    <n v="1"/>
    <n v="862.2"/>
    <n v="595.24419999999998"/>
  </r>
  <r>
    <x v="3"/>
    <x v="5"/>
    <s v="NY"/>
    <s v="RUTPUN Corp."/>
    <s v="Martin Stamps"/>
    <x v="473"/>
    <s v="Yes"/>
    <s v="Warmers"/>
    <s v="2 Pan Warmer"/>
    <n v="1"/>
    <n v="953"/>
    <n v="592.13620000000003"/>
  </r>
  <r>
    <x v="2"/>
    <x v="2"/>
    <s v="CA"/>
    <s v="DYNOBR Corp."/>
    <s v="Dustin Gamboa"/>
    <x v="473"/>
    <s v="Yes"/>
    <s v="Ovens and Ranges"/>
    <s v="Gas Steamer"/>
    <n v="1"/>
    <n v="3578"/>
    <n v="2012.4191000000001"/>
  </r>
  <r>
    <x v="5"/>
    <x v="13"/>
    <s v="MO"/>
    <s v="MSEAS Corp."/>
    <s v="Megan Winston"/>
    <x v="474"/>
    <s v="Yes"/>
    <s v="Ovens and Ranges"/>
    <s v="Electric Steamer"/>
    <n v="1"/>
    <n v="3735"/>
    <n v="2100.5077999999999"/>
  </r>
  <r>
    <x v="0"/>
    <x v="0"/>
    <s v="FL"/>
    <s v="PUNSKE Corp."/>
    <s v="Ashleigh Friedman"/>
    <x v="475"/>
    <s v="Yes"/>
    <s v="Ovens and Ranges"/>
    <s v="Gas Steamer"/>
    <n v="1"/>
    <n v="3578"/>
    <n v="2012.4191000000001"/>
  </r>
  <r>
    <x v="4"/>
    <x v="12"/>
    <s v="AZ"/>
    <s v="VALLUY Corp."/>
    <s v="Jasper Witcher"/>
    <x v="476"/>
    <s v="Yes"/>
    <s v="Ovens and Ranges"/>
    <s v="Electric Steamer"/>
    <n v="1"/>
    <n v="3735"/>
    <n v="2100.5077999999999"/>
  </r>
  <r>
    <x v="0"/>
    <x v="0"/>
    <s v="GA"/>
    <s v="ARPUTT Corp."/>
    <s v="Tory Hanlon"/>
    <x v="477"/>
    <s v="Yes"/>
    <s v="Ovens and Ranges"/>
    <s v="Gas Steamer"/>
    <n v="1"/>
    <n v="3578"/>
    <n v="2012.4191000000001"/>
  </r>
  <r>
    <x v="0"/>
    <x v="8"/>
    <s v="TX"/>
    <s v="CATYOF Corp."/>
    <s v="Carma Gough"/>
    <x v="478"/>
    <s v="Yes"/>
    <s v="Ovens and Ranges"/>
    <s v="Gas Steamer"/>
    <n v="1"/>
    <n v="3578"/>
    <n v="2012.4191000000001"/>
  </r>
  <r>
    <x v="2"/>
    <x v="2"/>
    <s v="CA"/>
    <s v="SUNUMA Corp."/>
    <s v="Dustin Gamboa"/>
    <x v="478"/>
    <s v="Yes"/>
    <s v="Ovens and Ranges"/>
    <s v="Commercial Microwave Oven 1700W"/>
    <n v="1"/>
    <n v="958"/>
    <n v="595.24419999999998"/>
  </r>
  <r>
    <x v="5"/>
    <x v="13"/>
    <s v="KS"/>
    <s v="UPSTUS Corp."/>
    <s v="Megan Winston"/>
    <x v="479"/>
    <s v="Yes"/>
    <s v="Ovens and Ranges"/>
    <s v="Gas Char-Broiler 4 Burners"/>
    <n v="1"/>
    <n v="1578"/>
    <n v="957.54250000000002"/>
  </r>
  <r>
    <x v="4"/>
    <x v="12"/>
    <s v="AZ"/>
    <s v="MADOSM Corp."/>
    <s v="Jasper Witcher"/>
    <x v="479"/>
    <s v="Yes"/>
    <s v="Ovens and Ranges"/>
    <s v="Gas Steamer"/>
    <n v="1"/>
    <n v="3578"/>
    <n v="2012.4191000000001"/>
  </r>
  <r>
    <x v="4"/>
    <x v="4"/>
    <s v="WY"/>
    <s v="CUWBUY Corp."/>
    <s v="Marlin Stubblefield"/>
    <x v="480"/>
    <s v="Yes"/>
    <s v="Ovens and Ranges"/>
    <s v="Electric Steamer"/>
    <n v="1"/>
    <n v="3735"/>
    <n v="2100.5077999999999"/>
  </r>
  <r>
    <x v="2"/>
    <x v="2"/>
    <s v="CA"/>
    <s v="CECACU Corp."/>
    <s v="Dustin Gamboa"/>
    <x v="481"/>
    <s v="Yes"/>
    <s v="Ovens and Ranges"/>
    <s v="Gas Steamer"/>
    <n v="1"/>
    <n v="3578"/>
    <n v="2012.4191000000001"/>
  </r>
  <r>
    <x v="4"/>
    <x v="12"/>
    <s v="AZ"/>
    <s v="EBBUUT Corp."/>
    <s v="Jasper Witcher"/>
    <x v="482"/>
    <s v="Yes"/>
    <s v="Ovens and Ranges"/>
    <s v="Gas Steamer"/>
    <n v="1"/>
    <n v="3578"/>
    <n v="2012.4191000000001"/>
  </r>
  <r>
    <x v="0"/>
    <x v="0"/>
    <s v="FL"/>
    <s v="PHOUNA Corp."/>
    <s v="Ashleigh Friedman"/>
    <x v="483"/>
    <s v="Yes"/>
    <s v="Ovens and Ranges"/>
    <s v="Commercial Microwave Oven 1200W"/>
    <n v="1"/>
    <n v="844"/>
    <n v="524.3818"/>
  </r>
  <r>
    <x v="0"/>
    <x v="8"/>
    <s v="TX"/>
    <s v="BULCOS Corp."/>
    <s v="Carma Gough"/>
    <x v="484"/>
    <s v="Yes"/>
    <s v="Ovens and Ranges"/>
    <s v="Electric Steamer"/>
    <n v="1"/>
    <n v="3735"/>
    <n v="2100.5077999999999"/>
  </r>
  <r>
    <x v="3"/>
    <x v="5"/>
    <s v="OH"/>
    <s v="MATCHU Corp."/>
    <s v="Martin Stamps"/>
    <x v="485"/>
    <s v="Yes"/>
    <s v="Ovens and Ranges"/>
    <s v="Gas Char-Broiler 4 Burners"/>
    <n v="1"/>
    <n v="1578"/>
    <n v="957.54250000000002"/>
  </r>
  <r>
    <x v="0"/>
    <x v="0"/>
    <s v="FL"/>
    <s v="SUNDAQ Corp."/>
    <s v="Ashleigh Friedman"/>
    <x v="486"/>
    <s v="Yes"/>
    <s v="Commercial Appliances"/>
    <s v="Power Mixers 200 Qt"/>
    <n v="1"/>
    <n v="829"/>
    <n v="515.39970000000005"/>
  </r>
  <r>
    <x v="4"/>
    <x v="12"/>
    <s v="AZ"/>
    <s v="TACSUN Corp."/>
    <s v="Jasper Witcher"/>
    <x v="487"/>
    <s v="Yes"/>
    <s v="Ovens and Ranges"/>
    <s v="Gas Steamer"/>
    <n v="1"/>
    <n v="3578"/>
    <n v="2012.4191000000001"/>
  </r>
  <r>
    <x v="4"/>
    <x v="12"/>
    <s v="AZ"/>
    <s v="MULJOR Corp."/>
    <s v="Jasper Witcher"/>
    <x v="488"/>
    <s v="Yes"/>
    <s v="Ovens and Ranges"/>
    <s v="Gas Steamer"/>
    <n v="1"/>
    <n v="3578"/>
    <n v="2012.4191000000001"/>
  </r>
  <r>
    <x v="0"/>
    <x v="0"/>
    <s v="FL"/>
    <s v="DUALBA Corp."/>
    <s v="Ashleigh Friedman"/>
    <x v="489"/>
    <s v="Yes"/>
    <s v="Ovens and Ranges"/>
    <s v="Gas Char-Broiler 4 Burners"/>
    <n v="1"/>
    <n v="1578"/>
    <n v="957.54250000000002"/>
  </r>
  <r>
    <x v="0"/>
    <x v="0"/>
    <s v="FL"/>
    <s v="UPSTBA Corp."/>
    <s v="Ashleigh Friedman"/>
    <x v="490"/>
    <s v="Yes"/>
    <s v="Refrigerators and Coolers"/>
    <s v="Swing Door Refrigerator"/>
    <n v="1"/>
    <n v="4120"/>
    <n v="2317.2511"/>
  </r>
  <r>
    <x v="2"/>
    <x v="10"/>
    <s v="WA"/>
    <s v="FUSMUT Corp."/>
    <s v="Edward Cooley"/>
    <x v="490"/>
    <s v="Yes"/>
    <s v="Ovens and Ranges"/>
    <s v="Gas Steamer"/>
    <n v="1"/>
    <n v="3578"/>
    <n v="2012.4191000000001"/>
  </r>
  <r>
    <x v="0"/>
    <x v="8"/>
    <s v="TX"/>
    <s v="CATYOF Corp."/>
    <s v="Carma Gough"/>
    <x v="491"/>
    <s v="Yes"/>
    <s v="Ovens and Ranges"/>
    <s v="Gas Steamer"/>
    <n v="1"/>
    <n v="3578"/>
    <n v="2012.4191000000001"/>
  </r>
  <r>
    <x v="0"/>
    <x v="0"/>
    <s v="FL"/>
    <s v="NUSBSE Corp."/>
    <s v="Ashleigh Friedman"/>
    <x v="492"/>
    <s v="Yes"/>
    <s v="Ovens and Ranges"/>
    <s v="Gas Char-Broiler 4 Burners"/>
    <n v="1"/>
    <n v="1578"/>
    <n v="957.54250000000002"/>
  </r>
  <r>
    <x v="0"/>
    <x v="0"/>
    <s v="FL"/>
    <s v="TAFFYS Corp."/>
    <s v="Ashleigh Friedman"/>
    <x v="493"/>
    <s v="Yes"/>
    <s v="Ovens and Ranges"/>
    <s v="Electric Steamer"/>
    <n v="1"/>
    <n v="3735"/>
    <n v="2100.5077999999999"/>
  </r>
  <r>
    <x v="2"/>
    <x v="2"/>
    <s v="CA"/>
    <s v="CAQRLU Corp."/>
    <s v="Dustin Gamboa"/>
    <x v="494"/>
    <s v="Yes"/>
    <s v="Concession Equipment"/>
    <s v="Cotton Candy Maker Stainless Steel Whirlwind"/>
    <n v="1"/>
    <n v="824"/>
    <n v="512.19839999999999"/>
  </r>
  <r>
    <x v="4"/>
    <x v="12"/>
    <s v="AZ"/>
    <s v="YAMAFO Corp."/>
    <s v="Jasper Witcher"/>
    <x v="495"/>
    <s v="Yes"/>
    <s v="Ovens and Ranges"/>
    <s v="Gas Steamer"/>
    <n v="1"/>
    <n v="3578"/>
    <n v="2012.4191000000001"/>
  </r>
  <r>
    <x v="4"/>
    <x v="4"/>
    <s v="WY"/>
    <s v="RUCVU Corp."/>
    <s v="Marlin Stubblefield"/>
    <x v="496"/>
    <s v="Yes"/>
    <s v="Ovens and Ranges"/>
    <s v="Electric Steamer"/>
    <n v="1"/>
    <n v="3735"/>
    <n v="2100.507799999999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3">
  <r>
    <x v="0"/>
    <x v="0"/>
    <x v="0"/>
    <n v="248000"/>
  </r>
  <r>
    <x v="1"/>
    <x v="0"/>
    <x v="0"/>
    <n v="90000"/>
  </r>
  <r>
    <x v="2"/>
    <x v="0"/>
    <x v="0"/>
    <n v="266000"/>
  </r>
  <r>
    <x v="3"/>
    <x v="0"/>
    <x v="0"/>
    <n v="360000"/>
  </r>
  <r>
    <x v="4"/>
    <x v="0"/>
    <x v="0"/>
    <n v="675000"/>
  </r>
  <r>
    <x v="5"/>
    <x v="0"/>
    <x v="0"/>
    <n v="293000"/>
  </r>
  <r>
    <x v="6"/>
    <x v="0"/>
    <x v="0"/>
    <n v="563000"/>
  </r>
  <r>
    <x v="0"/>
    <x v="1"/>
    <x v="0"/>
    <n v="248000"/>
  </r>
  <r>
    <x v="1"/>
    <x v="1"/>
    <x v="0"/>
    <n v="90000"/>
  </r>
  <r>
    <x v="2"/>
    <x v="1"/>
    <x v="0"/>
    <n v="266000"/>
  </r>
  <r>
    <x v="3"/>
    <x v="1"/>
    <x v="0"/>
    <n v="360000"/>
  </r>
  <r>
    <x v="4"/>
    <x v="1"/>
    <x v="0"/>
    <n v="675000"/>
  </r>
  <r>
    <x v="5"/>
    <x v="1"/>
    <x v="0"/>
    <n v="293000"/>
  </r>
  <r>
    <x v="6"/>
    <x v="1"/>
    <x v="0"/>
    <n v="563000"/>
  </r>
  <r>
    <x v="0"/>
    <x v="2"/>
    <x v="0"/>
    <n v="329000"/>
  </r>
  <r>
    <x v="1"/>
    <x v="2"/>
    <x v="0"/>
    <n v="120000"/>
  </r>
  <r>
    <x v="2"/>
    <x v="2"/>
    <x v="0"/>
    <n v="353000"/>
  </r>
  <r>
    <x v="3"/>
    <x v="2"/>
    <x v="0"/>
    <n v="480000"/>
  </r>
  <r>
    <x v="4"/>
    <x v="2"/>
    <x v="0"/>
    <n v="900000"/>
  </r>
  <r>
    <x v="5"/>
    <x v="2"/>
    <x v="0"/>
    <n v="389000"/>
  </r>
  <r>
    <x v="6"/>
    <x v="2"/>
    <x v="0"/>
    <n v="749000"/>
  </r>
  <r>
    <x v="0"/>
    <x v="3"/>
    <x v="0"/>
    <n v="248000"/>
  </r>
  <r>
    <x v="1"/>
    <x v="3"/>
    <x v="0"/>
    <n v="90000"/>
  </r>
  <r>
    <x v="2"/>
    <x v="3"/>
    <x v="0"/>
    <n v="266000"/>
  </r>
  <r>
    <x v="3"/>
    <x v="3"/>
    <x v="0"/>
    <n v="360000"/>
  </r>
  <r>
    <x v="4"/>
    <x v="3"/>
    <x v="0"/>
    <n v="675000"/>
  </r>
  <r>
    <x v="5"/>
    <x v="3"/>
    <x v="0"/>
    <n v="293000"/>
  </r>
  <r>
    <x v="6"/>
    <x v="3"/>
    <x v="0"/>
    <n v="563000"/>
  </r>
  <r>
    <x v="0"/>
    <x v="4"/>
    <x v="0"/>
    <n v="248000"/>
  </r>
  <r>
    <x v="1"/>
    <x v="4"/>
    <x v="0"/>
    <n v="90000"/>
  </r>
  <r>
    <x v="2"/>
    <x v="4"/>
    <x v="0"/>
    <n v="266000"/>
  </r>
  <r>
    <x v="3"/>
    <x v="4"/>
    <x v="0"/>
    <n v="360000"/>
  </r>
  <r>
    <x v="4"/>
    <x v="4"/>
    <x v="0"/>
    <n v="675000"/>
  </r>
  <r>
    <x v="5"/>
    <x v="4"/>
    <x v="0"/>
    <n v="293000"/>
  </r>
  <r>
    <x v="6"/>
    <x v="4"/>
    <x v="0"/>
    <n v="563000"/>
  </r>
  <r>
    <x v="0"/>
    <x v="5"/>
    <x v="0"/>
    <n v="329000"/>
  </r>
  <r>
    <x v="1"/>
    <x v="5"/>
    <x v="0"/>
    <n v="120000"/>
  </r>
  <r>
    <x v="2"/>
    <x v="5"/>
    <x v="0"/>
    <n v="353000"/>
  </r>
  <r>
    <x v="3"/>
    <x v="5"/>
    <x v="0"/>
    <n v="480000"/>
  </r>
  <r>
    <x v="4"/>
    <x v="5"/>
    <x v="0"/>
    <n v="900000"/>
  </r>
  <r>
    <x v="5"/>
    <x v="5"/>
    <x v="0"/>
    <n v="389000"/>
  </r>
  <r>
    <x v="6"/>
    <x v="5"/>
    <x v="0"/>
    <n v="749000"/>
  </r>
  <r>
    <x v="0"/>
    <x v="6"/>
    <x v="0"/>
    <n v="248000"/>
  </r>
  <r>
    <x v="1"/>
    <x v="6"/>
    <x v="0"/>
    <n v="90000"/>
  </r>
  <r>
    <x v="2"/>
    <x v="6"/>
    <x v="0"/>
    <n v="266000"/>
  </r>
  <r>
    <x v="3"/>
    <x v="6"/>
    <x v="0"/>
    <n v="360000"/>
  </r>
  <r>
    <x v="4"/>
    <x v="6"/>
    <x v="0"/>
    <n v="675000"/>
  </r>
  <r>
    <x v="5"/>
    <x v="6"/>
    <x v="0"/>
    <n v="293000"/>
  </r>
  <r>
    <x v="6"/>
    <x v="6"/>
    <x v="0"/>
    <n v="563000"/>
  </r>
  <r>
    <x v="0"/>
    <x v="7"/>
    <x v="0"/>
    <n v="248000"/>
  </r>
  <r>
    <x v="1"/>
    <x v="7"/>
    <x v="0"/>
    <n v="90000"/>
  </r>
  <r>
    <x v="2"/>
    <x v="7"/>
    <x v="0"/>
    <n v="266000"/>
  </r>
  <r>
    <x v="3"/>
    <x v="7"/>
    <x v="0"/>
    <n v="360000"/>
  </r>
  <r>
    <x v="4"/>
    <x v="7"/>
    <x v="0"/>
    <n v="675000"/>
  </r>
  <r>
    <x v="5"/>
    <x v="7"/>
    <x v="0"/>
    <n v="293000"/>
  </r>
  <r>
    <x v="6"/>
    <x v="7"/>
    <x v="0"/>
    <n v="563000"/>
  </r>
  <r>
    <x v="0"/>
    <x v="8"/>
    <x v="0"/>
    <n v="329000"/>
  </r>
  <r>
    <x v="1"/>
    <x v="8"/>
    <x v="0"/>
    <n v="120000"/>
  </r>
  <r>
    <x v="2"/>
    <x v="8"/>
    <x v="0"/>
    <n v="353000"/>
  </r>
  <r>
    <x v="3"/>
    <x v="8"/>
    <x v="0"/>
    <n v="480000"/>
  </r>
  <r>
    <x v="4"/>
    <x v="8"/>
    <x v="0"/>
    <n v="900000"/>
  </r>
  <r>
    <x v="5"/>
    <x v="8"/>
    <x v="0"/>
    <n v="389000"/>
  </r>
  <r>
    <x v="6"/>
    <x v="8"/>
    <x v="0"/>
    <n v="749000"/>
  </r>
  <r>
    <x v="0"/>
    <x v="9"/>
    <x v="0"/>
    <n v="298000"/>
  </r>
  <r>
    <x v="1"/>
    <x v="9"/>
    <x v="0"/>
    <n v="108000"/>
  </r>
  <r>
    <x v="2"/>
    <x v="9"/>
    <x v="0"/>
    <n v="319000"/>
  </r>
  <r>
    <x v="3"/>
    <x v="9"/>
    <x v="0"/>
    <n v="432000"/>
  </r>
  <r>
    <x v="4"/>
    <x v="9"/>
    <x v="0"/>
    <n v="810000"/>
  </r>
  <r>
    <x v="5"/>
    <x v="9"/>
    <x v="0"/>
    <n v="352000"/>
  </r>
  <r>
    <x v="6"/>
    <x v="9"/>
    <x v="0"/>
    <n v="676000"/>
  </r>
  <r>
    <x v="0"/>
    <x v="10"/>
    <x v="0"/>
    <n v="298000"/>
  </r>
  <r>
    <x v="1"/>
    <x v="10"/>
    <x v="0"/>
    <n v="108000"/>
  </r>
  <r>
    <x v="2"/>
    <x v="10"/>
    <x v="0"/>
    <n v="319000"/>
  </r>
  <r>
    <x v="3"/>
    <x v="10"/>
    <x v="0"/>
    <n v="432000"/>
  </r>
  <r>
    <x v="4"/>
    <x v="10"/>
    <x v="0"/>
    <n v="810000"/>
  </r>
  <r>
    <x v="5"/>
    <x v="10"/>
    <x v="0"/>
    <n v="352000"/>
  </r>
  <r>
    <x v="6"/>
    <x v="10"/>
    <x v="0"/>
    <n v="676000"/>
  </r>
  <r>
    <x v="0"/>
    <x v="11"/>
    <x v="0"/>
    <n v="395000"/>
  </r>
  <r>
    <x v="1"/>
    <x v="11"/>
    <x v="0"/>
    <n v="144000"/>
  </r>
  <r>
    <x v="2"/>
    <x v="11"/>
    <x v="0"/>
    <n v="424000"/>
  </r>
  <r>
    <x v="3"/>
    <x v="11"/>
    <x v="0"/>
    <n v="576000"/>
  </r>
  <r>
    <x v="4"/>
    <x v="11"/>
    <x v="0"/>
    <n v="1080000"/>
  </r>
  <r>
    <x v="5"/>
    <x v="11"/>
    <x v="0"/>
    <n v="467000"/>
  </r>
  <r>
    <x v="6"/>
    <x v="11"/>
    <x v="0"/>
    <n v="899000"/>
  </r>
  <r>
    <x v="0"/>
    <x v="0"/>
    <x v="1"/>
    <n v="312387"/>
  </r>
  <r>
    <x v="1"/>
    <x v="0"/>
    <x v="1"/>
    <n v="100742"/>
  </r>
  <r>
    <x v="2"/>
    <x v="0"/>
    <x v="1"/>
    <n v="277435"/>
  </r>
  <r>
    <x v="3"/>
    <x v="0"/>
    <x v="1"/>
    <n v="4182773"/>
  </r>
  <r>
    <x v="4"/>
    <x v="0"/>
    <x v="1"/>
    <n v="926977"/>
  </r>
  <r>
    <x v="5"/>
    <x v="0"/>
    <x v="1"/>
    <n v="361686"/>
  </r>
  <r>
    <x v="6"/>
    <x v="0"/>
    <x v="1"/>
    <n v="578379"/>
  </r>
  <r>
    <x v="0"/>
    <x v="1"/>
    <x v="1"/>
    <n v="266949"/>
  </r>
  <r>
    <x v="1"/>
    <x v="1"/>
    <x v="1"/>
    <n v="95197"/>
  </r>
  <r>
    <x v="2"/>
    <x v="1"/>
    <x v="1"/>
    <n v="336005"/>
  </r>
  <r>
    <x v="3"/>
    <x v="1"/>
    <x v="1"/>
    <n v="4182773"/>
  </r>
  <r>
    <x v="4"/>
    <x v="1"/>
    <x v="1"/>
    <n v="789647"/>
  </r>
  <r>
    <x v="5"/>
    <x v="1"/>
    <x v="1"/>
    <n v="329772"/>
  </r>
  <r>
    <x v="6"/>
    <x v="1"/>
    <x v="1"/>
    <n v="596267"/>
  </r>
  <r>
    <x v="0"/>
    <x v="2"/>
    <x v="1"/>
    <n v="303867"/>
  </r>
  <r>
    <x v="1"/>
    <x v="2"/>
    <x v="1"/>
    <n v="85954"/>
  </r>
  <r>
    <x v="2"/>
    <x v="2"/>
    <x v="1"/>
    <n v="336005"/>
  </r>
  <r>
    <x v="3"/>
    <x v="2"/>
    <x v="1"/>
    <n v="3979726"/>
  </r>
  <r>
    <x v="4"/>
    <x v="2"/>
    <x v="1"/>
    <n v="884061"/>
  </r>
  <r>
    <x v="5"/>
    <x v="2"/>
    <x v="1"/>
    <n v="368777"/>
  </r>
  <r>
    <x v="6"/>
    <x v="2"/>
    <x v="1"/>
    <n v="536640"/>
  </r>
  <r>
    <x v="0"/>
    <x v="3"/>
    <x v="1"/>
    <n v="312387"/>
  </r>
  <r>
    <x v="1"/>
    <x v="3"/>
    <x v="1"/>
    <n v="84106"/>
  </r>
  <r>
    <x v="2"/>
    <x v="3"/>
    <x v="1"/>
    <n v="289766"/>
  </r>
  <r>
    <x v="3"/>
    <x v="3"/>
    <x v="1"/>
    <n v="3776678"/>
  </r>
  <r>
    <x v="4"/>
    <x v="3"/>
    <x v="1"/>
    <n v="798230"/>
  </r>
  <r>
    <x v="5"/>
    <x v="3"/>
    <x v="1"/>
    <n v="347502"/>
  </r>
  <r>
    <x v="6"/>
    <x v="3"/>
    <x v="1"/>
    <n v="608192"/>
  </r>
  <r>
    <x v="0"/>
    <x v="4"/>
    <x v="1"/>
    <n v="255589"/>
  </r>
  <r>
    <x v="1"/>
    <x v="4"/>
    <x v="1"/>
    <n v="92424"/>
  </r>
  <r>
    <x v="2"/>
    <x v="4"/>
    <x v="1"/>
    <n v="295931"/>
  </r>
  <r>
    <x v="3"/>
    <x v="4"/>
    <x v="1"/>
    <n v="3898507"/>
  </r>
  <r>
    <x v="4"/>
    <x v="4"/>
    <x v="1"/>
    <n v="789647"/>
  </r>
  <r>
    <x v="5"/>
    <x v="4"/>
    <x v="1"/>
    <n v="326226"/>
  </r>
  <r>
    <x v="6"/>
    <x v="4"/>
    <x v="1"/>
    <n v="566454"/>
  </r>
  <r>
    <x v="0"/>
    <x v="5"/>
    <x v="1"/>
    <n v="303867"/>
  </r>
  <r>
    <x v="1"/>
    <x v="5"/>
    <x v="1"/>
    <n v="85954"/>
  </r>
  <r>
    <x v="2"/>
    <x v="5"/>
    <x v="1"/>
    <n v="289766"/>
  </r>
  <r>
    <x v="3"/>
    <x v="5"/>
    <x v="1"/>
    <n v="4182773"/>
  </r>
  <r>
    <x v="4"/>
    <x v="5"/>
    <x v="1"/>
    <n v="909811"/>
  </r>
  <r>
    <x v="5"/>
    <x v="5"/>
    <x v="1"/>
    <n v="375869"/>
  </r>
  <r>
    <x v="6"/>
    <x v="5"/>
    <x v="1"/>
    <n v="566454"/>
  </r>
  <r>
    <x v="0"/>
    <x v="6"/>
    <x v="1"/>
    <n v="281148"/>
  </r>
  <r>
    <x v="1"/>
    <x v="6"/>
    <x v="1"/>
    <n v="88727"/>
  </r>
  <r>
    <x v="2"/>
    <x v="6"/>
    <x v="1"/>
    <n v="326757"/>
  </r>
  <r>
    <x v="3"/>
    <x v="6"/>
    <x v="1"/>
    <n v="4020335"/>
  </r>
  <r>
    <x v="4"/>
    <x v="6"/>
    <x v="1"/>
    <n v="892644"/>
  </r>
  <r>
    <x v="5"/>
    <x v="6"/>
    <x v="1"/>
    <n v="368777"/>
  </r>
  <r>
    <x v="6"/>
    <x v="6"/>
    <x v="1"/>
    <n v="5366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3607B2-4F76-476F-8139-B72F067B69AE}" name="PivotTable1" cacheId="234" applyNumberFormats="0" applyBorderFormats="0" applyFontFormats="0" applyPatternFormats="0" applyAlignmentFormats="0" applyWidthHeightFormats="1" dataCaption="Values" missingCaption="0" updatedVersion="6" minRefreshableVersion="3" visualTotals="0" useAutoFormatting="1" colGrandTotals="0" itemPrintTitles="1" createdVersion="6" indent="0" compact="0" compactData="0" multipleFieldFilters="0">
  <location ref="A3:C12" firstHeaderRow="1" firstDataRow="2" firstDataCol="1"/>
  <pivotFields count="13">
    <pivotField axis="axisRow" compact="0" outline="0" showAll="0">
      <items count="8">
        <item x="2"/>
        <item x="5"/>
        <item x="6"/>
        <item x="3"/>
        <item x="0"/>
        <item x="1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16">
        <item x="2"/>
        <item x="0"/>
        <item x="5"/>
        <item x="1"/>
        <item x="14"/>
        <item x="9"/>
        <item x="8"/>
        <item x="4"/>
        <item x="11"/>
        <item x="13"/>
        <item x="3"/>
        <item x="6"/>
        <item x="12"/>
        <item x="10"/>
        <item x="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ubtotalTop="0" showAll="0">
      <items count="5">
        <item x="0"/>
        <item x="1"/>
        <item x="2"/>
        <item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2"/>
  </colFields>
  <colItems count="2">
    <i>
      <x v="1"/>
    </i>
    <i>
      <x v="2"/>
    </i>
  </colItems>
  <dataFields count="1">
    <dataField name="Sum of Revenue" fld="10" baseField="0" baseItem="0" numFmtId="167"/>
  </dataFields>
  <pivotTableStyleInfo name="PivotStyleDark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6B29378-79E9-4615-A56B-1F2DE0CB35FD}" name="PivotTable2" cacheId="235" applyNumberFormats="0" applyBorderFormats="0" applyFontFormats="0" applyPatternFormats="0" applyAlignmentFormats="0" applyWidthHeightFormats="1" dataCaption="Values" missingCaption="0" updatedVersion="6" minRefreshableVersion="3" visualTotals="0" useAutoFormatting="1" itemPrintTitles="1" createdVersion="6" indent="0" compact="0" compactData="0" multipleFieldFilters="0">
  <location ref="A3:Y14" firstHeaderRow="1" firstDataRow="4" firstDataCol="1"/>
  <pivotFields count="5">
    <pivotField axis="axisRow" compact="0" outline="0" showAll="0">
      <items count="8">
        <item x="6"/>
        <item x="0"/>
        <item x="1"/>
        <item x="2"/>
        <item x="3"/>
        <item x="4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>
      <items count="3">
        <item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ubtotalTop="0" showAll="0">
      <items count="4">
        <item x="0"/>
        <item x="1"/>
        <item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3">
    <field x="2"/>
    <field x="4"/>
    <field x="1"/>
  </colFields>
  <colItems count="24">
    <i>
      <x/>
      <x v="1"/>
      <x v="1"/>
    </i>
    <i r="2">
      <x v="2"/>
    </i>
    <i r="2">
      <x v="3"/>
    </i>
    <i r="2">
      <x v="4"/>
    </i>
    <i r="2">
      <x v="5"/>
    </i>
    <i r="2">
      <x v="6"/>
    </i>
    <i r="2">
      <x v="7"/>
    </i>
    <i t="default" r="1">
      <x v="1"/>
    </i>
    <i t="default">
      <x/>
    </i>
    <i>
      <x v="1"/>
      <x v="1"/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t="default" r="1">
      <x v="1"/>
    </i>
    <i t="default">
      <x v="1"/>
    </i>
    <i t="grand">
      <x/>
    </i>
  </colItems>
  <dataFields count="1">
    <dataField name="Sum of Revenue" fld="3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Slipstrea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FC654-AA5E-41D2-85EB-5E04F6FA2A4B}">
  <sheetPr codeName="Sheet1"/>
  <dimension ref="D1:E17"/>
  <sheetViews>
    <sheetView tabSelected="1" workbookViewId="0"/>
  </sheetViews>
  <sheetFormatPr defaultRowHeight="12.75" x14ac:dyDescent="0.2"/>
  <cols>
    <col min="1" max="3" width="9.140625" style="13"/>
    <col min="4" max="4" width="2.7109375" style="13" customWidth="1"/>
    <col min="5" max="16384" width="9.140625" style="13"/>
  </cols>
  <sheetData>
    <row r="1" spans="4:5" x14ac:dyDescent="0.2">
      <c r="D1" s="13" t="s">
        <v>902</v>
      </c>
    </row>
    <row r="2" spans="4:5" x14ac:dyDescent="0.2">
      <c r="D2" s="13" t="s">
        <v>903</v>
      </c>
    </row>
    <row r="3" spans="4:5" x14ac:dyDescent="0.2">
      <c r="D3" s="13" t="s">
        <v>904</v>
      </c>
    </row>
    <row r="4" spans="4:5" ht="15" x14ac:dyDescent="0.25">
      <c r="D4"/>
    </row>
    <row r="5" spans="4:5" x14ac:dyDescent="0.2">
      <c r="E5" s="14" t="s">
        <v>898</v>
      </c>
    </row>
    <row r="6" spans="4:5" x14ac:dyDescent="0.2">
      <c r="E6" s="15" t="s">
        <v>899</v>
      </c>
    </row>
    <row r="7" spans="4:5" x14ac:dyDescent="0.2">
      <c r="E7" s="15" t="s">
        <v>900</v>
      </c>
    </row>
    <row r="8" spans="4:5" x14ac:dyDescent="0.2">
      <c r="E8" s="15" t="s">
        <v>901</v>
      </c>
    </row>
    <row r="9" spans="4:5" ht="15" x14ac:dyDescent="0.25">
      <c r="E9" s="16"/>
    </row>
    <row r="10" spans="4:5" x14ac:dyDescent="0.2">
      <c r="E10" s="15"/>
    </row>
    <row r="11" spans="4:5" x14ac:dyDescent="0.2">
      <c r="E11" s="15"/>
    </row>
    <row r="12" spans="4:5" x14ac:dyDescent="0.2">
      <c r="E12" s="15"/>
    </row>
    <row r="13" spans="4:5" x14ac:dyDescent="0.2">
      <c r="E13" s="15"/>
    </row>
    <row r="14" spans="4:5" x14ac:dyDescent="0.2">
      <c r="E14" s="14"/>
    </row>
    <row r="15" spans="4:5" x14ac:dyDescent="0.2">
      <c r="E15" s="14"/>
    </row>
    <row r="16" spans="4:5" x14ac:dyDescent="0.2">
      <c r="E16" s="14"/>
    </row>
    <row r="17" spans="5:5" x14ac:dyDescent="0.2">
      <c r="E17" s="14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EE8E9-4B7E-48F2-9D56-A32953509E41}">
  <sheetPr codeName="Sheet2"/>
  <dimension ref="A3:D12"/>
  <sheetViews>
    <sheetView topLeftCell="A3" workbookViewId="0">
      <selection activeCell="C5" sqref="C5"/>
    </sheetView>
  </sheetViews>
  <sheetFormatPr defaultRowHeight="15" x14ac:dyDescent="0.25"/>
  <cols>
    <col min="1" max="1" width="15.5703125" bestFit="1" customWidth="1"/>
    <col min="2" max="3" width="10.140625" bestFit="1" customWidth="1"/>
    <col min="4" max="4" width="10.42578125" customWidth="1"/>
    <col min="5" max="13" width="8.5703125" bestFit="1" customWidth="1"/>
    <col min="14" max="14" width="10.140625" bestFit="1" customWidth="1"/>
    <col min="15" max="26" width="8.5703125" bestFit="1" customWidth="1"/>
    <col min="27" max="27" width="10.140625" bestFit="1" customWidth="1"/>
    <col min="28" max="497" width="10.7109375" bestFit="1" customWidth="1"/>
    <col min="498" max="498" width="11.28515625" bestFit="1" customWidth="1"/>
  </cols>
  <sheetData>
    <row r="3" spans="1:4" x14ac:dyDescent="0.25">
      <c r="A3" s="9" t="s">
        <v>878</v>
      </c>
      <c r="B3" s="9" t="s">
        <v>879</v>
      </c>
    </row>
    <row r="4" spans="1:4" x14ac:dyDescent="0.25">
      <c r="A4" s="9" t="s">
        <v>0</v>
      </c>
      <c r="B4" t="s">
        <v>876</v>
      </c>
      <c r="C4" t="s">
        <v>877</v>
      </c>
      <c r="D4" s="11" t="s">
        <v>893</v>
      </c>
    </row>
    <row r="5" spans="1:4" x14ac:dyDescent="0.25">
      <c r="A5" t="s">
        <v>11</v>
      </c>
      <c r="B5" s="10">
        <v>337633.5</v>
      </c>
      <c r="C5" s="10">
        <v>189722.65</v>
      </c>
      <c r="D5" s="12">
        <f>C5/B5-1</f>
        <v>-0.43808108496342935</v>
      </c>
    </row>
    <row r="6" spans="1:4" x14ac:dyDescent="0.25">
      <c r="A6" t="s">
        <v>4</v>
      </c>
      <c r="B6" s="10">
        <v>123756.79999999999</v>
      </c>
      <c r="C6" s="10">
        <v>347508.5500000001</v>
      </c>
      <c r="D6" s="12">
        <f t="shared" ref="D6:D12" si="0">C6/B6-1</f>
        <v>1.8079956010498019</v>
      </c>
    </row>
    <row r="7" spans="1:4" x14ac:dyDescent="0.25">
      <c r="A7" t="s">
        <v>6</v>
      </c>
      <c r="B7" s="10">
        <v>16456.8</v>
      </c>
      <c r="C7" s="10">
        <v>52766.95</v>
      </c>
      <c r="D7" s="12">
        <f t="shared" si="0"/>
        <v>2.2063918866365273</v>
      </c>
    </row>
    <row r="8" spans="1:4" x14ac:dyDescent="0.25">
      <c r="A8" t="s">
        <v>7</v>
      </c>
      <c r="B8" s="10">
        <v>122610.5</v>
      </c>
      <c r="C8" s="10">
        <v>152340.65000000002</v>
      </c>
      <c r="D8" s="12">
        <f t="shared" si="0"/>
        <v>0.24247637845045911</v>
      </c>
    </row>
    <row r="9" spans="1:4" x14ac:dyDescent="0.25">
      <c r="A9" t="s">
        <v>8</v>
      </c>
      <c r="B9" s="10">
        <v>2189993.7000000002</v>
      </c>
      <c r="C9" s="10">
        <v>3192255.4499999993</v>
      </c>
      <c r="D9" s="12">
        <f t="shared" si="0"/>
        <v>0.4576550836653086</v>
      </c>
    </row>
    <row r="10" spans="1:4" x14ac:dyDescent="0.25">
      <c r="A10" t="s">
        <v>9</v>
      </c>
      <c r="B10" s="10">
        <v>359782.00000000006</v>
      </c>
      <c r="C10" s="10">
        <v>801991.75</v>
      </c>
      <c r="D10" s="12">
        <f t="shared" si="0"/>
        <v>1.229104707850865</v>
      </c>
    </row>
    <row r="11" spans="1:4" x14ac:dyDescent="0.25">
      <c r="A11" t="s">
        <v>10</v>
      </c>
      <c r="B11" s="10">
        <v>141861.4</v>
      </c>
      <c r="C11" s="10">
        <v>191353.35</v>
      </c>
      <c r="D11" s="12">
        <f t="shared" si="0"/>
        <v>0.3488753811819143</v>
      </c>
    </row>
    <row r="12" spans="1:4" x14ac:dyDescent="0.25">
      <c r="A12" t="s">
        <v>875</v>
      </c>
      <c r="B12" s="10">
        <v>3292094.7</v>
      </c>
      <c r="C12" s="10">
        <v>4927939.3499999987</v>
      </c>
      <c r="D12" s="12">
        <f t="shared" si="0"/>
        <v>0.49690084856914907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60AA2-E07A-4FEF-8D78-CD4AE90DD526}">
  <sheetPr codeName="Sheet3">
    <pageSetUpPr fitToPage="1"/>
  </sheetPr>
  <dimension ref="A1:L2316"/>
  <sheetViews>
    <sheetView workbookViewId="0">
      <selection activeCell="F2" sqref="F2"/>
    </sheetView>
  </sheetViews>
  <sheetFormatPr defaultRowHeight="15" x14ac:dyDescent="0.25"/>
  <cols>
    <col min="1" max="1" width="10.42578125" bestFit="1" customWidth="1"/>
    <col min="2" max="2" width="12.5703125" bestFit="1" customWidth="1"/>
    <col min="3" max="3" width="5.5703125" bestFit="1" customWidth="1"/>
    <col min="4" max="4" width="15.28515625" bestFit="1" customWidth="1"/>
    <col min="5" max="5" width="18.85546875" bestFit="1" customWidth="1"/>
    <col min="6" max="6" width="10.7109375" bestFit="1" customWidth="1"/>
    <col min="7" max="7" width="14" bestFit="1" customWidth="1"/>
    <col min="8" max="8" width="23.85546875" bestFit="1" customWidth="1"/>
    <col min="9" max="9" width="56.7109375" bestFit="1" customWidth="1"/>
    <col min="10" max="10" width="8.7109375" bestFit="1" customWidth="1"/>
    <col min="11" max="11" width="9" bestFit="1" customWidth="1"/>
    <col min="12" max="12" width="12" bestFit="1" customWidth="1"/>
  </cols>
  <sheetData>
    <row r="1" spans="1:12" x14ac:dyDescent="0.25">
      <c r="A1" s="1" t="s">
        <v>0</v>
      </c>
      <c r="B1" t="s">
        <v>20</v>
      </c>
      <c r="C1" t="s">
        <v>21</v>
      </c>
      <c r="D1" t="s">
        <v>22</v>
      </c>
      <c r="E1" t="s">
        <v>23</v>
      </c>
      <c r="F1" s="8" t="s">
        <v>1</v>
      </c>
      <c r="G1" t="s">
        <v>24</v>
      </c>
      <c r="H1" t="s">
        <v>25</v>
      </c>
      <c r="I1" t="s">
        <v>26</v>
      </c>
      <c r="J1" t="s">
        <v>27</v>
      </c>
      <c r="K1" t="s">
        <v>3</v>
      </c>
      <c r="L1" t="s">
        <v>28</v>
      </c>
    </row>
    <row r="2" spans="1:12" x14ac:dyDescent="0.25">
      <c r="A2" t="s">
        <v>8</v>
      </c>
      <c r="B2" t="s">
        <v>29</v>
      </c>
      <c r="C2" t="s">
        <v>30</v>
      </c>
      <c r="D2" t="s">
        <v>31</v>
      </c>
      <c r="E2" t="s">
        <v>32</v>
      </c>
      <c r="F2" s="8">
        <v>44927</v>
      </c>
      <c r="G2" t="s">
        <v>33</v>
      </c>
      <c r="H2" t="s">
        <v>34</v>
      </c>
      <c r="I2" t="s">
        <v>35</v>
      </c>
      <c r="J2">
        <v>1</v>
      </c>
      <c r="K2">
        <v>4637</v>
      </c>
      <c r="L2">
        <v>2813.9863999999998</v>
      </c>
    </row>
    <row r="3" spans="1:12" x14ac:dyDescent="0.25">
      <c r="A3" t="s">
        <v>8</v>
      </c>
      <c r="B3" t="s">
        <v>29</v>
      </c>
      <c r="C3" t="s">
        <v>30</v>
      </c>
      <c r="D3" t="s">
        <v>36</v>
      </c>
      <c r="E3" t="s">
        <v>32</v>
      </c>
      <c r="F3" s="8">
        <v>44927</v>
      </c>
      <c r="G3" t="s">
        <v>37</v>
      </c>
      <c r="H3" t="s">
        <v>38</v>
      </c>
      <c r="I3" t="s">
        <v>39</v>
      </c>
      <c r="J3">
        <v>4</v>
      </c>
      <c r="K3">
        <v>52</v>
      </c>
      <c r="L3">
        <v>19.119199999999999</v>
      </c>
    </row>
    <row r="4" spans="1:12" x14ac:dyDescent="0.25">
      <c r="A4" t="s">
        <v>8</v>
      </c>
      <c r="B4" t="s">
        <v>29</v>
      </c>
      <c r="C4" t="s">
        <v>40</v>
      </c>
      <c r="D4" t="s">
        <v>41</v>
      </c>
      <c r="E4" t="s">
        <v>42</v>
      </c>
      <c r="F4" s="8">
        <v>44927</v>
      </c>
      <c r="G4" t="s">
        <v>37</v>
      </c>
      <c r="H4" t="s">
        <v>43</v>
      </c>
      <c r="I4" t="s">
        <v>44</v>
      </c>
      <c r="J4">
        <v>3</v>
      </c>
      <c r="K4">
        <v>1885.65</v>
      </c>
      <c r="L4">
        <v>1803.3549</v>
      </c>
    </row>
    <row r="5" spans="1:12" x14ac:dyDescent="0.25">
      <c r="A5" t="s">
        <v>8</v>
      </c>
      <c r="B5" t="s">
        <v>29</v>
      </c>
      <c r="C5" t="s">
        <v>40</v>
      </c>
      <c r="D5" t="s">
        <v>45</v>
      </c>
      <c r="E5" t="s">
        <v>42</v>
      </c>
      <c r="F5" s="8">
        <v>44927</v>
      </c>
      <c r="G5" t="s">
        <v>37</v>
      </c>
      <c r="H5" t="s">
        <v>38</v>
      </c>
      <c r="I5" t="s">
        <v>39</v>
      </c>
      <c r="J5">
        <v>8</v>
      </c>
      <c r="K5">
        <v>104</v>
      </c>
      <c r="L5">
        <v>76.476799999999997</v>
      </c>
    </row>
    <row r="6" spans="1:12" x14ac:dyDescent="0.25">
      <c r="A6" t="s">
        <v>8</v>
      </c>
      <c r="B6" t="s">
        <v>29</v>
      </c>
      <c r="C6" t="s">
        <v>30</v>
      </c>
      <c r="D6" t="s">
        <v>46</v>
      </c>
      <c r="E6" t="s">
        <v>32</v>
      </c>
      <c r="F6" s="8">
        <v>44927</v>
      </c>
      <c r="G6" t="s">
        <v>37</v>
      </c>
      <c r="H6" t="s">
        <v>47</v>
      </c>
      <c r="I6" t="s">
        <v>48</v>
      </c>
      <c r="J6">
        <v>2</v>
      </c>
      <c r="K6">
        <v>7470</v>
      </c>
      <c r="L6">
        <v>4201.0155999999997</v>
      </c>
    </row>
    <row r="7" spans="1:12" x14ac:dyDescent="0.25">
      <c r="A7" t="s">
        <v>8</v>
      </c>
      <c r="B7" t="s">
        <v>29</v>
      </c>
      <c r="C7" t="s">
        <v>30</v>
      </c>
      <c r="D7" t="s">
        <v>46</v>
      </c>
      <c r="E7" t="s">
        <v>32</v>
      </c>
      <c r="F7" s="8">
        <v>44927</v>
      </c>
      <c r="G7" t="s">
        <v>37</v>
      </c>
      <c r="H7" t="s">
        <v>49</v>
      </c>
      <c r="I7" t="s">
        <v>50</v>
      </c>
      <c r="J7">
        <v>4</v>
      </c>
      <c r="K7">
        <v>3920</v>
      </c>
      <c r="L7">
        <v>2436.672</v>
      </c>
    </row>
    <row r="8" spans="1:12" x14ac:dyDescent="0.25">
      <c r="A8" t="s">
        <v>8</v>
      </c>
      <c r="B8" t="s">
        <v>29</v>
      </c>
      <c r="C8" t="s">
        <v>40</v>
      </c>
      <c r="D8" t="s">
        <v>51</v>
      </c>
      <c r="E8" t="s">
        <v>42</v>
      </c>
      <c r="F8" s="8">
        <v>44927</v>
      </c>
      <c r="G8" t="s">
        <v>37</v>
      </c>
      <c r="H8" t="s">
        <v>38</v>
      </c>
      <c r="I8" t="s">
        <v>52</v>
      </c>
      <c r="J8">
        <v>3</v>
      </c>
      <c r="K8">
        <v>177</v>
      </c>
      <c r="L8">
        <v>78.734700000000004</v>
      </c>
    </row>
    <row r="9" spans="1:12" x14ac:dyDescent="0.25">
      <c r="A9" t="s">
        <v>8</v>
      </c>
      <c r="B9" t="s">
        <v>29</v>
      </c>
      <c r="C9" t="s">
        <v>30</v>
      </c>
      <c r="D9" t="s">
        <v>53</v>
      </c>
      <c r="E9" t="s">
        <v>32</v>
      </c>
      <c r="F9" s="8">
        <v>44927</v>
      </c>
      <c r="G9" t="s">
        <v>37</v>
      </c>
      <c r="H9" t="s">
        <v>47</v>
      </c>
      <c r="I9" t="s">
        <v>54</v>
      </c>
      <c r="J9">
        <v>1</v>
      </c>
      <c r="K9">
        <v>946</v>
      </c>
      <c r="L9">
        <v>587.89070000000004</v>
      </c>
    </row>
    <row r="10" spans="1:12" x14ac:dyDescent="0.25">
      <c r="A10" t="s">
        <v>8</v>
      </c>
      <c r="B10" t="s">
        <v>29</v>
      </c>
      <c r="C10" t="s">
        <v>40</v>
      </c>
      <c r="D10" t="s">
        <v>55</v>
      </c>
      <c r="E10" t="s">
        <v>42</v>
      </c>
      <c r="F10" s="8">
        <v>44927</v>
      </c>
      <c r="G10" t="s">
        <v>37</v>
      </c>
      <c r="H10" t="s">
        <v>38</v>
      </c>
      <c r="I10" t="s">
        <v>56</v>
      </c>
      <c r="J10">
        <v>7</v>
      </c>
      <c r="K10">
        <v>172.2</v>
      </c>
      <c r="L10">
        <v>377.80889999999999</v>
      </c>
    </row>
    <row r="11" spans="1:12" x14ac:dyDescent="0.25">
      <c r="A11" t="s">
        <v>8</v>
      </c>
      <c r="B11" t="s">
        <v>29</v>
      </c>
      <c r="C11" t="s">
        <v>30</v>
      </c>
      <c r="D11" t="s">
        <v>57</v>
      </c>
      <c r="E11" t="s">
        <v>32</v>
      </c>
      <c r="F11" s="8">
        <v>44927</v>
      </c>
      <c r="G11" t="s">
        <v>37</v>
      </c>
      <c r="H11" t="s">
        <v>38</v>
      </c>
      <c r="I11" t="s">
        <v>39</v>
      </c>
      <c r="J11">
        <v>2</v>
      </c>
      <c r="K11">
        <v>26</v>
      </c>
      <c r="L11">
        <v>9.5595999999999997</v>
      </c>
    </row>
    <row r="12" spans="1:12" x14ac:dyDescent="0.25">
      <c r="A12" t="s">
        <v>8</v>
      </c>
      <c r="B12" t="s">
        <v>29</v>
      </c>
      <c r="C12" t="s">
        <v>30</v>
      </c>
      <c r="D12" t="s">
        <v>58</v>
      </c>
      <c r="E12" t="s">
        <v>32</v>
      </c>
      <c r="F12" s="8">
        <v>44927</v>
      </c>
      <c r="G12" t="s">
        <v>37</v>
      </c>
      <c r="H12" t="s">
        <v>38</v>
      </c>
      <c r="I12" t="s">
        <v>52</v>
      </c>
      <c r="J12">
        <v>2</v>
      </c>
      <c r="K12">
        <v>118</v>
      </c>
      <c r="L12">
        <v>52.489800000000002</v>
      </c>
    </row>
    <row r="13" spans="1:12" x14ac:dyDescent="0.25">
      <c r="A13" t="s">
        <v>8</v>
      </c>
      <c r="B13" t="s">
        <v>29</v>
      </c>
      <c r="C13" t="s">
        <v>30</v>
      </c>
      <c r="D13" t="s">
        <v>59</v>
      </c>
      <c r="E13" t="s">
        <v>32</v>
      </c>
      <c r="F13" s="8">
        <v>44927</v>
      </c>
      <c r="G13" t="s">
        <v>37</v>
      </c>
      <c r="H13" t="s">
        <v>43</v>
      </c>
      <c r="I13" t="s">
        <v>60</v>
      </c>
      <c r="J13">
        <v>1</v>
      </c>
      <c r="K13">
        <v>826</v>
      </c>
      <c r="L13">
        <v>513.34839999999997</v>
      </c>
    </row>
    <row r="14" spans="1:12" x14ac:dyDescent="0.25">
      <c r="A14" t="s">
        <v>8</v>
      </c>
      <c r="B14" t="s">
        <v>29</v>
      </c>
      <c r="C14" t="s">
        <v>30</v>
      </c>
      <c r="D14" t="s">
        <v>61</v>
      </c>
      <c r="E14" t="s">
        <v>32</v>
      </c>
      <c r="F14" s="8">
        <v>44927</v>
      </c>
      <c r="G14" t="s">
        <v>37</v>
      </c>
      <c r="H14" t="s">
        <v>47</v>
      </c>
      <c r="I14" t="s">
        <v>54</v>
      </c>
      <c r="J14">
        <v>1</v>
      </c>
      <c r="K14">
        <v>946</v>
      </c>
      <c r="L14">
        <v>587.89070000000004</v>
      </c>
    </row>
    <row r="15" spans="1:12" x14ac:dyDescent="0.25">
      <c r="A15" t="s">
        <v>9</v>
      </c>
      <c r="B15" t="s">
        <v>62</v>
      </c>
      <c r="C15" t="s">
        <v>63</v>
      </c>
      <c r="D15" t="s">
        <v>64</v>
      </c>
      <c r="E15" t="s">
        <v>65</v>
      </c>
      <c r="F15" s="8">
        <v>44927</v>
      </c>
      <c r="G15" t="s">
        <v>37</v>
      </c>
      <c r="H15" t="s">
        <v>49</v>
      </c>
      <c r="I15" t="s">
        <v>66</v>
      </c>
      <c r="J15">
        <v>2</v>
      </c>
      <c r="K15">
        <v>1648</v>
      </c>
      <c r="L15">
        <v>1024.3968</v>
      </c>
    </row>
    <row r="16" spans="1:12" x14ac:dyDescent="0.25">
      <c r="A16" t="s">
        <v>9</v>
      </c>
      <c r="B16" t="s">
        <v>62</v>
      </c>
      <c r="C16" t="s">
        <v>63</v>
      </c>
      <c r="D16" t="s">
        <v>67</v>
      </c>
      <c r="E16" t="s">
        <v>65</v>
      </c>
      <c r="F16" s="8">
        <v>44927</v>
      </c>
      <c r="G16" t="s">
        <v>37</v>
      </c>
      <c r="H16" t="s">
        <v>47</v>
      </c>
      <c r="I16" t="s">
        <v>68</v>
      </c>
      <c r="J16">
        <v>1</v>
      </c>
      <c r="K16">
        <v>717.4</v>
      </c>
      <c r="L16">
        <v>524.3818</v>
      </c>
    </row>
    <row r="17" spans="1:12" x14ac:dyDescent="0.25">
      <c r="A17" t="s">
        <v>9</v>
      </c>
      <c r="B17" t="s">
        <v>62</v>
      </c>
      <c r="C17" t="s">
        <v>63</v>
      </c>
      <c r="D17" t="s">
        <v>67</v>
      </c>
      <c r="E17" t="s">
        <v>65</v>
      </c>
      <c r="F17" s="8">
        <v>44927</v>
      </c>
      <c r="G17" t="s">
        <v>37</v>
      </c>
      <c r="H17" t="s">
        <v>49</v>
      </c>
      <c r="I17" t="s">
        <v>50</v>
      </c>
      <c r="J17">
        <v>3</v>
      </c>
      <c r="K17">
        <v>2499</v>
      </c>
      <c r="L17">
        <v>1827.5039999999999</v>
      </c>
    </row>
    <row r="18" spans="1:12" x14ac:dyDescent="0.25">
      <c r="A18" t="s">
        <v>9</v>
      </c>
      <c r="B18" t="s">
        <v>62</v>
      </c>
      <c r="C18" t="s">
        <v>69</v>
      </c>
      <c r="D18" t="s">
        <v>70</v>
      </c>
      <c r="E18" t="s">
        <v>65</v>
      </c>
      <c r="F18" s="8">
        <v>44927</v>
      </c>
      <c r="G18" t="s">
        <v>37</v>
      </c>
      <c r="H18" t="s">
        <v>43</v>
      </c>
      <c r="I18" t="s">
        <v>44</v>
      </c>
      <c r="J18">
        <v>3</v>
      </c>
      <c r="K18">
        <v>2901</v>
      </c>
      <c r="L18">
        <v>1803.3549</v>
      </c>
    </row>
    <row r="19" spans="1:12" x14ac:dyDescent="0.25">
      <c r="A19" t="s">
        <v>9</v>
      </c>
      <c r="B19" t="s">
        <v>62</v>
      </c>
      <c r="C19" t="s">
        <v>69</v>
      </c>
      <c r="D19" t="s">
        <v>71</v>
      </c>
      <c r="E19" t="s">
        <v>65</v>
      </c>
      <c r="F19" s="8">
        <v>44927</v>
      </c>
      <c r="G19" t="s">
        <v>37</v>
      </c>
      <c r="H19" t="s">
        <v>38</v>
      </c>
      <c r="I19" t="s">
        <v>52</v>
      </c>
      <c r="J19">
        <v>18</v>
      </c>
      <c r="K19">
        <v>902.7</v>
      </c>
      <c r="L19">
        <v>1417.2246</v>
      </c>
    </row>
    <row r="20" spans="1:12" x14ac:dyDescent="0.25">
      <c r="A20" t="s">
        <v>9</v>
      </c>
      <c r="B20" t="s">
        <v>62</v>
      </c>
      <c r="C20" t="s">
        <v>63</v>
      </c>
      <c r="D20" t="s">
        <v>72</v>
      </c>
      <c r="E20" t="s">
        <v>65</v>
      </c>
      <c r="F20" s="8">
        <v>44927</v>
      </c>
      <c r="G20" t="s">
        <v>37</v>
      </c>
      <c r="H20" t="s">
        <v>38</v>
      </c>
      <c r="I20" t="s">
        <v>56</v>
      </c>
      <c r="J20">
        <v>4</v>
      </c>
      <c r="K20">
        <v>164</v>
      </c>
      <c r="L20">
        <v>143.9272</v>
      </c>
    </row>
    <row r="21" spans="1:12" x14ac:dyDescent="0.25">
      <c r="A21" t="s">
        <v>8</v>
      </c>
      <c r="B21" t="s">
        <v>29</v>
      </c>
      <c r="C21" t="s">
        <v>30</v>
      </c>
      <c r="D21" t="s">
        <v>73</v>
      </c>
      <c r="E21" t="s">
        <v>32</v>
      </c>
      <c r="F21" s="8">
        <v>44929</v>
      </c>
      <c r="G21" t="s">
        <v>33</v>
      </c>
      <c r="H21" t="s">
        <v>34</v>
      </c>
      <c r="I21" t="s">
        <v>35</v>
      </c>
      <c r="J21">
        <v>1</v>
      </c>
      <c r="K21">
        <v>4637</v>
      </c>
      <c r="L21">
        <v>2813.9863999999998</v>
      </c>
    </row>
    <row r="22" spans="1:12" x14ac:dyDescent="0.25">
      <c r="A22" t="s">
        <v>11</v>
      </c>
      <c r="B22" t="s">
        <v>74</v>
      </c>
      <c r="C22" t="s">
        <v>75</v>
      </c>
      <c r="D22" t="s">
        <v>76</v>
      </c>
      <c r="E22" t="s">
        <v>77</v>
      </c>
      <c r="F22" s="8">
        <v>44931</v>
      </c>
      <c r="G22" t="s">
        <v>33</v>
      </c>
      <c r="H22" t="s">
        <v>78</v>
      </c>
      <c r="I22" t="s">
        <v>79</v>
      </c>
      <c r="J22">
        <v>1</v>
      </c>
      <c r="K22">
        <v>829</v>
      </c>
      <c r="L22">
        <v>515.39970000000005</v>
      </c>
    </row>
    <row r="23" spans="1:12" x14ac:dyDescent="0.25">
      <c r="A23" t="s">
        <v>9</v>
      </c>
      <c r="B23" t="s">
        <v>62</v>
      </c>
      <c r="C23" t="s">
        <v>63</v>
      </c>
      <c r="D23" t="s">
        <v>80</v>
      </c>
      <c r="E23" t="s">
        <v>65</v>
      </c>
      <c r="F23" s="8">
        <v>44934</v>
      </c>
      <c r="G23" t="s">
        <v>33</v>
      </c>
      <c r="H23" t="s">
        <v>34</v>
      </c>
      <c r="I23" t="s">
        <v>35</v>
      </c>
      <c r="J23">
        <v>1</v>
      </c>
      <c r="K23">
        <v>4637</v>
      </c>
      <c r="L23">
        <v>2813.9863999999998</v>
      </c>
    </row>
    <row r="24" spans="1:12" x14ac:dyDescent="0.25">
      <c r="A24" t="s">
        <v>7</v>
      </c>
      <c r="B24" t="s">
        <v>81</v>
      </c>
      <c r="C24" t="s">
        <v>82</v>
      </c>
      <c r="D24" t="s">
        <v>83</v>
      </c>
      <c r="E24" t="s">
        <v>84</v>
      </c>
      <c r="F24" s="8">
        <v>44937</v>
      </c>
      <c r="G24" t="s">
        <v>33</v>
      </c>
      <c r="H24" t="s">
        <v>34</v>
      </c>
      <c r="I24" t="s">
        <v>35</v>
      </c>
      <c r="J24">
        <v>1</v>
      </c>
      <c r="K24">
        <v>4637</v>
      </c>
      <c r="L24">
        <v>2813.9863999999998</v>
      </c>
    </row>
    <row r="25" spans="1:12" x14ac:dyDescent="0.25">
      <c r="A25" t="s">
        <v>8</v>
      </c>
      <c r="B25" t="s">
        <v>29</v>
      </c>
      <c r="C25" t="s">
        <v>40</v>
      </c>
      <c r="D25" t="s">
        <v>85</v>
      </c>
      <c r="E25" t="s">
        <v>42</v>
      </c>
      <c r="F25" s="8">
        <v>44940</v>
      </c>
      <c r="G25" t="s">
        <v>33</v>
      </c>
      <c r="H25" t="s">
        <v>34</v>
      </c>
      <c r="I25" t="s">
        <v>35</v>
      </c>
      <c r="J25">
        <v>1</v>
      </c>
      <c r="K25">
        <v>4637</v>
      </c>
      <c r="L25">
        <v>2813.9863999999998</v>
      </c>
    </row>
    <row r="26" spans="1:12" x14ac:dyDescent="0.25">
      <c r="A26" t="s">
        <v>11</v>
      </c>
      <c r="B26" t="s">
        <v>74</v>
      </c>
      <c r="C26" t="s">
        <v>75</v>
      </c>
      <c r="D26" t="s">
        <v>86</v>
      </c>
      <c r="E26" t="s">
        <v>77</v>
      </c>
      <c r="F26" s="8">
        <v>44941</v>
      </c>
      <c r="G26" t="s">
        <v>33</v>
      </c>
      <c r="H26" t="s">
        <v>34</v>
      </c>
      <c r="I26" t="s">
        <v>35</v>
      </c>
      <c r="J26">
        <v>1</v>
      </c>
      <c r="K26">
        <v>4637</v>
      </c>
      <c r="L26">
        <v>2813.9863999999998</v>
      </c>
    </row>
    <row r="27" spans="1:12" x14ac:dyDescent="0.25">
      <c r="A27" t="s">
        <v>11</v>
      </c>
      <c r="B27" t="s">
        <v>74</v>
      </c>
      <c r="C27" t="s">
        <v>75</v>
      </c>
      <c r="D27" t="s">
        <v>87</v>
      </c>
      <c r="E27" t="s">
        <v>77</v>
      </c>
      <c r="F27" s="8">
        <v>44944</v>
      </c>
      <c r="G27" t="s">
        <v>33</v>
      </c>
      <c r="H27" t="s">
        <v>34</v>
      </c>
      <c r="I27" t="s">
        <v>35</v>
      </c>
      <c r="J27">
        <v>1</v>
      </c>
      <c r="K27">
        <v>4637</v>
      </c>
      <c r="L27">
        <v>2813.9863999999998</v>
      </c>
    </row>
    <row r="28" spans="1:12" x14ac:dyDescent="0.25">
      <c r="A28" t="s">
        <v>8</v>
      </c>
      <c r="B28" t="s">
        <v>29</v>
      </c>
      <c r="C28" t="s">
        <v>30</v>
      </c>
      <c r="D28" t="s">
        <v>88</v>
      </c>
      <c r="E28" t="s">
        <v>32</v>
      </c>
      <c r="F28" s="8">
        <v>44946</v>
      </c>
      <c r="G28" t="s">
        <v>33</v>
      </c>
      <c r="H28" t="s">
        <v>34</v>
      </c>
      <c r="I28" t="s">
        <v>35</v>
      </c>
      <c r="J28">
        <v>1</v>
      </c>
      <c r="K28">
        <v>4637</v>
      </c>
      <c r="L28">
        <v>2813.9863999999998</v>
      </c>
    </row>
    <row r="29" spans="1:12" x14ac:dyDescent="0.25">
      <c r="A29" t="s">
        <v>9</v>
      </c>
      <c r="B29" t="s">
        <v>62</v>
      </c>
      <c r="C29" t="s">
        <v>63</v>
      </c>
      <c r="D29" t="s">
        <v>89</v>
      </c>
      <c r="E29" t="s">
        <v>65</v>
      </c>
      <c r="F29" s="8">
        <v>44948</v>
      </c>
      <c r="G29" t="s">
        <v>33</v>
      </c>
      <c r="H29" t="s">
        <v>34</v>
      </c>
      <c r="I29" t="s">
        <v>35</v>
      </c>
      <c r="J29">
        <v>1</v>
      </c>
      <c r="K29">
        <v>4637</v>
      </c>
      <c r="L29">
        <v>2813.9863999999998</v>
      </c>
    </row>
    <row r="30" spans="1:12" x14ac:dyDescent="0.25">
      <c r="A30" t="s">
        <v>10</v>
      </c>
      <c r="B30" t="s">
        <v>90</v>
      </c>
      <c r="C30" t="s">
        <v>91</v>
      </c>
      <c r="D30" t="s">
        <v>92</v>
      </c>
      <c r="E30" t="s">
        <v>93</v>
      </c>
      <c r="F30" s="8">
        <v>44949</v>
      </c>
      <c r="G30" t="s">
        <v>33</v>
      </c>
      <c r="H30" t="s">
        <v>34</v>
      </c>
      <c r="I30" t="s">
        <v>35</v>
      </c>
      <c r="J30">
        <v>1</v>
      </c>
      <c r="K30">
        <v>4637</v>
      </c>
      <c r="L30">
        <v>2813.9863999999998</v>
      </c>
    </row>
    <row r="31" spans="1:12" x14ac:dyDescent="0.25">
      <c r="A31" t="s">
        <v>7</v>
      </c>
      <c r="B31" t="s">
        <v>94</v>
      </c>
      <c r="C31" t="s">
        <v>95</v>
      </c>
      <c r="D31" t="s">
        <v>96</v>
      </c>
      <c r="E31" t="s">
        <v>97</v>
      </c>
      <c r="F31" s="8">
        <v>44952</v>
      </c>
      <c r="G31" t="s">
        <v>33</v>
      </c>
      <c r="H31" t="s">
        <v>34</v>
      </c>
      <c r="I31" t="s">
        <v>35</v>
      </c>
      <c r="J31">
        <v>1</v>
      </c>
      <c r="K31">
        <v>3477.75</v>
      </c>
      <c r="L31">
        <v>2813.9863999999998</v>
      </c>
    </row>
    <row r="32" spans="1:12" x14ac:dyDescent="0.25">
      <c r="A32" t="s">
        <v>7</v>
      </c>
      <c r="B32" t="s">
        <v>94</v>
      </c>
      <c r="C32" t="s">
        <v>95</v>
      </c>
      <c r="D32" t="s">
        <v>98</v>
      </c>
      <c r="E32" t="s">
        <v>97</v>
      </c>
      <c r="F32" s="8">
        <v>44954</v>
      </c>
      <c r="G32" t="s">
        <v>33</v>
      </c>
      <c r="H32" t="s">
        <v>34</v>
      </c>
      <c r="I32" t="s">
        <v>35</v>
      </c>
      <c r="J32">
        <v>1</v>
      </c>
      <c r="K32">
        <v>3477.75</v>
      </c>
      <c r="L32">
        <v>2813.9863999999998</v>
      </c>
    </row>
    <row r="33" spans="1:12" x14ac:dyDescent="0.25">
      <c r="A33" t="s">
        <v>11</v>
      </c>
      <c r="B33" t="s">
        <v>74</v>
      </c>
      <c r="C33" t="s">
        <v>75</v>
      </c>
      <c r="D33" t="s">
        <v>99</v>
      </c>
      <c r="E33" t="s">
        <v>77</v>
      </c>
      <c r="F33" s="8">
        <v>44955</v>
      </c>
      <c r="G33" t="s">
        <v>33</v>
      </c>
      <c r="H33" t="s">
        <v>34</v>
      </c>
      <c r="I33" t="s">
        <v>35</v>
      </c>
      <c r="J33">
        <v>1</v>
      </c>
      <c r="K33">
        <v>3477.75</v>
      </c>
      <c r="L33">
        <v>2813.9863999999998</v>
      </c>
    </row>
    <row r="34" spans="1:12" x14ac:dyDescent="0.25">
      <c r="A34" t="s">
        <v>11</v>
      </c>
      <c r="B34" t="s">
        <v>74</v>
      </c>
      <c r="C34" t="s">
        <v>75</v>
      </c>
      <c r="D34" t="s">
        <v>100</v>
      </c>
      <c r="E34" t="s">
        <v>77</v>
      </c>
      <c r="F34" s="8">
        <v>44957</v>
      </c>
      <c r="G34" t="s">
        <v>33</v>
      </c>
      <c r="H34" t="s">
        <v>34</v>
      </c>
      <c r="I34" t="s">
        <v>35</v>
      </c>
      <c r="J34">
        <v>1</v>
      </c>
      <c r="K34">
        <v>3477.75</v>
      </c>
      <c r="L34">
        <v>2813.9863999999998</v>
      </c>
    </row>
    <row r="35" spans="1:12" x14ac:dyDescent="0.25">
      <c r="A35" t="s">
        <v>4</v>
      </c>
      <c r="B35" t="s">
        <v>101</v>
      </c>
      <c r="C35" t="s">
        <v>102</v>
      </c>
      <c r="D35" t="s">
        <v>103</v>
      </c>
      <c r="E35" t="s">
        <v>104</v>
      </c>
      <c r="F35" s="8">
        <v>44958</v>
      </c>
      <c r="G35" t="s">
        <v>37</v>
      </c>
      <c r="H35" t="s">
        <v>47</v>
      </c>
      <c r="I35" t="s">
        <v>68</v>
      </c>
      <c r="J35">
        <v>2</v>
      </c>
      <c r="K35">
        <v>1688</v>
      </c>
      <c r="L35">
        <v>1048.7636</v>
      </c>
    </row>
    <row r="36" spans="1:12" x14ac:dyDescent="0.25">
      <c r="A36" t="s">
        <v>4</v>
      </c>
      <c r="B36" t="s">
        <v>105</v>
      </c>
      <c r="C36" t="s">
        <v>106</v>
      </c>
      <c r="D36" t="s">
        <v>107</v>
      </c>
      <c r="E36" t="s">
        <v>108</v>
      </c>
      <c r="F36" s="8">
        <v>44958</v>
      </c>
      <c r="G36" t="s">
        <v>37</v>
      </c>
      <c r="H36" t="s">
        <v>49</v>
      </c>
      <c r="I36" t="s">
        <v>66</v>
      </c>
      <c r="J36">
        <v>2</v>
      </c>
      <c r="K36">
        <v>1318.4</v>
      </c>
      <c r="L36">
        <v>1024.3968</v>
      </c>
    </row>
    <row r="37" spans="1:12" x14ac:dyDescent="0.25">
      <c r="A37" t="s">
        <v>7</v>
      </c>
      <c r="B37" t="s">
        <v>94</v>
      </c>
      <c r="C37" t="s">
        <v>109</v>
      </c>
      <c r="D37" t="s">
        <v>110</v>
      </c>
      <c r="E37" t="s">
        <v>97</v>
      </c>
      <c r="F37" s="8">
        <v>44958</v>
      </c>
      <c r="G37" t="s">
        <v>37</v>
      </c>
      <c r="H37" t="s">
        <v>34</v>
      </c>
      <c r="I37" t="s">
        <v>111</v>
      </c>
      <c r="J37">
        <v>4</v>
      </c>
      <c r="K37">
        <v>7032</v>
      </c>
      <c r="L37">
        <v>4266.9448000000002</v>
      </c>
    </row>
    <row r="38" spans="1:12" x14ac:dyDescent="0.25">
      <c r="A38" t="s">
        <v>7</v>
      </c>
      <c r="B38" t="s">
        <v>94</v>
      </c>
      <c r="C38" t="s">
        <v>109</v>
      </c>
      <c r="D38" t="s">
        <v>110</v>
      </c>
      <c r="E38" t="s">
        <v>97</v>
      </c>
      <c r="F38" s="8">
        <v>44958</v>
      </c>
      <c r="G38" t="s">
        <v>37</v>
      </c>
      <c r="H38" t="s">
        <v>49</v>
      </c>
      <c r="I38" t="s">
        <v>50</v>
      </c>
      <c r="J38">
        <v>7</v>
      </c>
      <c r="K38">
        <v>6860</v>
      </c>
      <c r="L38">
        <v>4264.1760000000004</v>
      </c>
    </row>
    <row r="39" spans="1:12" x14ac:dyDescent="0.25">
      <c r="A39" t="s">
        <v>7</v>
      </c>
      <c r="B39" t="s">
        <v>94</v>
      </c>
      <c r="C39" t="s">
        <v>95</v>
      </c>
      <c r="D39" t="s">
        <v>112</v>
      </c>
      <c r="E39" t="s">
        <v>97</v>
      </c>
      <c r="F39" s="8">
        <v>44958</v>
      </c>
      <c r="G39" t="s">
        <v>37</v>
      </c>
      <c r="H39" t="s">
        <v>49</v>
      </c>
      <c r="I39" t="s">
        <v>50</v>
      </c>
      <c r="J39">
        <v>4</v>
      </c>
      <c r="K39">
        <v>3920</v>
      </c>
      <c r="L39">
        <v>2436.672</v>
      </c>
    </row>
    <row r="40" spans="1:12" x14ac:dyDescent="0.25">
      <c r="A40" t="s">
        <v>8</v>
      </c>
      <c r="B40" t="s">
        <v>113</v>
      </c>
      <c r="C40" t="s">
        <v>114</v>
      </c>
      <c r="D40" t="s">
        <v>115</v>
      </c>
      <c r="E40" t="s">
        <v>116</v>
      </c>
      <c r="F40" s="8">
        <v>44958</v>
      </c>
      <c r="G40" t="s">
        <v>37</v>
      </c>
      <c r="H40" t="s">
        <v>49</v>
      </c>
      <c r="I40" t="s">
        <v>66</v>
      </c>
      <c r="J40">
        <v>5</v>
      </c>
      <c r="K40">
        <v>4120</v>
      </c>
      <c r="L40">
        <v>2560.9920000000002</v>
      </c>
    </row>
    <row r="41" spans="1:12" x14ac:dyDescent="0.25">
      <c r="A41" t="s">
        <v>8</v>
      </c>
      <c r="B41" t="s">
        <v>113</v>
      </c>
      <c r="C41" t="s">
        <v>114</v>
      </c>
      <c r="D41" t="s">
        <v>115</v>
      </c>
      <c r="E41" t="s">
        <v>116</v>
      </c>
      <c r="F41" s="8">
        <v>44958</v>
      </c>
      <c r="G41" t="s">
        <v>37</v>
      </c>
      <c r="H41" t="s">
        <v>47</v>
      </c>
      <c r="I41" t="s">
        <v>117</v>
      </c>
      <c r="J41">
        <v>5</v>
      </c>
      <c r="K41">
        <v>4245</v>
      </c>
      <c r="L41">
        <v>2638.3815</v>
      </c>
    </row>
    <row r="42" spans="1:12" x14ac:dyDescent="0.25">
      <c r="A42" t="s">
        <v>8</v>
      </c>
      <c r="B42" t="s">
        <v>113</v>
      </c>
      <c r="C42" t="s">
        <v>114</v>
      </c>
      <c r="D42" t="s">
        <v>118</v>
      </c>
      <c r="E42" t="s">
        <v>116</v>
      </c>
      <c r="F42" s="8">
        <v>44958</v>
      </c>
      <c r="G42" t="s">
        <v>37</v>
      </c>
      <c r="H42" t="s">
        <v>47</v>
      </c>
      <c r="I42" t="s">
        <v>117</v>
      </c>
      <c r="J42">
        <v>1</v>
      </c>
      <c r="K42">
        <v>849</v>
      </c>
      <c r="L42">
        <v>527.67629999999997</v>
      </c>
    </row>
    <row r="43" spans="1:12" x14ac:dyDescent="0.25">
      <c r="A43" t="s">
        <v>11</v>
      </c>
      <c r="B43" t="s">
        <v>74</v>
      </c>
      <c r="C43" t="s">
        <v>75</v>
      </c>
      <c r="D43" t="s">
        <v>119</v>
      </c>
      <c r="E43" t="s">
        <v>77</v>
      </c>
      <c r="F43" s="8">
        <v>44958</v>
      </c>
      <c r="G43" t="s">
        <v>33</v>
      </c>
      <c r="H43" t="s">
        <v>34</v>
      </c>
      <c r="I43" t="s">
        <v>35</v>
      </c>
      <c r="J43">
        <v>1</v>
      </c>
      <c r="K43">
        <v>4637</v>
      </c>
      <c r="L43">
        <v>2813.9863999999998</v>
      </c>
    </row>
    <row r="44" spans="1:12" x14ac:dyDescent="0.25">
      <c r="A44" t="s">
        <v>8</v>
      </c>
      <c r="B44" t="s">
        <v>29</v>
      </c>
      <c r="C44" t="s">
        <v>40</v>
      </c>
      <c r="D44" t="s">
        <v>120</v>
      </c>
      <c r="E44" t="s">
        <v>42</v>
      </c>
      <c r="F44" s="8">
        <v>44958</v>
      </c>
      <c r="G44" t="s">
        <v>37</v>
      </c>
      <c r="H44" t="s">
        <v>34</v>
      </c>
      <c r="I44" t="s">
        <v>121</v>
      </c>
      <c r="J44">
        <v>1</v>
      </c>
      <c r="K44">
        <v>1621</v>
      </c>
      <c r="L44">
        <v>983.64700000000005</v>
      </c>
    </row>
    <row r="45" spans="1:12" x14ac:dyDescent="0.25">
      <c r="A45" t="s">
        <v>8</v>
      </c>
      <c r="B45" t="s">
        <v>29</v>
      </c>
      <c r="C45" t="s">
        <v>40</v>
      </c>
      <c r="D45" t="s">
        <v>122</v>
      </c>
      <c r="E45" t="s">
        <v>42</v>
      </c>
      <c r="F45" s="8">
        <v>44958</v>
      </c>
      <c r="G45" t="s">
        <v>37</v>
      </c>
      <c r="H45" t="s">
        <v>47</v>
      </c>
      <c r="I45" t="s">
        <v>123</v>
      </c>
      <c r="J45">
        <v>13</v>
      </c>
      <c r="K45">
        <v>46514</v>
      </c>
      <c r="L45">
        <v>156968.68979999999</v>
      </c>
    </row>
    <row r="46" spans="1:12" x14ac:dyDescent="0.25">
      <c r="A46" t="s">
        <v>8</v>
      </c>
      <c r="B46" t="s">
        <v>29</v>
      </c>
      <c r="C46" t="s">
        <v>40</v>
      </c>
      <c r="D46" t="s">
        <v>124</v>
      </c>
      <c r="E46" t="s">
        <v>42</v>
      </c>
      <c r="F46" s="8">
        <v>44958</v>
      </c>
      <c r="G46" t="s">
        <v>37</v>
      </c>
      <c r="H46" t="s">
        <v>49</v>
      </c>
      <c r="I46" t="s">
        <v>50</v>
      </c>
      <c r="J46">
        <v>3</v>
      </c>
      <c r="K46">
        <v>2940</v>
      </c>
      <c r="L46">
        <v>1827.5039999999999</v>
      </c>
    </row>
    <row r="47" spans="1:12" x14ac:dyDescent="0.25">
      <c r="A47" t="s">
        <v>8</v>
      </c>
      <c r="B47" t="s">
        <v>29</v>
      </c>
      <c r="C47" t="s">
        <v>40</v>
      </c>
      <c r="D47" t="s">
        <v>125</v>
      </c>
      <c r="E47" t="s">
        <v>42</v>
      </c>
      <c r="F47" s="8">
        <v>44958</v>
      </c>
      <c r="G47" t="s">
        <v>37</v>
      </c>
      <c r="H47" t="s">
        <v>49</v>
      </c>
      <c r="I47" t="s">
        <v>50</v>
      </c>
      <c r="J47">
        <v>2</v>
      </c>
      <c r="K47">
        <v>1960</v>
      </c>
      <c r="L47">
        <v>1218.336</v>
      </c>
    </row>
    <row r="48" spans="1:12" x14ac:dyDescent="0.25">
      <c r="A48" t="s">
        <v>8</v>
      </c>
      <c r="B48" t="s">
        <v>29</v>
      </c>
      <c r="C48" t="s">
        <v>30</v>
      </c>
      <c r="D48" t="s">
        <v>126</v>
      </c>
      <c r="E48" t="s">
        <v>32</v>
      </c>
      <c r="F48" s="8">
        <v>44958</v>
      </c>
      <c r="G48" t="s">
        <v>37</v>
      </c>
      <c r="H48" t="s">
        <v>47</v>
      </c>
      <c r="I48" t="s">
        <v>48</v>
      </c>
      <c r="J48">
        <v>1</v>
      </c>
      <c r="K48">
        <v>3735</v>
      </c>
      <c r="L48">
        <v>2100.5077999999999</v>
      </c>
    </row>
    <row r="49" spans="1:12" x14ac:dyDescent="0.25">
      <c r="A49" t="s">
        <v>8</v>
      </c>
      <c r="B49" t="s">
        <v>29</v>
      </c>
      <c r="C49" t="s">
        <v>30</v>
      </c>
      <c r="D49" t="s">
        <v>127</v>
      </c>
      <c r="E49" t="s">
        <v>32</v>
      </c>
      <c r="F49" s="8">
        <v>44958</v>
      </c>
      <c r="G49" t="s">
        <v>37</v>
      </c>
      <c r="H49" t="s">
        <v>38</v>
      </c>
      <c r="I49" t="s">
        <v>39</v>
      </c>
      <c r="J49">
        <v>1</v>
      </c>
      <c r="K49">
        <v>13</v>
      </c>
      <c r="L49">
        <v>4.7797999999999998</v>
      </c>
    </row>
    <row r="50" spans="1:12" x14ac:dyDescent="0.25">
      <c r="A50" t="s">
        <v>8</v>
      </c>
      <c r="B50" t="s">
        <v>29</v>
      </c>
      <c r="C50" t="s">
        <v>30</v>
      </c>
      <c r="D50" t="s">
        <v>128</v>
      </c>
      <c r="E50" t="s">
        <v>32</v>
      </c>
      <c r="F50" s="8">
        <v>44958</v>
      </c>
      <c r="G50" t="s">
        <v>37</v>
      </c>
      <c r="H50" t="s">
        <v>47</v>
      </c>
      <c r="I50" t="s">
        <v>54</v>
      </c>
      <c r="J50">
        <v>2</v>
      </c>
      <c r="K50">
        <v>1892</v>
      </c>
      <c r="L50">
        <v>1175.7814000000001</v>
      </c>
    </row>
    <row r="51" spans="1:12" x14ac:dyDescent="0.25">
      <c r="A51" t="s">
        <v>8</v>
      </c>
      <c r="B51" t="s">
        <v>29</v>
      </c>
      <c r="C51" t="s">
        <v>30</v>
      </c>
      <c r="D51" t="s">
        <v>129</v>
      </c>
      <c r="E51" t="s">
        <v>32</v>
      </c>
      <c r="F51" s="8">
        <v>44958</v>
      </c>
      <c r="G51" t="s">
        <v>37</v>
      </c>
      <c r="H51" t="s">
        <v>47</v>
      </c>
      <c r="I51" t="s">
        <v>123</v>
      </c>
      <c r="J51">
        <v>22</v>
      </c>
      <c r="K51">
        <v>47229.599999999999</v>
      </c>
      <c r="L51">
        <v>265639.32120000001</v>
      </c>
    </row>
    <row r="52" spans="1:12" x14ac:dyDescent="0.25">
      <c r="A52" t="s">
        <v>8</v>
      </c>
      <c r="B52" t="s">
        <v>29</v>
      </c>
      <c r="C52" t="s">
        <v>30</v>
      </c>
      <c r="D52" t="s">
        <v>130</v>
      </c>
      <c r="E52" t="s">
        <v>32</v>
      </c>
      <c r="F52" s="8">
        <v>44958</v>
      </c>
      <c r="G52" t="s">
        <v>37</v>
      </c>
      <c r="H52" t="s">
        <v>38</v>
      </c>
      <c r="I52" t="s">
        <v>56</v>
      </c>
      <c r="J52">
        <v>7</v>
      </c>
      <c r="K52">
        <v>287</v>
      </c>
      <c r="L52">
        <v>251.87260000000001</v>
      </c>
    </row>
    <row r="53" spans="1:12" x14ac:dyDescent="0.25">
      <c r="A53" t="s">
        <v>8</v>
      </c>
      <c r="B53" t="s">
        <v>29</v>
      </c>
      <c r="C53" t="s">
        <v>40</v>
      </c>
      <c r="D53" t="s">
        <v>131</v>
      </c>
      <c r="E53" t="s">
        <v>42</v>
      </c>
      <c r="F53" s="8">
        <v>44958</v>
      </c>
      <c r="G53" t="s">
        <v>37</v>
      </c>
      <c r="H53" t="s">
        <v>38</v>
      </c>
      <c r="I53" t="s">
        <v>39</v>
      </c>
      <c r="J53">
        <v>5</v>
      </c>
      <c r="K53">
        <v>65</v>
      </c>
      <c r="L53">
        <v>23.899000000000001</v>
      </c>
    </row>
    <row r="54" spans="1:12" x14ac:dyDescent="0.25">
      <c r="A54" t="s">
        <v>8</v>
      </c>
      <c r="B54" t="s">
        <v>29</v>
      </c>
      <c r="C54" t="s">
        <v>30</v>
      </c>
      <c r="D54" t="s">
        <v>132</v>
      </c>
      <c r="E54" t="s">
        <v>32</v>
      </c>
      <c r="F54" s="8">
        <v>44958</v>
      </c>
      <c r="G54" t="s">
        <v>37</v>
      </c>
      <c r="H54" t="s">
        <v>38</v>
      </c>
      <c r="I54" t="s">
        <v>39</v>
      </c>
      <c r="J54">
        <v>13</v>
      </c>
      <c r="K54">
        <v>169</v>
      </c>
      <c r="L54">
        <v>62.1374</v>
      </c>
    </row>
    <row r="55" spans="1:12" x14ac:dyDescent="0.25">
      <c r="A55" t="s">
        <v>8</v>
      </c>
      <c r="B55" t="s">
        <v>29</v>
      </c>
      <c r="C55" t="s">
        <v>30</v>
      </c>
      <c r="D55" t="s">
        <v>133</v>
      </c>
      <c r="E55" t="s">
        <v>32</v>
      </c>
      <c r="F55" s="8">
        <v>44958</v>
      </c>
      <c r="G55" t="s">
        <v>37</v>
      </c>
      <c r="H55" t="s">
        <v>47</v>
      </c>
      <c r="I55" t="s">
        <v>68</v>
      </c>
      <c r="J55">
        <v>2</v>
      </c>
      <c r="K55">
        <v>1688</v>
      </c>
      <c r="L55">
        <v>1048.7636</v>
      </c>
    </row>
    <row r="56" spans="1:12" x14ac:dyDescent="0.25">
      <c r="A56" t="s">
        <v>8</v>
      </c>
      <c r="B56" t="s">
        <v>29</v>
      </c>
      <c r="C56" t="s">
        <v>30</v>
      </c>
      <c r="D56" t="s">
        <v>134</v>
      </c>
      <c r="E56" t="s">
        <v>32</v>
      </c>
      <c r="F56" s="8">
        <v>44958</v>
      </c>
      <c r="G56" t="s">
        <v>37</v>
      </c>
      <c r="H56" t="s">
        <v>38</v>
      </c>
      <c r="I56" t="s">
        <v>56</v>
      </c>
      <c r="J56">
        <v>13</v>
      </c>
      <c r="K56">
        <v>533</v>
      </c>
      <c r="L56">
        <v>701.64509999999996</v>
      </c>
    </row>
    <row r="57" spans="1:12" x14ac:dyDescent="0.25">
      <c r="A57" t="s">
        <v>8</v>
      </c>
      <c r="B57" t="s">
        <v>29</v>
      </c>
      <c r="C57" t="s">
        <v>30</v>
      </c>
      <c r="D57" t="s">
        <v>135</v>
      </c>
      <c r="E57" t="s">
        <v>32</v>
      </c>
      <c r="F57" s="8">
        <v>44958</v>
      </c>
      <c r="G57" t="s">
        <v>37</v>
      </c>
      <c r="H57" t="s">
        <v>38</v>
      </c>
      <c r="I57" t="s">
        <v>52</v>
      </c>
      <c r="J57">
        <v>10</v>
      </c>
      <c r="K57">
        <v>590</v>
      </c>
      <c r="L57">
        <v>787.34699999999998</v>
      </c>
    </row>
    <row r="58" spans="1:12" x14ac:dyDescent="0.25">
      <c r="A58" t="s">
        <v>8</v>
      </c>
      <c r="B58" t="s">
        <v>29</v>
      </c>
      <c r="C58" t="s">
        <v>30</v>
      </c>
      <c r="D58" t="s">
        <v>136</v>
      </c>
      <c r="E58" t="s">
        <v>32</v>
      </c>
      <c r="F58" s="8">
        <v>44958</v>
      </c>
      <c r="G58" t="s">
        <v>37</v>
      </c>
      <c r="H58" t="s">
        <v>47</v>
      </c>
      <c r="I58" t="s">
        <v>123</v>
      </c>
      <c r="J58">
        <v>1</v>
      </c>
      <c r="K58">
        <v>3578</v>
      </c>
      <c r="L58">
        <v>2012.4191000000001</v>
      </c>
    </row>
    <row r="59" spans="1:12" x14ac:dyDescent="0.25">
      <c r="A59" t="s">
        <v>8</v>
      </c>
      <c r="B59" t="s">
        <v>29</v>
      </c>
      <c r="C59" t="s">
        <v>40</v>
      </c>
      <c r="D59" t="s">
        <v>137</v>
      </c>
      <c r="E59" t="s">
        <v>42</v>
      </c>
      <c r="F59" s="8">
        <v>44958</v>
      </c>
      <c r="G59" t="s">
        <v>37</v>
      </c>
      <c r="H59" t="s">
        <v>38</v>
      </c>
      <c r="I59" t="s">
        <v>39</v>
      </c>
      <c r="J59">
        <v>6</v>
      </c>
      <c r="K59">
        <v>78</v>
      </c>
      <c r="L59">
        <v>28.678799999999999</v>
      </c>
    </row>
    <row r="60" spans="1:12" x14ac:dyDescent="0.25">
      <c r="A60" t="s">
        <v>8</v>
      </c>
      <c r="B60" t="s">
        <v>29</v>
      </c>
      <c r="C60" t="s">
        <v>30</v>
      </c>
      <c r="D60" t="s">
        <v>138</v>
      </c>
      <c r="E60" t="s">
        <v>32</v>
      </c>
      <c r="F60" s="8">
        <v>44958</v>
      </c>
      <c r="G60" t="s">
        <v>37</v>
      </c>
      <c r="H60" t="s">
        <v>38</v>
      </c>
      <c r="I60" t="s">
        <v>39</v>
      </c>
      <c r="J60">
        <v>5</v>
      </c>
      <c r="K60">
        <v>65</v>
      </c>
      <c r="L60">
        <v>23.899000000000001</v>
      </c>
    </row>
    <row r="61" spans="1:12" x14ac:dyDescent="0.25">
      <c r="A61" t="s">
        <v>8</v>
      </c>
      <c r="B61" t="s">
        <v>29</v>
      </c>
      <c r="C61" t="s">
        <v>30</v>
      </c>
      <c r="D61" t="s">
        <v>139</v>
      </c>
      <c r="E61" t="s">
        <v>32</v>
      </c>
      <c r="F61" s="8">
        <v>44958</v>
      </c>
      <c r="G61" t="s">
        <v>37</v>
      </c>
      <c r="H61" t="s">
        <v>34</v>
      </c>
      <c r="I61" t="s">
        <v>140</v>
      </c>
      <c r="J61">
        <v>1</v>
      </c>
      <c r="K61">
        <v>670</v>
      </c>
      <c r="L61">
        <v>396.68740000000003</v>
      </c>
    </row>
    <row r="62" spans="1:12" x14ac:dyDescent="0.25">
      <c r="A62" t="s">
        <v>8</v>
      </c>
      <c r="B62" t="s">
        <v>29</v>
      </c>
      <c r="C62" t="s">
        <v>30</v>
      </c>
      <c r="D62" t="s">
        <v>141</v>
      </c>
      <c r="E62" t="s">
        <v>32</v>
      </c>
      <c r="F62" s="8">
        <v>44958</v>
      </c>
      <c r="G62" t="s">
        <v>37</v>
      </c>
      <c r="H62" t="s">
        <v>49</v>
      </c>
      <c r="I62" t="s">
        <v>50</v>
      </c>
      <c r="J62">
        <v>1</v>
      </c>
      <c r="K62">
        <v>980</v>
      </c>
      <c r="L62">
        <v>609.16800000000001</v>
      </c>
    </row>
    <row r="63" spans="1:12" x14ac:dyDescent="0.25">
      <c r="A63" t="s">
        <v>8</v>
      </c>
      <c r="B63" t="s">
        <v>29</v>
      </c>
      <c r="C63" t="s">
        <v>30</v>
      </c>
      <c r="D63" t="s">
        <v>142</v>
      </c>
      <c r="E63" t="s">
        <v>32</v>
      </c>
      <c r="F63" s="8">
        <v>44958</v>
      </c>
      <c r="G63" t="s">
        <v>37</v>
      </c>
      <c r="H63" t="s">
        <v>43</v>
      </c>
      <c r="I63" t="s">
        <v>44</v>
      </c>
      <c r="J63">
        <v>2</v>
      </c>
      <c r="K63">
        <v>1934</v>
      </c>
      <c r="L63">
        <v>1202.2366</v>
      </c>
    </row>
    <row r="64" spans="1:12" x14ac:dyDescent="0.25">
      <c r="A64" t="s">
        <v>8</v>
      </c>
      <c r="B64" t="s">
        <v>29</v>
      </c>
      <c r="C64" t="s">
        <v>40</v>
      </c>
      <c r="D64" t="s">
        <v>143</v>
      </c>
      <c r="E64" t="s">
        <v>42</v>
      </c>
      <c r="F64" s="8">
        <v>44958</v>
      </c>
      <c r="G64" t="s">
        <v>37</v>
      </c>
      <c r="H64" t="s">
        <v>43</v>
      </c>
      <c r="I64" t="s">
        <v>60</v>
      </c>
      <c r="J64">
        <v>1</v>
      </c>
      <c r="K64">
        <v>702.1</v>
      </c>
      <c r="L64">
        <v>513.34839999999997</v>
      </c>
    </row>
    <row r="65" spans="1:12" x14ac:dyDescent="0.25">
      <c r="A65" t="s">
        <v>8</v>
      </c>
      <c r="B65" t="s">
        <v>29</v>
      </c>
      <c r="C65" t="s">
        <v>30</v>
      </c>
      <c r="D65" t="s">
        <v>144</v>
      </c>
      <c r="E65" t="s">
        <v>32</v>
      </c>
      <c r="F65" s="8">
        <v>44958</v>
      </c>
      <c r="G65" t="s">
        <v>37</v>
      </c>
      <c r="H65" t="s">
        <v>47</v>
      </c>
      <c r="I65" t="s">
        <v>68</v>
      </c>
      <c r="J65">
        <v>2</v>
      </c>
      <c r="K65">
        <v>1688</v>
      </c>
      <c r="L65">
        <v>1048.7636</v>
      </c>
    </row>
    <row r="66" spans="1:12" x14ac:dyDescent="0.25">
      <c r="A66" t="s">
        <v>8</v>
      </c>
      <c r="B66" t="s">
        <v>29</v>
      </c>
      <c r="C66" t="s">
        <v>30</v>
      </c>
      <c r="D66" t="s">
        <v>145</v>
      </c>
      <c r="E66" t="s">
        <v>32</v>
      </c>
      <c r="F66" s="8">
        <v>44958</v>
      </c>
      <c r="G66" t="s">
        <v>37</v>
      </c>
      <c r="H66" t="s">
        <v>38</v>
      </c>
      <c r="I66" t="s">
        <v>39</v>
      </c>
      <c r="J66">
        <v>4</v>
      </c>
      <c r="K66">
        <v>52</v>
      </c>
      <c r="L66">
        <v>19.119199999999999</v>
      </c>
    </row>
    <row r="67" spans="1:12" x14ac:dyDescent="0.25">
      <c r="A67" t="s">
        <v>9</v>
      </c>
      <c r="B67" t="s">
        <v>62</v>
      </c>
      <c r="C67" t="s">
        <v>69</v>
      </c>
      <c r="D67" t="s">
        <v>146</v>
      </c>
      <c r="E67" t="s">
        <v>65</v>
      </c>
      <c r="F67" s="8">
        <v>44958</v>
      </c>
      <c r="G67" t="s">
        <v>37</v>
      </c>
      <c r="H67" t="s">
        <v>38</v>
      </c>
      <c r="I67" t="s">
        <v>39</v>
      </c>
      <c r="J67">
        <v>1</v>
      </c>
      <c r="K67">
        <v>13</v>
      </c>
      <c r="L67">
        <v>4.7797999999999998</v>
      </c>
    </row>
    <row r="68" spans="1:12" x14ac:dyDescent="0.25">
      <c r="A68" t="s">
        <v>9</v>
      </c>
      <c r="B68" t="s">
        <v>62</v>
      </c>
      <c r="C68" t="s">
        <v>63</v>
      </c>
      <c r="D68" t="s">
        <v>147</v>
      </c>
      <c r="E68" t="s">
        <v>65</v>
      </c>
      <c r="F68" s="8">
        <v>44958</v>
      </c>
      <c r="G68" t="s">
        <v>37</v>
      </c>
      <c r="H68" t="s">
        <v>47</v>
      </c>
      <c r="I68" t="s">
        <v>117</v>
      </c>
      <c r="J68">
        <v>1</v>
      </c>
      <c r="K68">
        <v>509.4</v>
      </c>
      <c r="L68">
        <v>527.67629999999997</v>
      </c>
    </row>
    <row r="69" spans="1:12" x14ac:dyDescent="0.25">
      <c r="A69" t="s">
        <v>9</v>
      </c>
      <c r="B69" t="s">
        <v>62</v>
      </c>
      <c r="C69" t="s">
        <v>63</v>
      </c>
      <c r="D69" t="s">
        <v>148</v>
      </c>
      <c r="E69" t="s">
        <v>65</v>
      </c>
      <c r="F69" s="8">
        <v>44958</v>
      </c>
      <c r="G69" t="s">
        <v>37</v>
      </c>
      <c r="H69" t="s">
        <v>47</v>
      </c>
      <c r="I69" t="s">
        <v>68</v>
      </c>
      <c r="J69">
        <v>2</v>
      </c>
      <c r="K69">
        <v>1688</v>
      </c>
      <c r="L69">
        <v>1048.7636</v>
      </c>
    </row>
    <row r="70" spans="1:12" x14ac:dyDescent="0.25">
      <c r="A70" t="s">
        <v>9</v>
      </c>
      <c r="B70" t="s">
        <v>62</v>
      </c>
      <c r="C70" t="s">
        <v>63</v>
      </c>
      <c r="D70" t="s">
        <v>149</v>
      </c>
      <c r="E70" t="s">
        <v>65</v>
      </c>
      <c r="F70" s="8">
        <v>44958</v>
      </c>
      <c r="G70" t="s">
        <v>37</v>
      </c>
      <c r="H70" t="s">
        <v>47</v>
      </c>
      <c r="I70" t="s">
        <v>123</v>
      </c>
      <c r="J70">
        <v>2</v>
      </c>
      <c r="K70">
        <v>7156</v>
      </c>
      <c r="L70">
        <v>4024.8382000000001</v>
      </c>
    </row>
    <row r="71" spans="1:12" x14ac:dyDescent="0.25">
      <c r="A71" t="s">
        <v>10</v>
      </c>
      <c r="B71" t="s">
        <v>90</v>
      </c>
      <c r="C71" t="s">
        <v>150</v>
      </c>
      <c r="D71" t="s">
        <v>151</v>
      </c>
      <c r="E71" t="s">
        <v>93</v>
      </c>
      <c r="F71" s="8">
        <v>44958</v>
      </c>
      <c r="G71" t="s">
        <v>37</v>
      </c>
      <c r="H71" t="s">
        <v>47</v>
      </c>
      <c r="I71" t="s">
        <v>123</v>
      </c>
      <c r="J71">
        <v>2</v>
      </c>
      <c r="K71">
        <v>7156</v>
      </c>
      <c r="L71">
        <v>8049.6764000000003</v>
      </c>
    </row>
    <row r="72" spans="1:12" x14ac:dyDescent="0.25">
      <c r="A72" t="s">
        <v>11</v>
      </c>
      <c r="B72" t="s">
        <v>74</v>
      </c>
      <c r="C72" t="s">
        <v>75</v>
      </c>
      <c r="D72" t="s">
        <v>152</v>
      </c>
      <c r="E72" t="s">
        <v>77</v>
      </c>
      <c r="F72" s="8">
        <v>44958</v>
      </c>
      <c r="G72" t="s">
        <v>37</v>
      </c>
      <c r="H72" t="s">
        <v>47</v>
      </c>
      <c r="I72" t="s">
        <v>117</v>
      </c>
      <c r="J72">
        <v>3</v>
      </c>
      <c r="K72">
        <v>2547</v>
      </c>
      <c r="L72">
        <v>1583.0289</v>
      </c>
    </row>
    <row r="73" spans="1:12" x14ac:dyDescent="0.25">
      <c r="A73" t="s">
        <v>11</v>
      </c>
      <c r="B73" t="s">
        <v>74</v>
      </c>
      <c r="C73" t="s">
        <v>75</v>
      </c>
      <c r="D73" t="s">
        <v>153</v>
      </c>
      <c r="E73" t="s">
        <v>77</v>
      </c>
      <c r="F73" s="8">
        <v>44958</v>
      </c>
      <c r="G73" t="s">
        <v>37</v>
      </c>
      <c r="H73" t="s">
        <v>47</v>
      </c>
      <c r="I73" t="s">
        <v>117</v>
      </c>
      <c r="J73">
        <v>3</v>
      </c>
      <c r="K73">
        <v>2547</v>
      </c>
      <c r="L73">
        <v>1583.0289</v>
      </c>
    </row>
    <row r="74" spans="1:12" x14ac:dyDescent="0.25">
      <c r="A74" t="s">
        <v>8</v>
      </c>
      <c r="B74" t="s">
        <v>113</v>
      </c>
      <c r="C74" t="s">
        <v>114</v>
      </c>
      <c r="D74" t="s">
        <v>154</v>
      </c>
      <c r="E74" t="s">
        <v>116</v>
      </c>
      <c r="F74" s="8">
        <v>44960</v>
      </c>
      <c r="G74" t="s">
        <v>33</v>
      </c>
      <c r="H74" t="s">
        <v>47</v>
      </c>
      <c r="I74" t="s">
        <v>117</v>
      </c>
      <c r="J74">
        <v>1</v>
      </c>
      <c r="K74">
        <v>849</v>
      </c>
      <c r="L74">
        <v>527.67629999999997</v>
      </c>
    </row>
    <row r="75" spans="1:12" x14ac:dyDescent="0.25">
      <c r="A75" t="s">
        <v>11</v>
      </c>
      <c r="B75" t="s">
        <v>74</v>
      </c>
      <c r="C75" t="s">
        <v>75</v>
      </c>
      <c r="D75" t="s">
        <v>155</v>
      </c>
      <c r="E75" t="s">
        <v>77</v>
      </c>
      <c r="F75" s="8">
        <v>44962</v>
      </c>
      <c r="G75" t="s">
        <v>33</v>
      </c>
      <c r="H75" t="s">
        <v>34</v>
      </c>
      <c r="I75" t="s">
        <v>35</v>
      </c>
      <c r="J75">
        <v>1</v>
      </c>
      <c r="K75">
        <v>4637</v>
      </c>
      <c r="L75">
        <v>2813.9863999999998</v>
      </c>
    </row>
    <row r="76" spans="1:12" x14ac:dyDescent="0.25">
      <c r="A76" t="s">
        <v>7</v>
      </c>
      <c r="B76" t="s">
        <v>81</v>
      </c>
      <c r="C76" t="s">
        <v>82</v>
      </c>
      <c r="D76" t="s">
        <v>156</v>
      </c>
      <c r="E76" t="s">
        <v>84</v>
      </c>
      <c r="F76" s="8">
        <v>44964</v>
      </c>
      <c r="G76" t="s">
        <v>33</v>
      </c>
      <c r="H76" t="s">
        <v>34</v>
      </c>
      <c r="I76" t="s">
        <v>35</v>
      </c>
      <c r="J76">
        <v>1</v>
      </c>
      <c r="K76">
        <v>4637</v>
      </c>
      <c r="L76">
        <v>2813.9863999999998</v>
      </c>
    </row>
    <row r="77" spans="1:12" x14ac:dyDescent="0.25">
      <c r="A77" t="s">
        <v>11</v>
      </c>
      <c r="B77" t="s">
        <v>74</v>
      </c>
      <c r="C77" t="s">
        <v>75</v>
      </c>
      <c r="D77" t="s">
        <v>157</v>
      </c>
      <c r="E77" t="s">
        <v>77</v>
      </c>
      <c r="F77" s="8">
        <v>44966</v>
      </c>
      <c r="G77" t="s">
        <v>33</v>
      </c>
      <c r="H77" t="s">
        <v>34</v>
      </c>
      <c r="I77" t="s">
        <v>35</v>
      </c>
      <c r="J77">
        <v>1</v>
      </c>
      <c r="K77">
        <v>4637</v>
      </c>
      <c r="L77">
        <v>2813.9863999999998</v>
      </c>
    </row>
    <row r="78" spans="1:12" x14ac:dyDescent="0.25">
      <c r="A78" t="s">
        <v>11</v>
      </c>
      <c r="B78" t="s">
        <v>74</v>
      </c>
      <c r="C78" t="s">
        <v>75</v>
      </c>
      <c r="D78" t="s">
        <v>158</v>
      </c>
      <c r="E78" t="s">
        <v>77</v>
      </c>
      <c r="F78" s="8">
        <v>44968</v>
      </c>
      <c r="G78" t="s">
        <v>33</v>
      </c>
      <c r="H78" t="s">
        <v>34</v>
      </c>
      <c r="I78" t="s">
        <v>35</v>
      </c>
      <c r="J78">
        <v>1</v>
      </c>
      <c r="K78">
        <v>4637</v>
      </c>
      <c r="L78">
        <v>2813.9863999999998</v>
      </c>
    </row>
    <row r="79" spans="1:12" x14ac:dyDescent="0.25">
      <c r="A79" t="s">
        <v>11</v>
      </c>
      <c r="B79" t="s">
        <v>74</v>
      </c>
      <c r="C79" t="s">
        <v>75</v>
      </c>
      <c r="D79" t="s">
        <v>159</v>
      </c>
      <c r="E79" t="s">
        <v>77</v>
      </c>
      <c r="F79" s="8">
        <v>44970</v>
      </c>
      <c r="G79" t="s">
        <v>33</v>
      </c>
      <c r="H79" t="s">
        <v>34</v>
      </c>
      <c r="I79" t="s">
        <v>35</v>
      </c>
      <c r="J79">
        <v>1</v>
      </c>
      <c r="K79">
        <v>4637</v>
      </c>
      <c r="L79">
        <v>2813.9863999999998</v>
      </c>
    </row>
    <row r="80" spans="1:12" x14ac:dyDescent="0.25">
      <c r="A80" t="s">
        <v>11</v>
      </c>
      <c r="B80" t="s">
        <v>74</v>
      </c>
      <c r="C80" t="s">
        <v>75</v>
      </c>
      <c r="D80" t="s">
        <v>160</v>
      </c>
      <c r="E80" t="s">
        <v>77</v>
      </c>
      <c r="F80" s="8">
        <v>44972</v>
      </c>
      <c r="G80" t="s">
        <v>33</v>
      </c>
      <c r="H80" t="s">
        <v>34</v>
      </c>
      <c r="I80" t="s">
        <v>35</v>
      </c>
      <c r="J80">
        <v>1</v>
      </c>
      <c r="K80">
        <v>4637</v>
      </c>
      <c r="L80">
        <v>2813.9863999999998</v>
      </c>
    </row>
    <row r="81" spans="1:12" x14ac:dyDescent="0.25">
      <c r="A81" t="s">
        <v>8</v>
      </c>
      <c r="B81" t="s">
        <v>29</v>
      </c>
      <c r="C81" t="s">
        <v>161</v>
      </c>
      <c r="D81" t="s">
        <v>162</v>
      </c>
      <c r="E81" t="s">
        <v>42</v>
      </c>
      <c r="F81" s="8">
        <v>44976</v>
      </c>
      <c r="G81" t="s">
        <v>33</v>
      </c>
      <c r="H81" t="s">
        <v>78</v>
      </c>
      <c r="I81" t="s">
        <v>79</v>
      </c>
      <c r="J81">
        <v>1</v>
      </c>
      <c r="K81">
        <v>829</v>
      </c>
      <c r="L81">
        <v>515.39970000000005</v>
      </c>
    </row>
    <row r="82" spans="1:12" x14ac:dyDescent="0.25">
      <c r="A82" t="s">
        <v>10</v>
      </c>
      <c r="B82" t="s">
        <v>90</v>
      </c>
      <c r="C82" t="s">
        <v>163</v>
      </c>
      <c r="D82" t="s">
        <v>164</v>
      </c>
      <c r="E82" t="s">
        <v>93</v>
      </c>
      <c r="F82" s="8">
        <v>44977</v>
      </c>
      <c r="G82" t="s">
        <v>33</v>
      </c>
      <c r="H82" t="s">
        <v>34</v>
      </c>
      <c r="I82" t="s">
        <v>35</v>
      </c>
      <c r="J82">
        <v>1</v>
      </c>
      <c r="K82">
        <v>4637</v>
      </c>
      <c r="L82">
        <v>2813.9863999999998</v>
      </c>
    </row>
    <row r="83" spans="1:12" x14ac:dyDescent="0.25">
      <c r="A83" t="s">
        <v>7</v>
      </c>
      <c r="B83" t="s">
        <v>81</v>
      </c>
      <c r="C83" t="s">
        <v>82</v>
      </c>
      <c r="D83" t="s">
        <v>165</v>
      </c>
      <c r="E83" t="s">
        <v>84</v>
      </c>
      <c r="F83" s="8">
        <v>44979</v>
      </c>
      <c r="G83" t="s">
        <v>33</v>
      </c>
      <c r="H83" t="s">
        <v>34</v>
      </c>
      <c r="I83" t="s">
        <v>35</v>
      </c>
      <c r="J83">
        <v>1</v>
      </c>
      <c r="K83">
        <v>4637</v>
      </c>
      <c r="L83">
        <v>2813.9863999999998</v>
      </c>
    </row>
    <row r="84" spans="1:12" x14ac:dyDescent="0.25">
      <c r="A84" t="s">
        <v>8</v>
      </c>
      <c r="B84" t="s">
        <v>29</v>
      </c>
      <c r="C84" t="s">
        <v>30</v>
      </c>
      <c r="D84" t="s">
        <v>166</v>
      </c>
      <c r="E84" t="s">
        <v>32</v>
      </c>
      <c r="F84" s="8">
        <v>44981</v>
      </c>
      <c r="G84" t="s">
        <v>33</v>
      </c>
      <c r="H84" t="s">
        <v>34</v>
      </c>
      <c r="I84" t="s">
        <v>35</v>
      </c>
      <c r="J84">
        <v>1</v>
      </c>
      <c r="K84">
        <v>4637</v>
      </c>
      <c r="L84">
        <v>2813.9863999999998</v>
      </c>
    </row>
    <row r="85" spans="1:12" x14ac:dyDescent="0.25">
      <c r="A85" t="s">
        <v>8</v>
      </c>
      <c r="B85" t="s">
        <v>29</v>
      </c>
      <c r="C85" t="s">
        <v>30</v>
      </c>
      <c r="D85" t="s">
        <v>166</v>
      </c>
      <c r="E85" t="s">
        <v>32</v>
      </c>
      <c r="F85" s="8">
        <v>44983</v>
      </c>
      <c r="G85" t="s">
        <v>33</v>
      </c>
      <c r="H85" t="s">
        <v>34</v>
      </c>
      <c r="I85" t="s">
        <v>35</v>
      </c>
      <c r="J85">
        <v>1</v>
      </c>
      <c r="K85">
        <v>4637</v>
      </c>
      <c r="L85">
        <v>2813.9863999999998</v>
      </c>
    </row>
    <row r="86" spans="1:12" x14ac:dyDescent="0.25">
      <c r="A86" t="s">
        <v>8</v>
      </c>
      <c r="B86" t="s">
        <v>29</v>
      </c>
      <c r="C86" t="s">
        <v>40</v>
      </c>
      <c r="D86" t="s">
        <v>167</v>
      </c>
      <c r="E86" t="s">
        <v>42</v>
      </c>
      <c r="F86" s="8">
        <v>44986</v>
      </c>
      <c r="G86" t="s">
        <v>33</v>
      </c>
      <c r="H86" t="s">
        <v>43</v>
      </c>
      <c r="I86" t="s">
        <v>60</v>
      </c>
      <c r="J86">
        <v>1</v>
      </c>
      <c r="K86">
        <v>826</v>
      </c>
      <c r="L86">
        <v>513.34839999999997</v>
      </c>
    </row>
    <row r="87" spans="1:12" x14ac:dyDescent="0.25">
      <c r="A87" t="s">
        <v>10</v>
      </c>
      <c r="B87" t="s">
        <v>90</v>
      </c>
      <c r="C87" t="s">
        <v>150</v>
      </c>
      <c r="D87" t="s">
        <v>168</v>
      </c>
      <c r="E87" t="s">
        <v>93</v>
      </c>
      <c r="F87" s="8">
        <v>44987</v>
      </c>
      <c r="G87" t="s">
        <v>33</v>
      </c>
      <c r="H87" t="s">
        <v>34</v>
      </c>
      <c r="I87" t="s">
        <v>35</v>
      </c>
      <c r="J87">
        <v>1</v>
      </c>
      <c r="K87">
        <v>4637</v>
      </c>
      <c r="L87">
        <v>2813.9863999999998</v>
      </c>
    </row>
    <row r="88" spans="1:12" x14ac:dyDescent="0.25">
      <c r="A88" t="s">
        <v>6</v>
      </c>
      <c r="B88" t="s">
        <v>169</v>
      </c>
      <c r="C88" t="s">
        <v>170</v>
      </c>
      <c r="D88" t="s">
        <v>171</v>
      </c>
      <c r="E88" t="s">
        <v>172</v>
      </c>
      <c r="F88" s="8">
        <v>44989</v>
      </c>
      <c r="G88" t="s">
        <v>37</v>
      </c>
      <c r="H88" t="s">
        <v>49</v>
      </c>
      <c r="I88" t="s">
        <v>66</v>
      </c>
      <c r="J88">
        <v>2</v>
      </c>
      <c r="K88">
        <v>1648</v>
      </c>
      <c r="L88">
        <v>1024.3968</v>
      </c>
    </row>
    <row r="89" spans="1:12" x14ac:dyDescent="0.25">
      <c r="A89" t="s">
        <v>8</v>
      </c>
      <c r="B89" t="s">
        <v>113</v>
      </c>
      <c r="C89" t="s">
        <v>114</v>
      </c>
      <c r="D89" t="s">
        <v>173</v>
      </c>
      <c r="E89" t="s">
        <v>116</v>
      </c>
      <c r="F89" s="8">
        <v>44989</v>
      </c>
      <c r="G89" t="s">
        <v>37</v>
      </c>
      <c r="H89" t="s">
        <v>47</v>
      </c>
      <c r="I89" t="s">
        <v>123</v>
      </c>
      <c r="J89">
        <v>12</v>
      </c>
      <c r="K89">
        <v>42936</v>
      </c>
      <c r="L89">
        <v>96596.116800000003</v>
      </c>
    </row>
    <row r="90" spans="1:12" x14ac:dyDescent="0.25">
      <c r="A90" t="s">
        <v>8</v>
      </c>
      <c r="B90" t="s">
        <v>113</v>
      </c>
      <c r="C90" t="s">
        <v>114</v>
      </c>
      <c r="D90" t="s">
        <v>173</v>
      </c>
      <c r="E90" t="s">
        <v>116</v>
      </c>
      <c r="F90" s="8">
        <v>44989</v>
      </c>
      <c r="G90" t="s">
        <v>37</v>
      </c>
      <c r="H90" t="s">
        <v>34</v>
      </c>
      <c r="I90" t="s">
        <v>140</v>
      </c>
      <c r="J90">
        <v>1</v>
      </c>
      <c r="K90">
        <v>670</v>
      </c>
      <c r="L90">
        <v>396.68740000000003</v>
      </c>
    </row>
    <row r="91" spans="1:12" x14ac:dyDescent="0.25">
      <c r="A91" t="s">
        <v>8</v>
      </c>
      <c r="B91" t="s">
        <v>113</v>
      </c>
      <c r="C91" t="s">
        <v>114</v>
      </c>
      <c r="D91" t="s">
        <v>174</v>
      </c>
      <c r="E91" t="s">
        <v>116</v>
      </c>
      <c r="F91" s="8">
        <v>44989</v>
      </c>
      <c r="G91" t="s">
        <v>37</v>
      </c>
      <c r="H91" t="s">
        <v>47</v>
      </c>
      <c r="I91" t="s">
        <v>54</v>
      </c>
      <c r="J91">
        <v>1</v>
      </c>
      <c r="K91">
        <v>946</v>
      </c>
      <c r="L91">
        <v>587.89070000000004</v>
      </c>
    </row>
    <row r="92" spans="1:12" x14ac:dyDescent="0.25">
      <c r="A92" t="s">
        <v>8</v>
      </c>
      <c r="B92" t="s">
        <v>113</v>
      </c>
      <c r="C92" t="s">
        <v>114</v>
      </c>
      <c r="D92" t="s">
        <v>118</v>
      </c>
      <c r="E92" t="s">
        <v>116</v>
      </c>
      <c r="F92" s="8">
        <v>44989</v>
      </c>
      <c r="G92" t="s">
        <v>37</v>
      </c>
      <c r="H92" t="s">
        <v>38</v>
      </c>
      <c r="I92" t="s">
        <v>52</v>
      </c>
      <c r="J92">
        <v>5</v>
      </c>
      <c r="K92">
        <v>295</v>
      </c>
      <c r="L92">
        <v>393.67349999999999</v>
      </c>
    </row>
    <row r="93" spans="1:12" x14ac:dyDescent="0.25">
      <c r="A93" t="s">
        <v>8</v>
      </c>
      <c r="B93" t="s">
        <v>29</v>
      </c>
      <c r="C93" t="s">
        <v>30</v>
      </c>
      <c r="D93" t="s">
        <v>175</v>
      </c>
      <c r="E93" t="s">
        <v>32</v>
      </c>
      <c r="F93" s="8">
        <v>44989</v>
      </c>
      <c r="G93" t="s">
        <v>37</v>
      </c>
      <c r="H93" t="s">
        <v>47</v>
      </c>
      <c r="I93" t="s">
        <v>123</v>
      </c>
      <c r="J93">
        <v>2</v>
      </c>
      <c r="K93">
        <v>7156</v>
      </c>
      <c r="L93">
        <v>8049.6764000000003</v>
      </c>
    </row>
    <row r="94" spans="1:12" x14ac:dyDescent="0.25">
      <c r="A94" t="s">
        <v>8</v>
      </c>
      <c r="B94" t="s">
        <v>29</v>
      </c>
      <c r="C94" t="s">
        <v>40</v>
      </c>
      <c r="D94" t="s">
        <v>176</v>
      </c>
      <c r="E94" t="s">
        <v>42</v>
      </c>
      <c r="F94" s="8">
        <v>44989</v>
      </c>
      <c r="G94" t="s">
        <v>37</v>
      </c>
      <c r="H94" t="s">
        <v>47</v>
      </c>
      <c r="I94" t="s">
        <v>123</v>
      </c>
      <c r="J94">
        <v>16</v>
      </c>
      <c r="K94">
        <v>57248</v>
      </c>
      <c r="L94">
        <v>160993.52799999999</v>
      </c>
    </row>
    <row r="95" spans="1:12" x14ac:dyDescent="0.25">
      <c r="A95" t="s">
        <v>8</v>
      </c>
      <c r="B95" t="s">
        <v>29</v>
      </c>
      <c r="C95" t="s">
        <v>40</v>
      </c>
      <c r="D95" t="s">
        <v>177</v>
      </c>
      <c r="E95" t="s">
        <v>42</v>
      </c>
      <c r="F95" s="8">
        <v>44989</v>
      </c>
      <c r="G95" t="s">
        <v>37</v>
      </c>
      <c r="H95" t="s">
        <v>47</v>
      </c>
      <c r="I95" t="s">
        <v>48</v>
      </c>
      <c r="J95">
        <v>2</v>
      </c>
      <c r="K95">
        <v>7470</v>
      </c>
      <c r="L95">
        <v>4201.0155999999997</v>
      </c>
    </row>
    <row r="96" spans="1:12" x14ac:dyDescent="0.25">
      <c r="A96" t="s">
        <v>8</v>
      </c>
      <c r="B96" t="s">
        <v>29</v>
      </c>
      <c r="C96" t="s">
        <v>30</v>
      </c>
      <c r="D96" t="s">
        <v>178</v>
      </c>
      <c r="E96" t="s">
        <v>32</v>
      </c>
      <c r="F96" s="8">
        <v>44989</v>
      </c>
      <c r="G96" t="s">
        <v>37</v>
      </c>
      <c r="H96" t="s">
        <v>38</v>
      </c>
      <c r="I96" t="s">
        <v>56</v>
      </c>
      <c r="J96">
        <v>11</v>
      </c>
      <c r="K96">
        <v>451</v>
      </c>
      <c r="L96">
        <v>593.69970000000001</v>
      </c>
    </row>
    <row r="97" spans="1:12" x14ac:dyDescent="0.25">
      <c r="A97" t="s">
        <v>8</v>
      </c>
      <c r="B97" t="s">
        <v>29</v>
      </c>
      <c r="C97" t="s">
        <v>30</v>
      </c>
      <c r="D97" t="s">
        <v>179</v>
      </c>
      <c r="E97" t="s">
        <v>32</v>
      </c>
      <c r="F97" s="8">
        <v>44989</v>
      </c>
      <c r="G97" t="s">
        <v>37</v>
      </c>
      <c r="H97" t="s">
        <v>47</v>
      </c>
      <c r="I97" t="s">
        <v>123</v>
      </c>
      <c r="J97">
        <v>8</v>
      </c>
      <c r="K97">
        <v>27192.799999999999</v>
      </c>
      <c r="L97">
        <v>80496.763999999996</v>
      </c>
    </row>
    <row r="98" spans="1:12" x14ac:dyDescent="0.25">
      <c r="A98" t="s">
        <v>8</v>
      </c>
      <c r="B98" t="s">
        <v>29</v>
      </c>
      <c r="C98" t="s">
        <v>30</v>
      </c>
      <c r="D98" t="s">
        <v>180</v>
      </c>
      <c r="E98" t="s">
        <v>32</v>
      </c>
      <c r="F98" s="8">
        <v>44989</v>
      </c>
      <c r="G98" t="s">
        <v>37</v>
      </c>
      <c r="H98" t="s">
        <v>47</v>
      </c>
      <c r="I98" t="s">
        <v>123</v>
      </c>
      <c r="J98">
        <v>3</v>
      </c>
      <c r="K98">
        <v>7513.8</v>
      </c>
      <c r="L98">
        <v>18111.7719</v>
      </c>
    </row>
    <row r="99" spans="1:12" x14ac:dyDescent="0.25">
      <c r="A99" t="s">
        <v>8</v>
      </c>
      <c r="B99" t="s">
        <v>29</v>
      </c>
      <c r="C99" t="s">
        <v>30</v>
      </c>
      <c r="D99" t="s">
        <v>181</v>
      </c>
      <c r="E99" t="s">
        <v>32</v>
      </c>
      <c r="F99" s="8">
        <v>44989</v>
      </c>
      <c r="G99" t="s">
        <v>37</v>
      </c>
      <c r="H99" t="s">
        <v>47</v>
      </c>
      <c r="I99" t="s">
        <v>54</v>
      </c>
      <c r="J99">
        <v>3</v>
      </c>
      <c r="K99">
        <v>2838</v>
      </c>
      <c r="L99">
        <v>1763.6721</v>
      </c>
    </row>
    <row r="100" spans="1:12" x14ac:dyDescent="0.25">
      <c r="A100" t="s">
        <v>8</v>
      </c>
      <c r="B100" t="s">
        <v>29</v>
      </c>
      <c r="C100" t="s">
        <v>40</v>
      </c>
      <c r="D100" t="s">
        <v>182</v>
      </c>
      <c r="E100" t="s">
        <v>42</v>
      </c>
      <c r="F100" s="8">
        <v>44989</v>
      </c>
      <c r="G100" t="s">
        <v>37</v>
      </c>
      <c r="H100" t="s">
        <v>47</v>
      </c>
      <c r="I100" t="s">
        <v>54</v>
      </c>
      <c r="J100">
        <v>4</v>
      </c>
      <c r="K100">
        <v>3784</v>
      </c>
      <c r="L100">
        <v>2351.5628000000002</v>
      </c>
    </row>
    <row r="101" spans="1:12" x14ac:dyDescent="0.25">
      <c r="A101" t="s">
        <v>8</v>
      </c>
      <c r="B101" t="s">
        <v>29</v>
      </c>
      <c r="C101" t="s">
        <v>30</v>
      </c>
      <c r="D101" t="s">
        <v>183</v>
      </c>
      <c r="E101" t="s">
        <v>32</v>
      </c>
      <c r="F101" s="8">
        <v>44989</v>
      </c>
      <c r="G101" t="s">
        <v>37</v>
      </c>
      <c r="H101" t="s">
        <v>34</v>
      </c>
      <c r="I101" t="s">
        <v>140</v>
      </c>
      <c r="J101">
        <v>1</v>
      </c>
      <c r="K101">
        <v>636.5</v>
      </c>
      <c r="L101">
        <v>396.68740000000003</v>
      </c>
    </row>
    <row r="102" spans="1:12" x14ac:dyDescent="0.25">
      <c r="A102" t="s">
        <v>8</v>
      </c>
      <c r="B102" t="s">
        <v>29</v>
      </c>
      <c r="C102" t="s">
        <v>30</v>
      </c>
      <c r="D102" t="s">
        <v>184</v>
      </c>
      <c r="E102" t="s">
        <v>32</v>
      </c>
      <c r="F102" s="8">
        <v>44989</v>
      </c>
      <c r="G102" t="s">
        <v>37</v>
      </c>
      <c r="H102" t="s">
        <v>34</v>
      </c>
      <c r="I102" t="s">
        <v>111</v>
      </c>
      <c r="J102">
        <v>2</v>
      </c>
      <c r="K102">
        <v>3516</v>
      </c>
      <c r="L102">
        <v>2133.4724000000001</v>
      </c>
    </row>
    <row r="103" spans="1:12" x14ac:dyDescent="0.25">
      <c r="A103" t="s">
        <v>8</v>
      </c>
      <c r="B103" t="s">
        <v>29</v>
      </c>
      <c r="C103" t="s">
        <v>30</v>
      </c>
      <c r="D103" t="s">
        <v>185</v>
      </c>
      <c r="E103" t="s">
        <v>32</v>
      </c>
      <c r="F103" s="8">
        <v>44989</v>
      </c>
      <c r="G103" t="s">
        <v>37</v>
      </c>
      <c r="H103" t="s">
        <v>47</v>
      </c>
      <c r="I103" t="s">
        <v>68</v>
      </c>
      <c r="J103">
        <v>2</v>
      </c>
      <c r="K103">
        <v>1688</v>
      </c>
      <c r="L103">
        <v>1048.7636</v>
      </c>
    </row>
    <row r="104" spans="1:12" x14ac:dyDescent="0.25">
      <c r="A104" t="s">
        <v>8</v>
      </c>
      <c r="B104" t="s">
        <v>29</v>
      </c>
      <c r="C104" t="s">
        <v>30</v>
      </c>
      <c r="D104" t="s">
        <v>185</v>
      </c>
      <c r="E104" t="s">
        <v>32</v>
      </c>
      <c r="F104" s="8">
        <v>44989</v>
      </c>
      <c r="G104" t="s">
        <v>37</v>
      </c>
      <c r="H104" t="s">
        <v>34</v>
      </c>
      <c r="I104" t="s">
        <v>121</v>
      </c>
      <c r="J104">
        <v>1</v>
      </c>
      <c r="K104">
        <v>1621</v>
      </c>
      <c r="L104">
        <v>983.64700000000005</v>
      </c>
    </row>
    <row r="105" spans="1:12" x14ac:dyDescent="0.25">
      <c r="A105" t="s">
        <v>8</v>
      </c>
      <c r="B105" t="s">
        <v>29</v>
      </c>
      <c r="C105" t="s">
        <v>40</v>
      </c>
      <c r="D105" t="s">
        <v>186</v>
      </c>
      <c r="E105" t="s">
        <v>42</v>
      </c>
      <c r="F105" s="8">
        <v>44989</v>
      </c>
      <c r="G105" t="s">
        <v>37</v>
      </c>
      <c r="H105" t="s">
        <v>38</v>
      </c>
      <c r="I105" t="s">
        <v>39</v>
      </c>
      <c r="J105">
        <v>3</v>
      </c>
      <c r="K105">
        <v>39</v>
      </c>
      <c r="L105">
        <v>14.339399999999999</v>
      </c>
    </row>
    <row r="106" spans="1:12" x14ac:dyDescent="0.25">
      <c r="A106" t="s">
        <v>8</v>
      </c>
      <c r="B106" t="s">
        <v>29</v>
      </c>
      <c r="C106" t="s">
        <v>40</v>
      </c>
      <c r="D106" t="s">
        <v>187</v>
      </c>
      <c r="E106" t="s">
        <v>42</v>
      </c>
      <c r="F106" s="8">
        <v>44989</v>
      </c>
      <c r="G106" t="s">
        <v>37</v>
      </c>
      <c r="H106" t="s">
        <v>38</v>
      </c>
      <c r="I106" t="s">
        <v>52</v>
      </c>
      <c r="J106">
        <v>2</v>
      </c>
      <c r="K106">
        <v>106.2</v>
      </c>
      <c r="L106">
        <v>104.9796</v>
      </c>
    </row>
    <row r="107" spans="1:12" x14ac:dyDescent="0.25">
      <c r="A107" t="s">
        <v>8</v>
      </c>
      <c r="B107" t="s">
        <v>29</v>
      </c>
      <c r="C107" t="s">
        <v>30</v>
      </c>
      <c r="D107" t="s">
        <v>188</v>
      </c>
      <c r="E107" t="s">
        <v>32</v>
      </c>
      <c r="F107" s="8">
        <v>44989</v>
      </c>
      <c r="G107" t="s">
        <v>37</v>
      </c>
      <c r="H107" t="s">
        <v>38</v>
      </c>
      <c r="I107" t="s">
        <v>56</v>
      </c>
      <c r="J107">
        <v>5</v>
      </c>
      <c r="K107">
        <v>205</v>
      </c>
      <c r="L107">
        <v>269.86349999999999</v>
      </c>
    </row>
    <row r="108" spans="1:12" x14ac:dyDescent="0.25">
      <c r="A108" t="s">
        <v>8</v>
      </c>
      <c r="B108" t="s">
        <v>29</v>
      </c>
      <c r="C108" t="s">
        <v>40</v>
      </c>
      <c r="D108" t="s">
        <v>189</v>
      </c>
      <c r="E108" t="s">
        <v>42</v>
      </c>
      <c r="F108" s="8">
        <v>44989</v>
      </c>
      <c r="G108" t="s">
        <v>37</v>
      </c>
      <c r="H108" t="s">
        <v>38</v>
      </c>
      <c r="I108" t="s">
        <v>52</v>
      </c>
      <c r="J108">
        <v>15</v>
      </c>
      <c r="K108">
        <v>885</v>
      </c>
      <c r="L108">
        <v>1181.0205000000001</v>
      </c>
    </row>
    <row r="109" spans="1:12" x14ac:dyDescent="0.25">
      <c r="A109" t="s">
        <v>8</v>
      </c>
      <c r="B109" t="s">
        <v>29</v>
      </c>
      <c r="C109" t="s">
        <v>30</v>
      </c>
      <c r="D109" t="s">
        <v>190</v>
      </c>
      <c r="E109" t="s">
        <v>32</v>
      </c>
      <c r="F109" s="8">
        <v>44989</v>
      </c>
      <c r="G109" t="s">
        <v>37</v>
      </c>
      <c r="H109" t="s">
        <v>38</v>
      </c>
      <c r="I109" t="s">
        <v>56</v>
      </c>
      <c r="J109">
        <v>1</v>
      </c>
      <c r="K109">
        <v>41</v>
      </c>
      <c r="L109">
        <v>17.9909</v>
      </c>
    </row>
    <row r="110" spans="1:12" x14ac:dyDescent="0.25">
      <c r="A110" t="s">
        <v>9</v>
      </c>
      <c r="B110" t="s">
        <v>62</v>
      </c>
      <c r="C110" t="s">
        <v>69</v>
      </c>
      <c r="D110" t="s">
        <v>191</v>
      </c>
      <c r="E110" t="s">
        <v>65</v>
      </c>
      <c r="F110" s="8">
        <v>44989</v>
      </c>
      <c r="G110" t="s">
        <v>37</v>
      </c>
      <c r="H110" t="s">
        <v>49</v>
      </c>
      <c r="I110" t="s">
        <v>50</v>
      </c>
      <c r="J110">
        <v>1</v>
      </c>
      <c r="K110">
        <v>588</v>
      </c>
      <c r="L110">
        <v>609.16800000000001</v>
      </c>
    </row>
    <row r="111" spans="1:12" x14ac:dyDescent="0.25">
      <c r="A111" t="s">
        <v>9</v>
      </c>
      <c r="B111" t="s">
        <v>62</v>
      </c>
      <c r="C111" t="s">
        <v>63</v>
      </c>
      <c r="D111" t="s">
        <v>192</v>
      </c>
      <c r="E111" t="s">
        <v>65</v>
      </c>
      <c r="F111" s="8">
        <v>44989</v>
      </c>
      <c r="G111" t="s">
        <v>37</v>
      </c>
      <c r="H111" t="s">
        <v>38</v>
      </c>
      <c r="I111" t="s">
        <v>39</v>
      </c>
      <c r="J111">
        <v>2</v>
      </c>
      <c r="K111">
        <v>26</v>
      </c>
      <c r="L111">
        <v>9.5595999999999997</v>
      </c>
    </row>
    <row r="112" spans="1:12" x14ac:dyDescent="0.25">
      <c r="A112" t="s">
        <v>9</v>
      </c>
      <c r="B112" t="s">
        <v>62</v>
      </c>
      <c r="C112" t="s">
        <v>69</v>
      </c>
      <c r="D112" t="s">
        <v>193</v>
      </c>
      <c r="E112" t="s">
        <v>65</v>
      </c>
      <c r="F112" s="8">
        <v>44989</v>
      </c>
      <c r="G112" t="s">
        <v>37</v>
      </c>
      <c r="H112" t="s">
        <v>49</v>
      </c>
      <c r="I112" t="s">
        <v>50</v>
      </c>
      <c r="J112">
        <v>3</v>
      </c>
      <c r="K112">
        <v>2940</v>
      </c>
      <c r="L112">
        <v>1827.5039999999999</v>
      </c>
    </row>
    <row r="113" spans="1:12" x14ac:dyDescent="0.25">
      <c r="A113" t="s">
        <v>9</v>
      </c>
      <c r="B113" t="s">
        <v>62</v>
      </c>
      <c r="C113" t="s">
        <v>63</v>
      </c>
      <c r="D113" t="s">
        <v>194</v>
      </c>
      <c r="E113" t="s">
        <v>65</v>
      </c>
      <c r="F113" s="8">
        <v>44989</v>
      </c>
      <c r="G113" t="s">
        <v>37</v>
      </c>
      <c r="H113" t="s">
        <v>49</v>
      </c>
      <c r="I113" t="s">
        <v>50</v>
      </c>
      <c r="J113">
        <v>2</v>
      </c>
      <c r="K113">
        <v>1960</v>
      </c>
      <c r="L113">
        <v>1218.336</v>
      </c>
    </row>
    <row r="114" spans="1:12" x14ac:dyDescent="0.25">
      <c r="A114" t="s">
        <v>9</v>
      </c>
      <c r="B114" t="s">
        <v>62</v>
      </c>
      <c r="C114" t="s">
        <v>63</v>
      </c>
      <c r="D114" t="s">
        <v>195</v>
      </c>
      <c r="E114" t="s">
        <v>65</v>
      </c>
      <c r="F114" s="8">
        <v>44989</v>
      </c>
      <c r="G114" t="s">
        <v>37</v>
      </c>
      <c r="H114" t="s">
        <v>43</v>
      </c>
      <c r="I114" t="s">
        <v>44</v>
      </c>
      <c r="J114">
        <v>1</v>
      </c>
      <c r="K114">
        <v>967</v>
      </c>
      <c r="L114">
        <v>601.11829999999998</v>
      </c>
    </row>
    <row r="115" spans="1:12" x14ac:dyDescent="0.25">
      <c r="A115" t="s">
        <v>10</v>
      </c>
      <c r="B115" t="s">
        <v>90</v>
      </c>
      <c r="C115" t="s">
        <v>91</v>
      </c>
      <c r="D115" t="s">
        <v>196</v>
      </c>
      <c r="E115" t="s">
        <v>93</v>
      </c>
      <c r="F115" s="8">
        <v>44989</v>
      </c>
      <c r="G115" t="s">
        <v>37</v>
      </c>
      <c r="H115" t="s">
        <v>38</v>
      </c>
      <c r="I115" t="s">
        <v>39</v>
      </c>
      <c r="J115">
        <v>2</v>
      </c>
      <c r="K115">
        <v>26</v>
      </c>
      <c r="L115">
        <v>9.5595999999999997</v>
      </c>
    </row>
    <row r="116" spans="1:12" x14ac:dyDescent="0.25">
      <c r="A116" t="s">
        <v>11</v>
      </c>
      <c r="B116" t="s">
        <v>197</v>
      </c>
      <c r="C116" t="s">
        <v>198</v>
      </c>
      <c r="D116" t="s">
        <v>199</v>
      </c>
      <c r="E116" t="s">
        <v>200</v>
      </c>
      <c r="F116" s="8">
        <v>44990</v>
      </c>
      <c r="G116" t="s">
        <v>33</v>
      </c>
      <c r="H116" t="s">
        <v>34</v>
      </c>
      <c r="I116" t="s">
        <v>35</v>
      </c>
      <c r="J116">
        <v>1</v>
      </c>
      <c r="K116">
        <v>4637</v>
      </c>
      <c r="L116">
        <v>2813.9863999999998</v>
      </c>
    </row>
    <row r="117" spans="1:12" x14ac:dyDescent="0.25">
      <c r="A117" t="s">
        <v>11</v>
      </c>
      <c r="B117" t="s">
        <v>74</v>
      </c>
      <c r="C117" t="s">
        <v>75</v>
      </c>
      <c r="D117" t="s">
        <v>201</v>
      </c>
      <c r="E117" t="s">
        <v>77</v>
      </c>
      <c r="F117" s="8">
        <v>44992</v>
      </c>
      <c r="G117" t="s">
        <v>33</v>
      </c>
      <c r="H117" t="s">
        <v>34</v>
      </c>
      <c r="I117" t="s">
        <v>35</v>
      </c>
      <c r="J117">
        <v>1</v>
      </c>
      <c r="K117">
        <v>4637</v>
      </c>
      <c r="L117">
        <v>2813.9863999999998</v>
      </c>
    </row>
    <row r="118" spans="1:12" x14ac:dyDescent="0.25">
      <c r="A118" t="s">
        <v>6</v>
      </c>
      <c r="B118" t="s">
        <v>202</v>
      </c>
      <c r="C118" t="s">
        <v>203</v>
      </c>
      <c r="D118" t="s">
        <v>204</v>
      </c>
      <c r="E118" t="s">
        <v>205</v>
      </c>
      <c r="F118" s="8">
        <v>44995</v>
      </c>
      <c r="G118" t="s">
        <v>33</v>
      </c>
      <c r="H118" t="s">
        <v>43</v>
      </c>
      <c r="I118" t="s">
        <v>60</v>
      </c>
      <c r="J118">
        <v>1</v>
      </c>
      <c r="K118">
        <v>826</v>
      </c>
      <c r="L118">
        <v>513.34839999999997</v>
      </c>
    </row>
    <row r="119" spans="1:12" x14ac:dyDescent="0.25">
      <c r="A119" t="s">
        <v>8</v>
      </c>
      <c r="B119" t="s">
        <v>29</v>
      </c>
      <c r="C119" t="s">
        <v>40</v>
      </c>
      <c r="D119" t="s">
        <v>206</v>
      </c>
      <c r="E119" t="s">
        <v>42</v>
      </c>
      <c r="F119" s="8">
        <v>44997</v>
      </c>
      <c r="G119" t="s">
        <v>33</v>
      </c>
      <c r="H119" t="s">
        <v>34</v>
      </c>
      <c r="I119" t="s">
        <v>35</v>
      </c>
      <c r="J119">
        <v>1</v>
      </c>
      <c r="K119">
        <v>4637</v>
      </c>
      <c r="L119">
        <v>2813.9863999999998</v>
      </c>
    </row>
    <row r="120" spans="1:12" x14ac:dyDescent="0.25">
      <c r="A120" t="s">
        <v>8</v>
      </c>
      <c r="B120" t="s">
        <v>29</v>
      </c>
      <c r="C120" t="s">
        <v>40</v>
      </c>
      <c r="D120" t="s">
        <v>207</v>
      </c>
      <c r="E120" t="s">
        <v>42</v>
      </c>
      <c r="F120" s="8">
        <v>45001</v>
      </c>
      <c r="G120" t="s">
        <v>33</v>
      </c>
      <c r="H120" t="s">
        <v>47</v>
      </c>
      <c r="I120" t="s">
        <v>117</v>
      </c>
      <c r="J120">
        <v>1</v>
      </c>
      <c r="K120">
        <v>849</v>
      </c>
      <c r="L120">
        <v>527.67629999999997</v>
      </c>
    </row>
    <row r="121" spans="1:12" x14ac:dyDescent="0.25">
      <c r="A121" t="s">
        <v>8</v>
      </c>
      <c r="B121" t="s">
        <v>29</v>
      </c>
      <c r="C121" t="s">
        <v>40</v>
      </c>
      <c r="D121" t="s">
        <v>208</v>
      </c>
      <c r="E121" t="s">
        <v>42</v>
      </c>
      <c r="F121" s="8">
        <v>45003</v>
      </c>
      <c r="G121" t="s">
        <v>33</v>
      </c>
      <c r="H121" t="s">
        <v>34</v>
      </c>
      <c r="I121" t="s">
        <v>35</v>
      </c>
      <c r="J121">
        <v>1</v>
      </c>
      <c r="K121">
        <v>4637</v>
      </c>
      <c r="L121">
        <v>2813.9863999999998</v>
      </c>
    </row>
    <row r="122" spans="1:12" x14ac:dyDescent="0.25">
      <c r="A122" t="s">
        <v>11</v>
      </c>
      <c r="B122" t="s">
        <v>74</v>
      </c>
      <c r="C122" t="s">
        <v>75</v>
      </c>
      <c r="D122" t="s">
        <v>209</v>
      </c>
      <c r="E122" t="s">
        <v>77</v>
      </c>
      <c r="F122" s="8">
        <v>45005</v>
      </c>
      <c r="G122" t="s">
        <v>33</v>
      </c>
      <c r="H122" t="s">
        <v>34</v>
      </c>
      <c r="I122" t="s">
        <v>35</v>
      </c>
      <c r="J122">
        <v>1</v>
      </c>
      <c r="K122">
        <v>4637</v>
      </c>
      <c r="L122">
        <v>2813.9863999999998</v>
      </c>
    </row>
    <row r="123" spans="1:12" x14ac:dyDescent="0.25">
      <c r="A123" t="s">
        <v>11</v>
      </c>
      <c r="B123" t="s">
        <v>74</v>
      </c>
      <c r="C123" t="s">
        <v>75</v>
      </c>
      <c r="D123" t="s">
        <v>210</v>
      </c>
      <c r="E123" t="s">
        <v>77</v>
      </c>
      <c r="F123" s="8">
        <v>45007</v>
      </c>
      <c r="G123" t="s">
        <v>33</v>
      </c>
      <c r="H123" t="s">
        <v>34</v>
      </c>
      <c r="I123" t="s">
        <v>35</v>
      </c>
      <c r="J123">
        <v>1</v>
      </c>
      <c r="K123">
        <v>4637</v>
      </c>
      <c r="L123">
        <v>2813.9863999999998</v>
      </c>
    </row>
    <row r="124" spans="1:12" x14ac:dyDescent="0.25">
      <c r="A124" t="s">
        <v>10</v>
      </c>
      <c r="B124" t="s">
        <v>211</v>
      </c>
      <c r="C124" t="s">
        <v>212</v>
      </c>
      <c r="D124" t="s">
        <v>213</v>
      </c>
      <c r="E124" t="s">
        <v>214</v>
      </c>
      <c r="F124" s="8">
        <v>45009</v>
      </c>
      <c r="G124" t="s">
        <v>33</v>
      </c>
      <c r="H124" t="s">
        <v>78</v>
      </c>
      <c r="I124" t="s">
        <v>215</v>
      </c>
      <c r="J124">
        <v>1</v>
      </c>
      <c r="K124">
        <v>838</v>
      </c>
      <c r="L124">
        <v>520.68949999999995</v>
      </c>
    </row>
    <row r="125" spans="1:12" x14ac:dyDescent="0.25">
      <c r="A125" t="s">
        <v>8</v>
      </c>
      <c r="B125" t="s">
        <v>29</v>
      </c>
      <c r="C125" t="s">
        <v>161</v>
      </c>
      <c r="D125" t="s">
        <v>216</v>
      </c>
      <c r="E125" t="s">
        <v>42</v>
      </c>
      <c r="F125" s="8">
        <v>45011</v>
      </c>
      <c r="G125" t="s">
        <v>33</v>
      </c>
      <c r="H125" t="s">
        <v>34</v>
      </c>
      <c r="I125" t="s">
        <v>35</v>
      </c>
      <c r="J125">
        <v>1</v>
      </c>
      <c r="K125">
        <v>4637</v>
      </c>
      <c r="L125">
        <v>2813.9863999999998</v>
      </c>
    </row>
    <row r="126" spans="1:12" x14ac:dyDescent="0.25">
      <c r="A126" t="s">
        <v>11</v>
      </c>
      <c r="B126" t="s">
        <v>74</v>
      </c>
      <c r="C126" t="s">
        <v>75</v>
      </c>
      <c r="D126" t="s">
        <v>217</v>
      </c>
      <c r="E126" t="s">
        <v>77</v>
      </c>
      <c r="F126" s="8">
        <v>45013</v>
      </c>
      <c r="G126" t="s">
        <v>33</v>
      </c>
      <c r="H126" t="s">
        <v>34</v>
      </c>
      <c r="I126" t="s">
        <v>35</v>
      </c>
      <c r="J126">
        <v>1</v>
      </c>
      <c r="K126">
        <v>4637</v>
      </c>
      <c r="L126">
        <v>2813.9863999999998</v>
      </c>
    </row>
    <row r="127" spans="1:12" x14ac:dyDescent="0.25">
      <c r="A127" t="s">
        <v>10</v>
      </c>
      <c r="B127" t="s">
        <v>211</v>
      </c>
      <c r="C127" t="s">
        <v>212</v>
      </c>
      <c r="D127" t="s">
        <v>218</v>
      </c>
      <c r="E127" t="s">
        <v>214</v>
      </c>
      <c r="F127" s="8">
        <v>45015</v>
      </c>
      <c r="G127" t="s">
        <v>33</v>
      </c>
      <c r="H127" t="s">
        <v>78</v>
      </c>
      <c r="I127" t="s">
        <v>79</v>
      </c>
      <c r="J127">
        <v>1</v>
      </c>
      <c r="K127">
        <v>829</v>
      </c>
      <c r="L127">
        <v>515.39970000000005</v>
      </c>
    </row>
    <row r="128" spans="1:12" x14ac:dyDescent="0.25">
      <c r="A128" t="s">
        <v>4</v>
      </c>
      <c r="B128" t="s">
        <v>105</v>
      </c>
      <c r="C128" t="s">
        <v>106</v>
      </c>
      <c r="D128" t="s">
        <v>219</v>
      </c>
      <c r="E128" t="s">
        <v>108</v>
      </c>
      <c r="F128" s="8">
        <v>45018</v>
      </c>
      <c r="G128" t="s">
        <v>33</v>
      </c>
      <c r="H128" t="s">
        <v>34</v>
      </c>
      <c r="I128" t="s">
        <v>35</v>
      </c>
      <c r="J128">
        <v>1</v>
      </c>
      <c r="K128">
        <v>4637</v>
      </c>
      <c r="L128">
        <v>2813.9863999999998</v>
      </c>
    </row>
    <row r="129" spans="1:12" x14ac:dyDescent="0.25">
      <c r="A129" t="s">
        <v>4</v>
      </c>
      <c r="B129" t="s">
        <v>220</v>
      </c>
      <c r="C129" t="s">
        <v>221</v>
      </c>
      <c r="D129" t="s">
        <v>222</v>
      </c>
      <c r="E129" t="s">
        <v>223</v>
      </c>
      <c r="F129" s="8">
        <v>45019</v>
      </c>
      <c r="G129" t="s">
        <v>37</v>
      </c>
      <c r="H129" t="s">
        <v>49</v>
      </c>
      <c r="I129" t="s">
        <v>66</v>
      </c>
      <c r="J129">
        <v>1</v>
      </c>
      <c r="K129">
        <v>618</v>
      </c>
      <c r="L129">
        <v>512.19839999999999</v>
      </c>
    </row>
    <row r="130" spans="1:12" x14ac:dyDescent="0.25">
      <c r="A130" t="s">
        <v>11</v>
      </c>
      <c r="B130" t="s">
        <v>74</v>
      </c>
      <c r="C130" t="s">
        <v>75</v>
      </c>
      <c r="D130" t="s">
        <v>224</v>
      </c>
      <c r="E130" t="s">
        <v>77</v>
      </c>
      <c r="F130" s="8">
        <v>45019</v>
      </c>
      <c r="G130" t="s">
        <v>33</v>
      </c>
      <c r="H130" t="s">
        <v>34</v>
      </c>
      <c r="I130" t="s">
        <v>35</v>
      </c>
      <c r="J130">
        <v>1</v>
      </c>
      <c r="K130">
        <v>4637</v>
      </c>
      <c r="L130">
        <v>2813.9863999999998</v>
      </c>
    </row>
    <row r="131" spans="1:12" x14ac:dyDescent="0.25">
      <c r="A131" t="s">
        <v>8</v>
      </c>
      <c r="B131" t="s">
        <v>29</v>
      </c>
      <c r="C131" t="s">
        <v>40</v>
      </c>
      <c r="D131" t="s">
        <v>41</v>
      </c>
      <c r="E131" t="s">
        <v>42</v>
      </c>
      <c r="F131" s="8">
        <v>45019</v>
      </c>
      <c r="G131" t="s">
        <v>37</v>
      </c>
      <c r="H131" t="s">
        <v>47</v>
      </c>
      <c r="I131" t="s">
        <v>68</v>
      </c>
      <c r="J131">
        <v>6</v>
      </c>
      <c r="K131">
        <v>5064</v>
      </c>
      <c r="L131">
        <v>3146.2908000000002</v>
      </c>
    </row>
    <row r="132" spans="1:12" x14ac:dyDescent="0.25">
      <c r="A132" t="s">
        <v>8</v>
      </c>
      <c r="B132" t="s">
        <v>29</v>
      </c>
      <c r="C132" t="s">
        <v>40</v>
      </c>
      <c r="D132" t="s">
        <v>41</v>
      </c>
      <c r="E132" t="s">
        <v>42</v>
      </c>
      <c r="F132" s="8">
        <v>45019</v>
      </c>
      <c r="G132" t="s">
        <v>37</v>
      </c>
      <c r="H132" t="s">
        <v>49</v>
      </c>
      <c r="I132" t="s">
        <v>50</v>
      </c>
      <c r="J132">
        <v>5</v>
      </c>
      <c r="K132">
        <v>4900</v>
      </c>
      <c r="L132">
        <v>3045.84</v>
      </c>
    </row>
    <row r="133" spans="1:12" x14ac:dyDescent="0.25">
      <c r="A133" t="s">
        <v>8</v>
      </c>
      <c r="B133" t="s">
        <v>29</v>
      </c>
      <c r="C133" t="s">
        <v>30</v>
      </c>
      <c r="D133" t="s">
        <v>46</v>
      </c>
      <c r="E133" t="s">
        <v>32</v>
      </c>
      <c r="F133" s="8">
        <v>45019</v>
      </c>
      <c r="G133" t="s">
        <v>37</v>
      </c>
      <c r="H133" t="s">
        <v>78</v>
      </c>
      <c r="I133" t="s">
        <v>215</v>
      </c>
      <c r="J133">
        <v>4</v>
      </c>
      <c r="K133">
        <v>3352</v>
      </c>
      <c r="L133">
        <v>2082.7579999999998</v>
      </c>
    </row>
    <row r="134" spans="1:12" x14ac:dyDescent="0.25">
      <c r="A134" t="s">
        <v>8</v>
      </c>
      <c r="B134" t="s">
        <v>29</v>
      </c>
      <c r="C134" t="s">
        <v>30</v>
      </c>
      <c r="D134" t="s">
        <v>46</v>
      </c>
      <c r="E134" t="s">
        <v>32</v>
      </c>
      <c r="F134" s="8">
        <v>45019</v>
      </c>
      <c r="G134" t="s">
        <v>37</v>
      </c>
      <c r="H134" t="s">
        <v>38</v>
      </c>
      <c r="I134" t="s">
        <v>39</v>
      </c>
      <c r="J134">
        <v>2</v>
      </c>
      <c r="K134">
        <v>26</v>
      </c>
      <c r="L134">
        <v>9.5595999999999997</v>
      </c>
    </row>
    <row r="135" spans="1:12" x14ac:dyDescent="0.25">
      <c r="A135" t="s">
        <v>8</v>
      </c>
      <c r="B135" t="s">
        <v>29</v>
      </c>
      <c r="C135" t="s">
        <v>30</v>
      </c>
      <c r="D135" t="s">
        <v>225</v>
      </c>
      <c r="E135" t="s">
        <v>32</v>
      </c>
      <c r="F135" s="8">
        <v>45019</v>
      </c>
      <c r="G135" t="s">
        <v>37</v>
      </c>
      <c r="H135" t="s">
        <v>47</v>
      </c>
      <c r="I135" t="s">
        <v>117</v>
      </c>
      <c r="J135">
        <v>1</v>
      </c>
      <c r="K135">
        <v>849</v>
      </c>
      <c r="L135">
        <v>527.67629999999997</v>
      </c>
    </row>
    <row r="136" spans="1:12" x14ac:dyDescent="0.25">
      <c r="A136" t="s">
        <v>8</v>
      </c>
      <c r="B136" t="s">
        <v>29</v>
      </c>
      <c r="C136" t="s">
        <v>30</v>
      </c>
      <c r="D136" t="s">
        <v>226</v>
      </c>
      <c r="E136" t="s">
        <v>32</v>
      </c>
      <c r="F136" s="8">
        <v>45019</v>
      </c>
      <c r="G136" t="s">
        <v>37</v>
      </c>
      <c r="H136" t="s">
        <v>47</v>
      </c>
      <c r="I136" t="s">
        <v>227</v>
      </c>
      <c r="J136">
        <v>1</v>
      </c>
      <c r="K136">
        <v>958</v>
      </c>
      <c r="L136">
        <v>595.24419999999998</v>
      </c>
    </row>
    <row r="137" spans="1:12" x14ac:dyDescent="0.25">
      <c r="A137" t="s">
        <v>8</v>
      </c>
      <c r="B137" t="s">
        <v>29</v>
      </c>
      <c r="C137" t="s">
        <v>30</v>
      </c>
      <c r="D137" t="s">
        <v>226</v>
      </c>
      <c r="E137" t="s">
        <v>32</v>
      </c>
      <c r="F137" s="8">
        <v>45019</v>
      </c>
      <c r="G137" t="s">
        <v>37</v>
      </c>
      <c r="H137" t="s">
        <v>78</v>
      </c>
      <c r="I137" t="s">
        <v>79</v>
      </c>
      <c r="J137">
        <v>4</v>
      </c>
      <c r="K137">
        <v>3316</v>
      </c>
      <c r="L137">
        <v>2061.5988000000002</v>
      </c>
    </row>
    <row r="138" spans="1:12" x14ac:dyDescent="0.25">
      <c r="A138" t="s">
        <v>8</v>
      </c>
      <c r="B138" t="s">
        <v>29</v>
      </c>
      <c r="C138" t="s">
        <v>40</v>
      </c>
      <c r="D138" t="s">
        <v>51</v>
      </c>
      <c r="E138" t="s">
        <v>42</v>
      </c>
      <c r="F138" s="8">
        <v>45019</v>
      </c>
      <c r="G138" t="s">
        <v>37</v>
      </c>
      <c r="H138" t="s">
        <v>78</v>
      </c>
      <c r="I138" t="s">
        <v>215</v>
      </c>
      <c r="J138">
        <v>2</v>
      </c>
      <c r="K138">
        <v>1676</v>
      </c>
      <c r="L138">
        <v>1041.3789999999999</v>
      </c>
    </row>
    <row r="139" spans="1:12" x14ac:dyDescent="0.25">
      <c r="A139" t="s">
        <v>8</v>
      </c>
      <c r="B139" t="s">
        <v>29</v>
      </c>
      <c r="C139" t="s">
        <v>40</v>
      </c>
      <c r="D139" t="s">
        <v>51</v>
      </c>
      <c r="E139" t="s">
        <v>42</v>
      </c>
      <c r="F139" s="8">
        <v>45019</v>
      </c>
      <c r="G139" t="s">
        <v>37</v>
      </c>
      <c r="H139" t="s">
        <v>34</v>
      </c>
      <c r="I139" t="s">
        <v>140</v>
      </c>
      <c r="J139">
        <v>1</v>
      </c>
      <c r="K139">
        <v>670</v>
      </c>
      <c r="L139">
        <v>396.68740000000003</v>
      </c>
    </row>
    <row r="140" spans="1:12" x14ac:dyDescent="0.25">
      <c r="A140" t="s">
        <v>8</v>
      </c>
      <c r="B140" t="s">
        <v>29</v>
      </c>
      <c r="C140" t="s">
        <v>30</v>
      </c>
      <c r="D140" t="s">
        <v>53</v>
      </c>
      <c r="E140" t="s">
        <v>32</v>
      </c>
      <c r="F140" s="8">
        <v>45019</v>
      </c>
      <c r="G140" t="s">
        <v>37</v>
      </c>
      <c r="H140" t="s">
        <v>47</v>
      </c>
      <c r="I140" t="s">
        <v>228</v>
      </c>
      <c r="J140">
        <v>1</v>
      </c>
      <c r="K140">
        <v>1718</v>
      </c>
      <c r="L140">
        <v>1042.5429999999999</v>
      </c>
    </row>
    <row r="141" spans="1:12" x14ac:dyDescent="0.25">
      <c r="A141" t="s">
        <v>8</v>
      </c>
      <c r="B141" t="s">
        <v>29</v>
      </c>
      <c r="C141" t="s">
        <v>30</v>
      </c>
      <c r="D141" t="s">
        <v>53</v>
      </c>
      <c r="E141" t="s">
        <v>32</v>
      </c>
      <c r="F141" s="8">
        <v>45019</v>
      </c>
      <c r="G141" t="s">
        <v>37</v>
      </c>
      <c r="H141" t="s">
        <v>34</v>
      </c>
      <c r="I141" t="s">
        <v>121</v>
      </c>
      <c r="J141">
        <v>1</v>
      </c>
      <c r="K141">
        <v>1621</v>
      </c>
      <c r="L141">
        <v>983.64700000000005</v>
      </c>
    </row>
    <row r="142" spans="1:12" x14ac:dyDescent="0.25">
      <c r="A142" t="s">
        <v>8</v>
      </c>
      <c r="B142" t="s">
        <v>29</v>
      </c>
      <c r="C142" t="s">
        <v>40</v>
      </c>
      <c r="D142" t="s">
        <v>229</v>
      </c>
      <c r="E142" t="s">
        <v>42</v>
      </c>
      <c r="F142" s="8">
        <v>45019</v>
      </c>
      <c r="G142" t="s">
        <v>37</v>
      </c>
      <c r="H142" t="s">
        <v>49</v>
      </c>
      <c r="I142" t="s">
        <v>50</v>
      </c>
      <c r="J142">
        <v>1</v>
      </c>
      <c r="K142">
        <v>637</v>
      </c>
      <c r="L142">
        <v>609.16800000000001</v>
      </c>
    </row>
    <row r="143" spans="1:12" x14ac:dyDescent="0.25">
      <c r="A143" t="s">
        <v>8</v>
      </c>
      <c r="B143" t="s">
        <v>29</v>
      </c>
      <c r="C143" t="s">
        <v>40</v>
      </c>
      <c r="D143" t="s">
        <v>55</v>
      </c>
      <c r="E143" t="s">
        <v>42</v>
      </c>
      <c r="F143" s="8">
        <v>45019</v>
      </c>
      <c r="G143" t="s">
        <v>37</v>
      </c>
      <c r="H143" t="s">
        <v>38</v>
      </c>
      <c r="I143" t="s">
        <v>56</v>
      </c>
      <c r="J143">
        <v>4</v>
      </c>
      <c r="K143">
        <v>164</v>
      </c>
      <c r="L143">
        <v>215.89080000000001</v>
      </c>
    </row>
    <row r="144" spans="1:12" x14ac:dyDescent="0.25">
      <c r="A144" t="s">
        <v>8</v>
      </c>
      <c r="B144" t="s">
        <v>29</v>
      </c>
      <c r="C144" t="s">
        <v>30</v>
      </c>
      <c r="D144" t="s">
        <v>230</v>
      </c>
      <c r="E144" t="s">
        <v>32</v>
      </c>
      <c r="F144" s="8">
        <v>45019</v>
      </c>
      <c r="G144" t="s">
        <v>37</v>
      </c>
      <c r="H144" t="s">
        <v>38</v>
      </c>
      <c r="I144" t="s">
        <v>56</v>
      </c>
      <c r="J144">
        <v>5</v>
      </c>
      <c r="K144">
        <v>205</v>
      </c>
      <c r="L144">
        <v>269.86349999999999</v>
      </c>
    </row>
    <row r="145" spans="1:12" x14ac:dyDescent="0.25">
      <c r="A145" t="s">
        <v>8</v>
      </c>
      <c r="B145" t="s">
        <v>29</v>
      </c>
      <c r="C145" t="s">
        <v>30</v>
      </c>
      <c r="D145" t="s">
        <v>57</v>
      </c>
      <c r="E145" t="s">
        <v>32</v>
      </c>
      <c r="F145" s="8">
        <v>45019</v>
      </c>
      <c r="G145" t="s">
        <v>37</v>
      </c>
      <c r="H145" t="s">
        <v>38</v>
      </c>
      <c r="I145" t="s">
        <v>56</v>
      </c>
      <c r="J145">
        <v>12</v>
      </c>
      <c r="K145">
        <v>492</v>
      </c>
      <c r="L145">
        <v>431.78160000000003</v>
      </c>
    </row>
    <row r="146" spans="1:12" x14ac:dyDescent="0.25">
      <c r="A146" t="s">
        <v>8</v>
      </c>
      <c r="B146" t="s">
        <v>29</v>
      </c>
      <c r="C146" t="s">
        <v>40</v>
      </c>
      <c r="D146" t="s">
        <v>231</v>
      </c>
      <c r="E146" t="s">
        <v>42</v>
      </c>
      <c r="F146" s="8">
        <v>45019</v>
      </c>
      <c r="G146" t="s">
        <v>37</v>
      </c>
      <c r="H146" t="s">
        <v>38</v>
      </c>
      <c r="I146" t="s">
        <v>52</v>
      </c>
      <c r="J146">
        <v>4</v>
      </c>
      <c r="K146">
        <v>236</v>
      </c>
      <c r="L146">
        <v>104.9796</v>
      </c>
    </row>
    <row r="147" spans="1:12" x14ac:dyDescent="0.25">
      <c r="A147" t="s">
        <v>8</v>
      </c>
      <c r="B147" t="s">
        <v>29</v>
      </c>
      <c r="C147" t="s">
        <v>30</v>
      </c>
      <c r="D147" t="s">
        <v>232</v>
      </c>
      <c r="E147" t="s">
        <v>32</v>
      </c>
      <c r="F147" s="8">
        <v>45019</v>
      </c>
      <c r="G147" t="s">
        <v>37</v>
      </c>
      <c r="H147" t="s">
        <v>78</v>
      </c>
      <c r="I147" t="s">
        <v>215</v>
      </c>
      <c r="J147">
        <v>5</v>
      </c>
      <c r="K147">
        <v>4190</v>
      </c>
      <c r="L147">
        <v>2603.4475000000002</v>
      </c>
    </row>
    <row r="148" spans="1:12" x14ac:dyDescent="0.25">
      <c r="A148" t="s">
        <v>8</v>
      </c>
      <c r="B148" t="s">
        <v>29</v>
      </c>
      <c r="C148" t="s">
        <v>30</v>
      </c>
      <c r="D148" t="s">
        <v>232</v>
      </c>
      <c r="E148" t="s">
        <v>32</v>
      </c>
      <c r="F148" s="8">
        <v>45019</v>
      </c>
      <c r="G148" t="s">
        <v>37</v>
      </c>
      <c r="H148" t="s">
        <v>47</v>
      </c>
      <c r="I148" t="s">
        <v>117</v>
      </c>
      <c r="J148">
        <v>2</v>
      </c>
      <c r="K148">
        <v>1698</v>
      </c>
      <c r="L148">
        <v>1055.3525999999999</v>
      </c>
    </row>
    <row r="149" spans="1:12" x14ac:dyDescent="0.25">
      <c r="A149" t="s">
        <v>8</v>
      </c>
      <c r="B149" t="s">
        <v>29</v>
      </c>
      <c r="C149" t="s">
        <v>40</v>
      </c>
      <c r="D149" t="s">
        <v>233</v>
      </c>
      <c r="E149" t="s">
        <v>42</v>
      </c>
      <c r="F149" s="8">
        <v>45019</v>
      </c>
      <c r="G149" t="s">
        <v>37</v>
      </c>
      <c r="H149" t="s">
        <v>47</v>
      </c>
      <c r="I149" t="s">
        <v>228</v>
      </c>
      <c r="J149">
        <v>1</v>
      </c>
      <c r="K149">
        <v>1116.7</v>
      </c>
      <c r="L149">
        <v>1042.5429999999999</v>
      </c>
    </row>
    <row r="150" spans="1:12" x14ac:dyDescent="0.25">
      <c r="A150" t="s">
        <v>8</v>
      </c>
      <c r="B150" t="s">
        <v>29</v>
      </c>
      <c r="C150" t="s">
        <v>40</v>
      </c>
      <c r="D150" t="s">
        <v>233</v>
      </c>
      <c r="E150" t="s">
        <v>42</v>
      </c>
      <c r="F150" s="8">
        <v>45019</v>
      </c>
      <c r="G150" t="s">
        <v>37</v>
      </c>
      <c r="H150" t="s">
        <v>49</v>
      </c>
      <c r="I150" t="s">
        <v>50</v>
      </c>
      <c r="J150">
        <v>1</v>
      </c>
      <c r="K150">
        <v>637</v>
      </c>
      <c r="L150">
        <v>609.16800000000001</v>
      </c>
    </row>
    <row r="151" spans="1:12" x14ac:dyDescent="0.25">
      <c r="A151" t="s">
        <v>8</v>
      </c>
      <c r="B151" t="s">
        <v>29</v>
      </c>
      <c r="C151" t="s">
        <v>30</v>
      </c>
      <c r="D151" t="s">
        <v>61</v>
      </c>
      <c r="E151" t="s">
        <v>32</v>
      </c>
      <c r="F151" s="8">
        <v>45019</v>
      </c>
      <c r="G151" t="s">
        <v>37</v>
      </c>
      <c r="H151" t="s">
        <v>49</v>
      </c>
      <c r="I151" t="s">
        <v>50</v>
      </c>
      <c r="J151">
        <v>3</v>
      </c>
      <c r="K151">
        <v>2940</v>
      </c>
      <c r="L151">
        <v>1827.5039999999999</v>
      </c>
    </row>
    <row r="152" spans="1:12" x14ac:dyDescent="0.25">
      <c r="A152" t="s">
        <v>9</v>
      </c>
      <c r="B152" t="s">
        <v>62</v>
      </c>
      <c r="C152" t="s">
        <v>63</v>
      </c>
      <c r="D152" t="s">
        <v>67</v>
      </c>
      <c r="E152" t="s">
        <v>65</v>
      </c>
      <c r="F152" s="8">
        <v>45019</v>
      </c>
      <c r="G152" t="s">
        <v>37</v>
      </c>
      <c r="H152" t="s">
        <v>47</v>
      </c>
      <c r="I152" t="s">
        <v>234</v>
      </c>
      <c r="J152">
        <v>2</v>
      </c>
      <c r="K152">
        <v>1810</v>
      </c>
      <c r="L152">
        <v>1124.723</v>
      </c>
    </row>
    <row r="153" spans="1:12" x14ac:dyDescent="0.25">
      <c r="A153" t="s">
        <v>9</v>
      </c>
      <c r="B153" t="s">
        <v>62</v>
      </c>
      <c r="C153" t="s">
        <v>63</v>
      </c>
      <c r="D153" t="s">
        <v>67</v>
      </c>
      <c r="E153" t="s">
        <v>65</v>
      </c>
      <c r="F153" s="8">
        <v>45019</v>
      </c>
      <c r="G153" t="s">
        <v>37</v>
      </c>
      <c r="H153" t="s">
        <v>47</v>
      </c>
      <c r="I153" t="s">
        <v>54</v>
      </c>
      <c r="J153">
        <v>1</v>
      </c>
      <c r="K153">
        <v>946</v>
      </c>
      <c r="L153">
        <v>587.89070000000004</v>
      </c>
    </row>
    <row r="154" spans="1:12" x14ac:dyDescent="0.25">
      <c r="A154" t="s">
        <v>9</v>
      </c>
      <c r="B154" t="s">
        <v>62</v>
      </c>
      <c r="C154" t="s">
        <v>69</v>
      </c>
      <c r="D154" t="s">
        <v>70</v>
      </c>
      <c r="E154" t="s">
        <v>65</v>
      </c>
      <c r="F154" s="8">
        <v>45019</v>
      </c>
      <c r="G154" t="s">
        <v>37</v>
      </c>
      <c r="H154" t="s">
        <v>34</v>
      </c>
      <c r="I154" t="s">
        <v>111</v>
      </c>
      <c r="J154">
        <v>2</v>
      </c>
      <c r="K154">
        <v>3516</v>
      </c>
      <c r="L154">
        <v>2133.4724000000001</v>
      </c>
    </row>
    <row r="155" spans="1:12" x14ac:dyDescent="0.25">
      <c r="A155" t="s">
        <v>9</v>
      </c>
      <c r="B155" t="s">
        <v>62</v>
      </c>
      <c r="C155" t="s">
        <v>69</v>
      </c>
      <c r="D155" t="s">
        <v>71</v>
      </c>
      <c r="E155" t="s">
        <v>65</v>
      </c>
      <c r="F155" s="8">
        <v>45019</v>
      </c>
      <c r="G155" t="s">
        <v>37</v>
      </c>
      <c r="H155" t="s">
        <v>43</v>
      </c>
      <c r="I155" t="s">
        <v>60</v>
      </c>
      <c r="J155">
        <v>2</v>
      </c>
      <c r="K155">
        <v>1652</v>
      </c>
      <c r="L155">
        <v>1026.6967999999999</v>
      </c>
    </row>
    <row r="156" spans="1:12" x14ac:dyDescent="0.25">
      <c r="A156" t="s">
        <v>9</v>
      </c>
      <c r="B156" t="s">
        <v>62</v>
      </c>
      <c r="C156" t="s">
        <v>69</v>
      </c>
      <c r="D156" t="s">
        <v>71</v>
      </c>
      <c r="E156" t="s">
        <v>65</v>
      </c>
      <c r="F156" s="8">
        <v>45019</v>
      </c>
      <c r="G156" t="s">
        <v>37</v>
      </c>
      <c r="H156" t="s">
        <v>47</v>
      </c>
      <c r="I156" t="s">
        <v>54</v>
      </c>
      <c r="J156">
        <v>2</v>
      </c>
      <c r="K156">
        <v>1892</v>
      </c>
      <c r="L156">
        <v>1175.7814000000001</v>
      </c>
    </row>
    <row r="157" spans="1:12" x14ac:dyDescent="0.25">
      <c r="A157" t="s">
        <v>10</v>
      </c>
      <c r="B157" t="s">
        <v>211</v>
      </c>
      <c r="C157" t="s">
        <v>212</v>
      </c>
      <c r="D157" t="s">
        <v>235</v>
      </c>
      <c r="E157" t="s">
        <v>214</v>
      </c>
      <c r="F157" s="8">
        <v>45019</v>
      </c>
      <c r="G157" t="s">
        <v>37</v>
      </c>
      <c r="H157" t="s">
        <v>47</v>
      </c>
      <c r="I157" t="s">
        <v>123</v>
      </c>
      <c r="J157">
        <v>2</v>
      </c>
      <c r="K157">
        <v>7156</v>
      </c>
      <c r="L157">
        <v>8049.6764000000003</v>
      </c>
    </row>
    <row r="158" spans="1:12" x14ac:dyDescent="0.25">
      <c r="A158" t="s">
        <v>8</v>
      </c>
      <c r="B158" t="s">
        <v>29</v>
      </c>
      <c r="C158" t="s">
        <v>30</v>
      </c>
      <c r="D158" t="s">
        <v>129</v>
      </c>
      <c r="E158" t="s">
        <v>32</v>
      </c>
      <c r="F158" s="8">
        <v>45023</v>
      </c>
      <c r="G158" t="s">
        <v>33</v>
      </c>
      <c r="H158" t="s">
        <v>34</v>
      </c>
      <c r="I158" t="s">
        <v>35</v>
      </c>
      <c r="J158">
        <v>1</v>
      </c>
      <c r="K158">
        <v>4637</v>
      </c>
      <c r="L158">
        <v>2813.9863999999998</v>
      </c>
    </row>
    <row r="159" spans="1:12" x14ac:dyDescent="0.25">
      <c r="A159" t="s">
        <v>8</v>
      </c>
      <c r="B159" t="s">
        <v>29</v>
      </c>
      <c r="C159" t="s">
        <v>30</v>
      </c>
      <c r="D159" t="s">
        <v>236</v>
      </c>
      <c r="E159" t="s">
        <v>32</v>
      </c>
      <c r="F159" s="8">
        <v>45025</v>
      </c>
      <c r="G159" t="s">
        <v>33</v>
      </c>
      <c r="H159" t="s">
        <v>34</v>
      </c>
      <c r="I159" t="s">
        <v>35</v>
      </c>
      <c r="J159">
        <v>1</v>
      </c>
      <c r="K159">
        <v>4637</v>
      </c>
      <c r="L159">
        <v>2813.9863999999998</v>
      </c>
    </row>
    <row r="160" spans="1:12" x14ac:dyDescent="0.25">
      <c r="A160" t="s">
        <v>11</v>
      </c>
      <c r="B160" t="s">
        <v>74</v>
      </c>
      <c r="C160" t="s">
        <v>75</v>
      </c>
      <c r="D160" t="s">
        <v>237</v>
      </c>
      <c r="E160" t="s">
        <v>77</v>
      </c>
      <c r="F160" s="8">
        <v>45026</v>
      </c>
      <c r="G160" t="s">
        <v>33</v>
      </c>
      <c r="H160" t="s">
        <v>34</v>
      </c>
      <c r="I160" t="s">
        <v>35</v>
      </c>
      <c r="J160">
        <v>1</v>
      </c>
      <c r="K160">
        <v>4637</v>
      </c>
      <c r="L160">
        <v>2813.9863999999998</v>
      </c>
    </row>
    <row r="161" spans="1:12" x14ac:dyDescent="0.25">
      <c r="A161" t="s">
        <v>7</v>
      </c>
      <c r="B161" t="s">
        <v>81</v>
      </c>
      <c r="C161" t="s">
        <v>82</v>
      </c>
      <c r="D161" t="s">
        <v>238</v>
      </c>
      <c r="E161" t="s">
        <v>84</v>
      </c>
      <c r="F161" s="8">
        <v>45028</v>
      </c>
      <c r="G161" t="s">
        <v>33</v>
      </c>
      <c r="H161" t="s">
        <v>34</v>
      </c>
      <c r="I161" t="s">
        <v>35</v>
      </c>
      <c r="J161">
        <v>1</v>
      </c>
      <c r="K161">
        <v>4637</v>
      </c>
      <c r="L161">
        <v>2813.9863999999998</v>
      </c>
    </row>
    <row r="162" spans="1:12" x14ac:dyDescent="0.25">
      <c r="A162" t="s">
        <v>8</v>
      </c>
      <c r="B162" t="s">
        <v>29</v>
      </c>
      <c r="C162" t="s">
        <v>30</v>
      </c>
      <c r="D162" t="s">
        <v>239</v>
      </c>
      <c r="E162" t="s">
        <v>32</v>
      </c>
      <c r="F162" s="8">
        <v>45029</v>
      </c>
      <c r="G162" t="s">
        <v>33</v>
      </c>
      <c r="H162" t="s">
        <v>34</v>
      </c>
      <c r="I162" t="s">
        <v>35</v>
      </c>
      <c r="J162">
        <v>1</v>
      </c>
      <c r="K162">
        <v>4637</v>
      </c>
      <c r="L162">
        <v>2813.9863999999998</v>
      </c>
    </row>
    <row r="163" spans="1:12" x14ac:dyDescent="0.25">
      <c r="A163" t="s">
        <v>11</v>
      </c>
      <c r="B163" t="s">
        <v>74</v>
      </c>
      <c r="C163" t="s">
        <v>75</v>
      </c>
      <c r="D163" t="s">
        <v>240</v>
      </c>
      <c r="E163" t="s">
        <v>77</v>
      </c>
      <c r="F163" s="8">
        <v>45030</v>
      </c>
      <c r="G163" t="s">
        <v>33</v>
      </c>
      <c r="H163" t="s">
        <v>34</v>
      </c>
      <c r="I163" t="s">
        <v>35</v>
      </c>
      <c r="J163">
        <v>1</v>
      </c>
      <c r="K163">
        <v>4637</v>
      </c>
      <c r="L163">
        <v>2813.9863999999998</v>
      </c>
    </row>
    <row r="164" spans="1:12" x14ac:dyDescent="0.25">
      <c r="A164" t="s">
        <v>8</v>
      </c>
      <c r="B164" t="s">
        <v>29</v>
      </c>
      <c r="C164" t="s">
        <v>40</v>
      </c>
      <c r="D164" t="s">
        <v>241</v>
      </c>
      <c r="E164" t="s">
        <v>42</v>
      </c>
      <c r="F164" s="8">
        <v>45032</v>
      </c>
      <c r="G164" t="s">
        <v>33</v>
      </c>
      <c r="H164" t="s">
        <v>34</v>
      </c>
      <c r="I164" t="s">
        <v>35</v>
      </c>
      <c r="J164">
        <v>1</v>
      </c>
      <c r="K164">
        <v>4637</v>
      </c>
      <c r="L164">
        <v>2813.9863999999998</v>
      </c>
    </row>
    <row r="165" spans="1:12" x14ac:dyDescent="0.25">
      <c r="A165" t="s">
        <v>11</v>
      </c>
      <c r="B165" t="s">
        <v>74</v>
      </c>
      <c r="C165" t="s">
        <v>75</v>
      </c>
      <c r="D165" t="s">
        <v>242</v>
      </c>
      <c r="E165" t="s">
        <v>77</v>
      </c>
      <c r="F165" s="8">
        <v>45035</v>
      </c>
      <c r="G165" t="s">
        <v>33</v>
      </c>
      <c r="H165" t="s">
        <v>34</v>
      </c>
      <c r="I165" t="s">
        <v>35</v>
      </c>
      <c r="J165">
        <v>1</v>
      </c>
      <c r="K165">
        <v>4637</v>
      </c>
      <c r="L165">
        <v>2813.9863999999998</v>
      </c>
    </row>
    <row r="166" spans="1:12" x14ac:dyDescent="0.25">
      <c r="A166" t="s">
        <v>11</v>
      </c>
      <c r="B166" t="s">
        <v>74</v>
      </c>
      <c r="C166" t="s">
        <v>75</v>
      </c>
      <c r="D166" t="s">
        <v>242</v>
      </c>
      <c r="E166" t="s">
        <v>77</v>
      </c>
      <c r="F166" s="8">
        <v>45037</v>
      </c>
      <c r="G166" t="s">
        <v>33</v>
      </c>
      <c r="H166" t="s">
        <v>34</v>
      </c>
      <c r="I166" t="s">
        <v>35</v>
      </c>
      <c r="J166">
        <v>1</v>
      </c>
      <c r="K166">
        <v>4637</v>
      </c>
      <c r="L166">
        <v>2813.9863999999998</v>
      </c>
    </row>
    <row r="167" spans="1:12" x14ac:dyDescent="0.25">
      <c r="A167" t="s">
        <v>8</v>
      </c>
      <c r="B167" t="s">
        <v>113</v>
      </c>
      <c r="C167" t="s">
        <v>114</v>
      </c>
      <c r="D167" t="s">
        <v>243</v>
      </c>
      <c r="E167" t="s">
        <v>116</v>
      </c>
      <c r="F167" s="8">
        <v>45040</v>
      </c>
      <c r="G167" t="s">
        <v>33</v>
      </c>
      <c r="H167" t="s">
        <v>34</v>
      </c>
      <c r="I167" t="s">
        <v>35</v>
      </c>
      <c r="J167">
        <v>1</v>
      </c>
      <c r="K167">
        <v>4637</v>
      </c>
      <c r="L167">
        <v>2813.9863999999998</v>
      </c>
    </row>
    <row r="168" spans="1:12" x14ac:dyDescent="0.25">
      <c r="A168" t="s">
        <v>8</v>
      </c>
      <c r="B168" t="s">
        <v>113</v>
      </c>
      <c r="C168" t="s">
        <v>114</v>
      </c>
      <c r="D168" t="s">
        <v>173</v>
      </c>
      <c r="E168" t="s">
        <v>116</v>
      </c>
      <c r="F168" s="8">
        <v>45045</v>
      </c>
      <c r="G168" t="s">
        <v>33</v>
      </c>
      <c r="H168" t="s">
        <v>34</v>
      </c>
      <c r="I168" t="s">
        <v>35</v>
      </c>
      <c r="J168">
        <v>1</v>
      </c>
      <c r="K168">
        <v>4637</v>
      </c>
      <c r="L168">
        <v>2813.9863999999998</v>
      </c>
    </row>
    <row r="169" spans="1:12" x14ac:dyDescent="0.25">
      <c r="A169" t="s">
        <v>11</v>
      </c>
      <c r="B169" t="s">
        <v>74</v>
      </c>
      <c r="C169" t="s">
        <v>75</v>
      </c>
      <c r="D169" t="s">
        <v>244</v>
      </c>
      <c r="E169" t="s">
        <v>77</v>
      </c>
      <c r="F169" s="8">
        <v>45046</v>
      </c>
      <c r="G169" t="s">
        <v>33</v>
      </c>
      <c r="H169" t="s">
        <v>34</v>
      </c>
      <c r="I169" t="s">
        <v>35</v>
      </c>
      <c r="J169">
        <v>1</v>
      </c>
      <c r="K169">
        <v>4637</v>
      </c>
      <c r="L169">
        <v>2813.9863999999998</v>
      </c>
    </row>
    <row r="170" spans="1:12" x14ac:dyDescent="0.25">
      <c r="A170" t="s">
        <v>11</v>
      </c>
      <c r="B170" t="s">
        <v>74</v>
      </c>
      <c r="C170" t="s">
        <v>75</v>
      </c>
      <c r="D170" t="s">
        <v>245</v>
      </c>
      <c r="E170" t="s">
        <v>77</v>
      </c>
      <c r="F170" s="8">
        <v>45047</v>
      </c>
      <c r="G170" t="s">
        <v>33</v>
      </c>
      <c r="H170" t="s">
        <v>34</v>
      </c>
      <c r="I170" t="s">
        <v>35</v>
      </c>
      <c r="J170">
        <v>1</v>
      </c>
      <c r="K170">
        <v>4637</v>
      </c>
      <c r="L170">
        <v>2813.9863999999998</v>
      </c>
    </row>
    <row r="171" spans="1:12" x14ac:dyDescent="0.25">
      <c r="A171" t="s">
        <v>4</v>
      </c>
      <c r="B171" t="s">
        <v>220</v>
      </c>
      <c r="C171" t="s">
        <v>221</v>
      </c>
      <c r="D171" t="s">
        <v>246</v>
      </c>
      <c r="E171" t="s">
        <v>223</v>
      </c>
      <c r="F171" s="8">
        <v>45050</v>
      </c>
      <c r="G171" t="s">
        <v>37</v>
      </c>
      <c r="H171" t="s">
        <v>47</v>
      </c>
      <c r="I171" t="s">
        <v>54</v>
      </c>
      <c r="J171">
        <v>2</v>
      </c>
      <c r="K171">
        <v>1419</v>
      </c>
      <c r="L171">
        <v>1175.7814000000001</v>
      </c>
    </row>
    <row r="172" spans="1:12" x14ac:dyDescent="0.25">
      <c r="A172" t="s">
        <v>4</v>
      </c>
      <c r="B172" t="s">
        <v>101</v>
      </c>
      <c r="C172" t="s">
        <v>102</v>
      </c>
      <c r="D172" t="s">
        <v>103</v>
      </c>
      <c r="E172" t="s">
        <v>104</v>
      </c>
      <c r="F172" s="8">
        <v>45050</v>
      </c>
      <c r="G172" t="s">
        <v>37</v>
      </c>
      <c r="H172" t="s">
        <v>43</v>
      </c>
      <c r="I172" t="s">
        <v>44</v>
      </c>
      <c r="J172">
        <v>2</v>
      </c>
      <c r="K172">
        <v>1934</v>
      </c>
      <c r="L172">
        <v>1202.2366</v>
      </c>
    </row>
    <row r="173" spans="1:12" x14ac:dyDescent="0.25">
      <c r="A173" t="s">
        <v>4</v>
      </c>
      <c r="B173" t="s">
        <v>101</v>
      </c>
      <c r="C173" t="s">
        <v>247</v>
      </c>
      <c r="D173" t="s">
        <v>248</v>
      </c>
      <c r="E173" t="s">
        <v>104</v>
      </c>
      <c r="F173" s="8">
        <v>45050</v>
      </c>
      <c r="G173" t="s">
        <v>37</v>
      </c>
      <c r="H173" t="s">
        <v>47</v>
      </c>
      <c r="I173" t="s">
        <v>227</v>
      </c>
      <c r="J173">
        <v>4</v>
      </c>
      <c r="K173">
        <v>3832</v>
      </c>
      <c r="L173">
        <v>2380.9767999999999</v>
      </c>
    </row>
    <row r="174" spans="1:12" x14ac:dyDescent="0.25">
      <c r="A174" t="s">
        <v>4</v>
      </c>
      <c r="B174" t="s">
        <v>101</v>
      </c>
      <c r="C174" t="s">
        <v>247</v>
      </c>
      <c r="D174" t="s">
        <v>248</v>
      </c>
      <c r="E174" t="s">
        <v>104</v>
      </c>
      <c r="F174" s="8">
        <v>45050</v>
      </c>
      <c r="G174" t="s">
        <v>37</v>
      </c>
      <c r="H174" t="s">
        <v>49</v>
      </c>
      <c r="I174" t="s">
        <v>50</v>
      </c>
      <c r="J174">
        <v>2</v>
      </c>
      <c r="K174">
        <v>1960</v>
      </c>
      <c r="L174">
        <v>1218.336</v>
      </c>
    </row>
    <row r="175" spans="1:12" x14ac:dyDescent="0.25">
      <c r="A175" t="s">
        <v>4</v>
      </c>
      <c r="B175" t="s">
        <v>105</v>
      </c>
      <c r="C175" t="s">
        <v>106</v>
      </c>
      <c r="D175" t="s">
        <v>107</v>
      </c>
      <c r="E175" t="s">
        <v>108</v>
      </c>
      <c r="F175" s="8">
        <v>45050</v>
      </c>
      <c r="G175" t="s">
        <v>37</v>
      </c>
      <c r="H175" t="s">
        <v>38</v>
      </c>
      <c r="I175" t="s">
        <v>52</v>
      </c>
      <c r="J175">
        <v>4</v>
      </c>
      <c r="K175">
        <v>188.8</v>
      </c>
      <c r="L175">
        <v>209.95920000000001</v>
      </c>
    </row>
    <row r="176" spans="1:12" x14ac:dyDescent="0.25">
      <c r="A176" t="s">
        <v>7</v>
      </c>
      <c r="B176" t="s">
        <v>94</v>
      </c>
      <c r="C176" t="s">
        <v>109</v>
      </c>
      <c r="D176" t="s">
        <v>110</v>
      </c>
      <c r="E176" t="s">
        <v>97</v>
      </c>
      <c r="F176" s="8">
        <v>45050</v>
      </c>
      <c r="G176" t="s">
        <v>37</v>
      </c>
      <c r="H176" t="s">
        <v>47</v>
      </c>
      <c r="I176" t="s">
        <v>227</v>
      </c>
      <c r="J176">
        <v>7</v>
      </c>
      <c r="K176">
        <v>6706</v>
      </c>
      <c r="L176">
        <v>4166.7093999999997</v>
      </c>
    </row>
    <row r="177" spans="1:12" x14ac:dyDescent="0.25">
      <c r="A177" t="s">
        <v>7</v>
      </c>
      <c r="B177" t="s">
        <v>94</v>
      </c>
      <c r="C177" t="s">
        <v>109</v>
      </c>
      <c r="D177" t="s">
        <v>110</v>
      </c>
      <c r="E177" t="s">
        <v>97</v>
      </c>
      <c r="F177" s="8">
        <v>45050</v>
      </c>
      <c r="G177" t="s">
        <v>37</v>
      </c>
      <c r="H177" t="s">
        <v>34</v>
      </c>
      <c r="I177" t="s">
        <v>249</v>
      </c>
      <c r="J177">
        <v>3</v>
      </c>
      <c r="K177">
        <v>2010</v>
      </c>
      <c r="L177">
        <v>1190.0622000000001</v>
      </c>
    </row>
    <row r="178" spans="1:12" x14ac:dyDescent="0.25">
      <c r="A178" t="s">
        <v>7</v>
      </c>
      <c r="B178" t="s">
        <v>94</v>
      </c>
      <c r="C178" t="s">
        <v>95</v>
      </c>
      <c r="D178" t="s">
        <v>112</v>
      </c>
      <c r="E178" t="s">
        <v>97</v>
      </c>
      <c r="F178" s="8">
        <v>45050</v>
      </c>
      <c r="G178" t="s">
        <v>37</v>
      </c>
      <c r="H178" t="s">
        <v>47</v>
      </c>
      <c r="I178" t="s">
        <v>227</v>
      </c>
      <c r="J178">
        <v>6</v>
      </c>
      <c r="K178">
        <v>4311</v>
      </c>
      <c r="L178">
        <v>3571.4652000000001</v>
      </c>
    </row>
    <row r="179" spans="1:12" x14ac:dyDescent="0.25">
      <c r="A179" t="s">
        <v>7</v>
      </c>
      <c r="B179" t="s">
        <v>94</v>
      </c>
      <c r="C179" t="s">
        <v>95</v>
      </c>
      <c r="D179" t="s">
        <v>112</v>
      </c>
      <c r="E179" t="s">
        <v>97</v>
      </c>
      <c r="F179" s="8">
        <v>45050</v>
      </c>
      <c r="G179" t="s">
        <v>37</v>
      </c>
      <c r="H179" t="s">
        <v>49</v>
      </c>
      <c r="I179" t="s">
        <v>50</v>
      </c>
      <c r="J179">
        <v>2</v>
      </c>
      <c r="K179">
        <v>1470</v>
      </c>
      <c r="L179">
        <v>1218.336</v>
      </c>
    </row>
    <row r="180" spans="1:12" x14ac:dyDescent="0.25">
      <c r="A180" t="s">
        <v>8</v>
      </c>
      <c r="B180" t="s">
        <v>113</v>
      </c>
      <c r="C180" t="s">
        <v>114</v>
      </c>
      <c r="D180" t="s">
        <v>115</v>
      </c>
      <c r="E180" t="s">
        <v>116</v>
      </c>
      <c r="F180" s="8">
        <v>45050</v>
      </c>
      <c r="G180" t="s">
        <v>37</v>
      </c>
      <c r="H180" t="s">
        <v>47</v>
      </c>
      <c r="I180" t="s">
        <v>68</v>
      </c>
      <c r="J180">
        <v>8</v>
      </c>
      <c r="K180">
        <v>6752</v>
      </c>
      <c r="L180">
        <v>4195.0544</v>
      </c>
    </row>
    <row r="181" spans="1:12" x14ac:dyDescent="0.25">
      <c r="A181" t="s">
        <v>8</v>
      </c>
      <c r="B181" t="s">
        <v>113</v>
      </c>
      <c r="C181" t="s">
        <v>114</v>
      </c>
      <c r="D181" t="s">
        <v>115</v>
      </c>
      <c r="E181" t="s">
        <v>116</v>
      </c>
      <c r="F181" s="8">
        <v>45050</v>
      </c>
      <c r="G181" t="s">
        <v>37</v>
      </c>
      <c r="H181" t="s">
        <v>43</v>
      </c>
      <c r="I181" t="s">
        <v>44</v>
      </c>
      <c r="J181">
        <v>2</v>
      </c>
      <c r="K181">
        <v>1934</v>
      </c>
      <c r="L181">
        <v>1202.2366</v>
      </c>
    </row>
    <row r="182" spans="1:12" x14ac:dyDescent="0.25">
      <c r="A182" t="s">
        <v>8</v>
      </c>
      <c r="B182" t="s">
        <v>113</v>
      </c>
      <c r="C182" t="s">
        <v>114</v>
      </c>
      <c r="D182" t="s">
        <v>118</v>
      </c>
      <c r="E182" t="s">
        <v>116</v>
      </c>
      <c r="F182" s="8">
        <v>45050</v>
      </c>
      <c r="G182" t="s">
        <v>37</v>
      </c>
      <c r="H182" t="s">
        <v>47</v>
      </c>
      <c r="I182" t="s">
        <v>68</v>
      </c>
      <c r="J182">
        <v>1</v>
      </c>
      <c r="K182">
        <v>844</v>
      </c>
      <c r="L182">
        <v>524.3818</v>
      </c>
    </row>
    <row r="183" spans="1:12" x14ac:dyDescent="0.25">
      <c r="A183" t="s">
        <v>8</v>
      </c>
      <c r="B183" t="s">
        <v>113</v>
      </c>
      <c r="C183" t="s">
        <v>114</v>
      </c>
      <c r="D183" t="s">
        <v>250</v>
      </c>
      <c r="E183" t="s">
        <v>116</v>
      </c>
      <c r="F183" s="8">
        <v>45050</v>
      </c>
      <c r="G183" t="s">
        <v>37</v>
      </c>
      <c r="H183" t="s">
        <v>38</v>
      </c>
      <c r="I183" t="s">
        <v>52</v>
      </c>
      <c r="J183">
        <v>4</v>
      </c>
      <c r="K183">
        <v>236</v>
      </c>
      <c r="L183">
        <v>209.95920000000001</v>
      </c>
    </row>
    <row r="184" spans="1:12" x14ac:dyDescent="0.25">
      <c r="A184" t="s">
        <v>8</v>
      </c>
      <c r="B184" t="s">
        <v>29</v>
      </c>
      <c r="C184" t="s">
        <v>40</v>
      </c>
      <c r="D184" t="s">
        <v>251</v>
      </c>
      <c r="E184" t="s">
        <v>42</v>
      </c>
      <c r="F184" s="8">
        <v>45050</v>
      </c>
      <c r="G184" t="s">
        <v>37</v>
      </c>
      <c r="H184" t="s">
        <v>38</v>
      </c>
      <c r="I184" t="s">
        <v>39</v>
      </c>
      <c r="J184">
        <v>5</v>
      </c>
      <c r="K184">
        <v>65</v>
      </c>
      <c r="L184">
        <v>47.798000000000002</v>
      </c>
    </row>
    <row r="185" spans="1:12" x14ac:dyDescent="0.25">
      <c r="A185" t="s">
        <v>8</v>
      </c>
      <c r="B185" t="s">
        <v>29</v>
      </c>
      <c r="C185" t="s">
        <v>30</v>
      </c>
      <c r="D185" t="s">
        <v>252</v>
      </c>
      <c r="E185" t="s">
        <v>32</v>
      </c>
      <c r="F185" s="8">
        <v>45050</v>
      </c>
      <c r="G185" t="s">
        <v>37</v>
      </c>
      <c r="H185" t="s">
        <v>47</v>
      </c>
      <c r="I185" t="s">
        <v>68</v>
      </c>
      <c r="J185">
        <v>3</v>
      </c>
      <c r="K185">
        <v>2152.1999999999998</v>
      </c>
      <c r="L185">
        <v>1573.1454000000001</v>
      </c>
    </row>
    <row r="186" spans="1:12" x14ac:dyDescent="0.25">
      <c r="A186" t="s">
        <v>8</v>
      </c>
      <c r="B186" t="s">
        <v>29</v>
      </c>
      <c r="C186" t="s">
        <v>30</v>
      </c>
      <c r="D186" t="s">
        <v>253</v>
      </c>
      <c r="E186" t="s">
        <v>32</v>
      </c>
      <c r="F186" s="8">
        <v>45050</v>
      </c>
      <c r="G186" t="s">
        <v>37</v>
      </c>
      <c r="H186" t="s">
        <v>43</v>
      </c>
      <c r="I186" t="s">
        <v>60</v>
      </c>
      <c r="J186">
        <v>1</v>
      </c>
      <c r="K186">
        <v>826</v>
      </c>
      <c r="L186">
        <v>513.34839999999997</v>
      </c>
    </row>
    <row r="187" spans="1:12" x14ac:dyDescent="0.25">
      <c r="A187" t="s">
        <v>8</v>
      </c>
      <c r="B187" t="s">
        <v>29</v>
      </c>
      <c r="C187" t="s">
        <v>30</v>
      </c>
      <c r="D187" t="s">
        <v>253</v>
      </c>
      <c r="E187" t="s">
        <v>32</v>
      </c>
      <c r="F187" s="8">
        <v>45050</v>
      </c>
      <c r="G187" t="s">
        <v>37</v>
      </c>
      <c r="H187" t="s">
        <v>34</v>
      </c>
      <c r="I187" t="s">
        <v>121</v>
      </c>
      <c r="J187">
        <v>3</v>
      </c>
      <c r="K187">
        <v>4863</v>
      </c>
      <c r="L187">
        <v>2950.9409999999998</v>
      </c>
    </row>
    <row r="188" spans="1:12" x14ac:dyDescent="0.25">
      <c r="A188" t="s">
        <v>8</v>
      </c>
      <c r="B188" t="s">
        <v>29</v>
      </c>
      <c r="C188" t="s">
        <v>40</v>
      </c>
      <c r="D188" t="s">
        <v>120</v>
      </c>
      <c r="E188" t="s">
        <v>42</v>
      </c>
      <c r="F188" s="8">
        <v>45050</v>
      </c>
      <c r="G188" t="s">
        <v>37</v>
      </c>
      <c r="H188" t="s">
        <v>49</v>
      </c>
      <c r="I188" t="s">
        <v>66</v>
      </c>
      <c r="J188">
        <v>1</v>
      </c>
      <c r="K188">
        <v>824</v>
      </c>
      <c r="L188">
        <v>512.19839999999999</v>
      </c>
    </row>
    <row r="189" spans="1:12" x14ac:dyDescent="0.25">
      <c r="A189" t="s">
        <v>8</v>
      </c>
      <c r="B189" t="s">
        <v>29</v>
      </c>
      <c r="C189" t="s">
        <v>40</v>
      </c>
      <c r="D189" t="s">
        <v>124</v>
      </c>
      <c r="E189" t="s">
        <v>42</v>
      </c>
      <c r="F189" s="8">
        <v>45050</v>
      </c>
      <c r="G189" t="s">
        <v>37</v>
      </c>
      <c r="H189" t="s">
        <v>47</v>
      </c>
      <c r="I189" t="s">
        <v>227</v>
      </c>
      <c r="J189">
        <v>6</v>
      </c>
      <c r="K189">
        <v>5748</v>
      </c>
      <c r="L189">
        <v>3571.4652000000001</v>
      </c>
    </row>
    <row r="190" spans="1:12" x14ac:dyDescent="0.25">
      <c r="A190" t="s">
        <v>8</v>
      </c>
      <c r="B190" t="s">
        <v>29</v>
      </c>
      <c r="C190" t="s">
        <v>30</v>
      </c>
      <c r="D190" t="s">
        <v>254</v>
      </c>
      <c r="E190" t="s">
        <v>32</v>
      </c>
      <c r="F190" s="8">
        <v>45050</v>
      </c>
      <c r="G190" t="s">
        <v>37</v>
      </c>
      <c r="H190" t="s">
        <v>38</v>
      </c>
      <c r="I190" t="s">
        <v>52</v>
      </c>
      <c r="J190">
        <v>3</v>
      </c>
      <c r="K190">
        <v>177</v>
      </c>
      <c r="L190">
        <v>78.734700000000004</v>
      </c>
    </row>
    <row r="191" spans="1:12" x14ac:dyDescent="0.25">
      <c r="A191" t="s">
        <v>8</v>
      </c>
      <c r="B191" t="s">
        <v>29</v>
      </c>
      <c r="C191" t="s">
        <v>40</v>
      </c>
      <c r="D191" t="s">
        <v>125</v>
      </c>
      <c r="E191" t="s">
        <v>42</v>
      </c>
      <c r="F191" s="8">
        <v>45050</v>
      </c>
      <c r="G191" t="s">
        <v>37</v>
      </c>
      <c r="H191" t="s">
        <v>47</v>
      </c>
      <c r="I191" t="s">
        <v>117</v>
      </c>
      <c r="J191">
        <v>3</v>
      </c>
      <c r="K191">
        <v>2547</v>
      </c>
      <c r="L191">
        <v>1583.0289</v>
      </c>
    </row>
    <row r="192" spans="1:12" x14ac:dyDescent="0.25">
      <c r="A192" t="s">
        <v>8</v>
      </c>
      <c r="B192" t="s">
        <v>29</v>
      </c>
      <c r="C192" t="s">
        <v>30</v>
      </c>
      <c r="D192" t="s">
        <v>126</v>
      </c>
      <c r="E192" t="s">
        <v>32</v>
      </c>
      <c r="F192" s="8">
        <v>45050</v>
      </c>
      <c r="G192" t="s">
        <v>37</v>
      </c>
      <c r="H192" t="s">
        <v>47</v>
      </c>
      <c r="I192" t="s">
        <v>48</v>
      </c>
      <c r="J192">
        <v>3</v>
      </c>
      <c r="K192">
        <v>8964</v>
      </c>
      <c r="L192">
        <v>12603.0468</v>
      </c>
    </row>
    <row r="193" spans="1:12" x14ac:dyDescent="0.25">
      <c r="A193" t="s">
        <v>8</v>
      </c>
      <c r="B193" t="s">
        <v>29</v>
      </c>
      <c r="C193" t="s">
        <v>30</v>
      </c>
      <c r="D193" t="s">
        <v>126</v>
      </c>
      <c r="E193" t="s">
        <v>32</v>
      </c>
      <c r="F193" s="8">
        <v>45050</v>
      </c>
      <c r="G193" t="s">
        <v>37</v>
      </c>
      <c r="H193" t="s">
        <v>49</v>
      </c>
      <c r="I193" t="s">
        <v>50</v>
      </c>
      <c r="J193">
        <v>3</v>
      </c>
      <c r="K193">
        <v>2352</v>
      </c>
      <c r="L193">
        <v>1827.5039999999999</v>
      </c>
    </row>
    <row r="194" spans="1:12" x14ac:dyDescent="0.25">
      <c r="A194" t="s">
        <v>8</v>
      </c>
      <c r="B194" t="s">
        <v>29</v>
      </c>
      <c r="C194" t="s">
        <v>30</v>
      </c>
      <c r="D194" t="s">
        <v>128</v>
      </c>
      <c r="E194" t="s">
        <v>32</v>
      </c>
      <c r="F194" s="8">
        <v>45050</v>
      </c>
      <c r="G194" t="s">
        <v>37</v>
      </c>
      <c r="H194" t="s">
        <v>47</v>
      </c>
      <c r="I194" t="s">
        <v>228</v>
      </c>
      <c r="J194">
        <v>3</v>
      </c>
      <c r="K194">
        <v>5154</v>
      </c>
      <c r="L194">
        <v>3127.6289999999999</v>
      </c>
    </row>
    <row r="195" spans="1:12" x14ac:dyDescent="0.25">
      <c r="A195" t="s">
        <v>8</v>
      </c>
      <c r="B195" t="s">
        <v>29</v>
      </c>
      <c r="C195" t="s">
        <v>30</v>
      </c>
      <c r="D195" t="s">
        <v>128</v>
      </c>
      <c r="E195" t="s">
        <v>32</v>
      </c>
      <c r="F195" s="8">
        <v>45050</v>
      </c>
      <c r="G195" t="s">
        <v>37</v>
      </c>
      <c r="H195" t="s">
        <v>43</v>
      </c>
      <c r="I195" t="s">
        <v>44</v>
      </c>
      <c r="J195">
        <v>6</v>
      </c>
      <c r="K195">
        <v>5802</v>
      </c>
      <c r="L195">
        <v>3606.7098000000001</v>
      </c>
    </row>
    <row r="196" spans="1:12" x14ac:dyDescent="0.25">
      <c r="A196" t="s">
        <v>8</v>
      </c>
      <c r="B196" t="s">
        <v>29</v>
      </c>
      <c r="C196" t="s">
        <v>40</v>
      </c>
      <c r="D196" t="s">
        <v>255</v>
      </c>
      <c r="E196" t="s">
        <v>42</v>
      </c>
      <c r="F196" s="8">
        <v>45050</v>
      </c>
      <c r="G196" t="s">
        <v>37</v>
      </c>
      <c r="H196" t="s">
        <v>38</v>
      </c>
      <c r="I196" t="s">
        <v>56</v>
      </c>
      <c r="J196">
        <v>12</v>
      </c>
      <c r="K196">
        <v>492</v>
      </c>
      <c r="L196">
        <v>647.67240000000004</v>
      </c>
    </row>
    <row r="197" spans="1:12" x14ac:dyDescent="0.25">
      <c r="A197" t="s">
        <v>8</v>
      </c>
      <c r="B197" t="s">
        <v>29</v>
      </c>
      <c r="C197" t="s">
        <v>30</v>
      </c>
      <c r="D197" t="s">
        <v>256</v>
      </c>
      <c r="E197" t="s">
        <v>32</v>
      </c>
      <c r="F197" s="8">
        <v>45050</v>
      </c>
      <c r="G197" t="s">
        <v>37</v>
      </c>
      <c r="H197" t="s">
        <v>34</v>
      </c>
      <c r="I197" t="s">
        <v>111</v>
      </c>
      <c r="J197">
        <v>1</v>
      </c>
      <c r="K197">
        <v>1758</v>
      </c>
      <c r="L197">
        <v>1066.7362000000001</v>
      </c>
    </row>
    <row r="198" spans="1:12" x14ac:dyDescent="0.25">
      <c r="A198" t="s">
        <v>8</v>
      </c>
      <c r="B198" t="s">
        <v>29</v>
      </c>
      <c r="C198" t="s">
        <v>30</v>
      </c>
      <c r="D198" t="s">
        <v>130</v>
      </c>
      <c r="E198" t="s">
        <v>32</v>
      </c>
      <c r="F198" s="8">
        <v>45050</v>
      </c>
      <c r="G198" t="s">
        <v>37</v>
      </c>
      <c r="H198" t="s">
        <v>38</v>
      </c>
      <c r="I198" t="s">
        <v>52</v>
      </c>
      <c r="J198">
        <v>5</v>
      </c>
      <c r="K198">
        <v>295</v>
      </c>
      <c r="L198">
        <v>262.44900000000001</v>
      </c>
    </row>
    <row r="199" spans="1:12" x14ac:dyDescent="0.25">
      <c r="A199" t="s">
        <v>8</v>
      </c>
      <c r="B199" t="s">
        <v>29</v>
      </c>
      <c r="C199" t="s">
        <v>30</v>
      </c>
      <c r="D199" t="s">
        <v>257</v>
      </c>
      <c r="E199" t="s">
        <v>32</v>
      </c>
      <c r="F199" s="8">
        <v>45050</v>
      </c>
      <c r="G199" t="s">
        <v>37</v>
      </c>
      <c r="H199" t="s">
        <v>47</v>
      </c>
      <c r="I199" t="s">
        <v>227</v>
      </c>
      <c r="J199">
        <v>1</v>
      </c>
      <c r="K199">
        <v>718.5</v>
      </c>
      <c r="L199">
        <v>595.24419999999998</v>
      </c>
    </row>
    <row r="200" spans="1:12" x14ac:dyDescent="0.25">
      <c r="A200" t="s">
        <v>8</v>
      </c>
      <c r="B200" t="s">
        <v>29</v>
      </c>
      <c r="C200" t="s">
        <v>40</v>
      </c>
      <c r="D200" t="s">
        <v>131</v>
      </c>
      <c r="E200" t="s">
        <v>42</v>
      </c>
      <c r="F200" s="8">
        <v>45050</v>
      </c>
      <c r="G200" t="s">
        <v>37</v>
      </c>
      <c r="H200" t="s">
        <v>47</v>
      </c>
      <c r="I200" t="s">
        <v>123</v>
      </c>
      <c r="J200">
        <v>35</v>
      </c>
      <c r="K200">
        <v>125230</v>
      </c>
      <c r="L200">
        <v>493042.67950000003</v>
      </c>
    </row>
    <row r="201" spans="1:12" x14ac:dyDescent="0.25">
      <c r="A201" t="s">
        <v>8</v>
      </c>
      <c r="B201" t="s">
        <v>29</v>
      </c>
      <c r="C201" t="s">
        <v>30</v>
      </c>
      <c r="D201" t="s">
        <v>132</v>
      </c>
      <c r="E201" t="s">
        <v>32</v>
      </c>
      <c r="F201" s="8">
        <v>45050</v>
      </c>
      <c r="G201" t="s">
        <v>37</v>
      </c>
      <c r="H201" t="s">
        <v>38</v>
      </c>
      <c r="I201" t="s">
        <v>39</v>
      </c>
      <c r="J201">
        <v>9</v>
      </c>
      <c r="K201">
        <v>117</v>
      </c>
      <c r="L201">
        <v>43.0182</v>
      </c>
    </row>
    <row r="202" spans="1:12" x14ac:dyDescent="0.25">
      <c r="A202" t="s">
        <v>8</v>
      </c>
      <c r="B202" t="s">
        <v>29</v>
      </c>
      <c r="C202" t="s">
        <v>30</v>
      </c>
      <c r="D202" t="s">
        <v>134</v>
      </c>
      <c r="E202" t="s">
        <v>32</v>
      </c>
      <c r="F202" s="8">
        <v>45050</v>
      </c>
      <c r="G202" t="s">
        <v>37</v>
      </c>
      <c r="H202" t="s">
        <v>38</v>
      </c>
      <c r="I202" t="s">
        <v>52</v>
      </c>
      <c r="J202">
        <v>18</v>
      </c>
      <c r="K202">
        <v>1062</v>
      </c>
      <c r="L202">
        <v>1417.2246</v>
      </c>
    </row>
    <row r="203" spans="1:12" x14ac:dyDescent="0.25">
      <c r="A203" t="s">
        <v>8</v>
      </c>
      <c r="B203" t="s">
        <v>29</v>
      </c>
      <c r="C203" t="s">
        <v>30</v>
      </c>
      <c r="D203" t="s">
        <v>133</v>
      </c>
      <c r="E203" t="s">
        <v>32</v>
      </c>
      <c r="F203" s="8">
        <v>45050</v>
      </c>
      <c r="G203" t="s">
        <v>37</v>
      </c>
      <c r="H203" t="s">
        <v>43</v>
      </c>
      <c r="I203" t="s">
        <v>44</v>
      </c>
      <c r="J203">
        <v>1</v>
      </c>
      <c r="K203">
        <v>967</v>
      </c>
      <c r="L203">
        <v>601.11829999999998</v>
      </c>
    </row>
    <row r="204" spans="1:12" x14ac:dyDescent="0.25">
      <c r="A204" t="s">
        <v>8</v>
      </c>
      <c r="B204" t="s">
        <v>29</v>
      </c>
      <c r="C204" t="s">
        <v>30</v>
      </c>
      <c r="D204" t="s">
        <v>135</v>
      </c>
      <c r="E204" t="s">
        <v>32</v>
      </c>
      <c r="F204" s="8">
        <v>45050</v>
      </c>
      <c r="G204" t="s">
        <v>37</v>
      </c>
      <c r="H204" t="s">
        <v>38</v>
      </c>
      <c r="I204" t="s">
        <v>56</v>
      </c>
      <c r="J204">
        <v>11</v>
      </c>
      <c r="K204">
        <v>451</v>
      </c>
      <c r="L204">
        <v>593.69970000000001</v>
      </c>
    </row>
    <row r="205" spans="1:12" x14ac:dyDescent="0.25">
      <c r="A205" t="s">
        <v>8</v>
      </c>
      <c r="B205" t="s">
        <v>29</v>
      </c>
      <c r="C205" t="s">
        <v>40</v>
      </c>
      <c r="D205" t="s">
        <v>258</v>
      </c>
      <c r="E205" t="s">
        <v>42</v>
      </c>
      <c r="F205" s="8">
        <v>45050</v>
      </c>
      <c r="G205" t="s">
        <v>37</v>
      </c>
      <c r="H205" t="s">
        <v>38</v>
      </c>
      <c r="I205" t="s">
        <v>52</v>
      </c>
      <c r="J205">
        <v>2</v>
      </c>
      <c r="K205">
        <v>118</v>
      </c>
      <c r="L205">
        <v>52.489800000000002</v>
      </c>
    </row>
    <row r="206" spans="1:12" x14ac:dyDescent="0.25">
      <c r="A206" t="s">
        <v>8</v>
      </c>
      <c r="B206" t="s">
        <v>29</v>
      </c>
      <c r="C206" t="s">
        <v>40</v>
      </c>
      <c r="D206" t="s">
        <v>259</v>
      </c>
      <c r="E206" t="s">
        <v>42</v>
      </c>
      <c r="F206" s="8">
        <v>45050</v>
      </c>
      <c r="G206" t="s">
        <v>37</v>
      </c>
      <c r="H206" t="s">
        <v>47</v>
      </c>
      <c r="I206" t="s">
        <v>123</v>
      </c>
      <c r="J206">
        <v>8</v>
      </c>
      <c r="K206">
        <v>28624</v>
      </c>
      <c r="L206">
        <v>64397.411200000002</v>
      </c>
    </row>
    <row r="207" spans="1:12" x14ac:dyDescent="0.25">
      <c r="A207" t="s">
        <v>8</v>
      </c>
      <c r="B207" t="s">
        <v>29</v>
      </c>
      <c r="C207" t="s">
        <v>30</v>
      </c>
      <c r="D207" t="s">
        <v>138</v>
      </c>
      <c r="E207" t="s">
        <v>32</v>
      </c>
      <c r="F207" s="8">
        <v>45050</v>
      </c>
      <c r="G207" t="s">
        <v>37</v>
      </c>
      <c r="H207" t="s">
        <v>38</v>
      </c>
      <c r="I207" t="s">
        <v>56</v>
      </c>
      <c r="J207">
        <v>11</v>
      </c>
      <c r="K207">
        <v>451</v>
      </c>
      <c r="L207">
        <v>593.69970000000001</v>
      </c>
    </row>
    <row r="208" spans="1:12" x14ac:dyDescent="0.25">
      <c r="A208" t="s">
        <v>8</v>
      </c>
      <c r="B208" t="s">
        <v>29</v>
      </c>
      <c r="C208" t="s">
        <v>30</v>
      </c>
      <c r="D208" t="s">
        <v>141</v>
      </c>
      <c r="E208" t="s">
        <v>32</v>
      </c>
      <c r="F208" s="8">
        <v>45050</v>
      </c>
      <c r="G208" t="s">
        <v>37</v>
      </c>
      <c r="H208" t="s">
        <v>47</v>
      </c>
      <c r="I208" t="s">
        <v>68</v>
      </c>
      <c r="J208">
        <v>3</v>
      </c>
      <c r="K208">
        <v>2532</v>
      </c>
      <c r="L208">
        <v>1573.1454000000001</v>
      </c>
    </row>
    <row r="209" spans="1:12" x14ac:dyDescent="0.25">
      <c r="A209" t="s">
        <v>8</v>
      </c>
      <c r="B209" t="s">
        <v>29</v>
      </c>
      <c r="C209" t="s">
        <v>30</v>
      </c>
      <c r="D209" t="s">
        <v>139</v>
      </c>
      <c r="E209" t="s">
        <v>32</v>
      </c>
      <c r="F209" s="8">
        <v>45050</v>
      </c>
      <c r="G209" t="s">
        <v>37</v>
      </c>
      <c r="H209" t="s">
        <v>78</v>
      </c>
      <c r="I209" t="s">
        <v>215</v>
      </c>
      <c r="J209">
        <v>1</v>
      </c>
      <c r="K209">
        <v>838</v>
      </c>
      <c r="L209">
        <v>520.68949999999995</v>
      </c>
    </row>
    <row r="210" spans="1:12" x14ac:dyDescent="0.25">
      <c r="A210" t="s">
        <v>8</v>
      </c>
      <c r="B210" t="s">
        <v>29</v>
      </c>
      <c r="C210" t="s">
        <v>30</v>
      </c>
      <c r="D210" t="s">
        <v>139</v>
      </c>
      <c r="E210" t="s">
        <v>32</v>
      </c>
      <c r="F210" s="8">
        <v>45050</v>
      </c>
      <c r="G210" t="s">
        <v>37</v>
      </c>
      <c r="H210" t="s">
        <v>49</v>
      </c>
      <c r="I210" t="s">
        <v>50</v>
      </c>
      <c r="J210">
        <v>3</v>
      </c>
      <c r="K210">
        <v>2940</v>
      </c>
      <c r="L210">
        <v>1827.5039999999999</v>
      </c>
    </row>
    <row r="211" spans="1:12" x14ac:dyDescent="0.25">
      <c r="A211" t="s">
        <v>8</v>
      </c>
      <c r="B211" t="s">
        <v>29</v>
      </c>
      <c r="C211" t="s">
        <v>30</v>
      </c>
      <c r="D211" t="s">
        <v>142</v>
      </c>
      <c r="E211" t="s">
        <v>32</v>
      </c>
      <c r="F211" s="8">
        <v>45050</v>
      </c>
      <c r="G211" t="s">
        <v>37</v>
      </c>
      <c r="H211" t="s">
        <v>34</v>
      </c>
      <c r="I211" t="s">
        <v>121</v>
      </c>
      <c r="J211">
        <v>2</v>
      </c>
      <c r="K211">
        <v>3242</v>
      </c>
      <c r="L211">
        <v>1967.2940000000001</v>
      </c>
    </row>
    <row r="212" spans="1:12" x14ac:dyDescent="0.25">
      <c r="A212" t="s">
        <v>8</v>
      </c>
      <c r="B212" t="s">
        <v>29</v>
      </c>
      <c r="C212" t="s">
        <v>40</v>
      </c>
      <c r="D212" t="s">
        <v>143</v>
      </c>
      <c r="E212" t="s">
        <v>42</v>
      </c>
      <c r="F212" s="8">
        <v>45050</v>
      </c>
      <c r="G212" t="s">
        <v>37</v>
      </c>
      <c r="H212" t="s">
        <v>34</v>
      </c>
      <c r="I212" t="s">
        <v>111</v>
      </c>
      <c r="J212">
        <v>1</v>
      </c>
      <c r="K212">
        <v>1406.4</v>
      </c>
      <c r="L212">
        <v>1066.7362000000001</v>
      </c>
    </row>
    <row r="213" spans="1:12" x14ac:dyDescent="0.25">
      <c r="A213" t="s">
        <v>8</v>
      </c>
      <c r="B213" t="s">
        <v>29</v>
      </c>
      <c r="C213" t="s">
        <v>30</v>
      </c>
      <c r="D213" t="s">
        <v>144</v>
      </c>
      <c r="E213" t="s">
        <v>32</v>
      </c>
      <c r="F213" s="8">
        <v>45050</v>
      </c>
      <c r="G213" t="s">
        <v>37</v>
      </c>
      <c r="H213" t="s">
        <v>49</v>
      </c>
      <c r="I213" t="s">
        <v>66</v>
      </c>
      <c r="J213">
        <v>1</v>
      </c>
      <c r="K213">
        <v>824</v>
      </c>
      <c r="L213">
        <v>512.19839999999999</v>
      </c>
    </row>
    <row r="214" spans="1:12" x14ac:dyDescent="0.25">
      <c r="A214" t="s">
        <v>8</v>
      </c>
      <c r="B214" t="s">
        <v>29</v>
      </c>
      <c r="C214" t="s">
        <v>40</v>
      </c>
      <c r="D214" t="s">
        <v>167</v>
      </c>
      <c r="E214" t="s">
        <v>42</v>
      </c>
      <c r="F214" s="8">
        <v>45050</v>
      </c>
      <c r="G214" t="s">
        <v>37</v>
      </c>
      <c r="H214" t="s">
        <v>38</v>
      </c>
      <c r="I214" t="s">
        <v>52</v>
      </c>
      <c r="J214">
        <v>1</v>
      </c>
      <c r="K214">
        <v>59</v>
      </c>
      <c r="L214">
        <v>26.244900000000001</v>
      </c>
    </row>
    <row r="215" spans="1:12" x14ac:dyDescent="0.25">
      <c r="A215" t="s">
        <v>9</v>
      </c>
      <c r="B215" t="s">
        <v>62</v>
      </c>
      <c r="C215" t="s">
        <v>63</v>
      </c>
      <c r="D215" t="s">
        <v>260</v>
      </c>
      <c r="E215" t="s">
        <v>65</v>
      </c>
      <c r="F215" s="8">
        <v>45050</v>
      </c>
      <c r="G215" t="s">
        <v>37</v>
      </c>
      <c r="H215" t="s">
        <v>47</v>
      </c>
      <c r="I215" t="s">
        <v>234</v>
      </c>
      <c r="J215">
        <v>1</v>
      </c>
      <c r="K215">
        <v>905</v>
      </c>
      <c r="L215">
        <v>562.36149999999998</v>
      </c>
    </row>
    <row r="216" spans="1:12" x14ac:dyDescent="0.25">
      <c r="A216" t="s">
        <v>9</v>
      </c>
      <c r="B216" t="s">
        <v>62</v>
      </c>
      <c r="C216" t="s">
        <v>63</v>
      </c>
      <c r="D216" t="s">
        <v>261</v>
      </c>
      <c r="E216" t="s">
        <v>65</v>
      </c>
      <c r="F216" s="8">
        <v>45050</v>
      </c>
      <c r="G216" t="s">
        <v>37</v>
      </c>
      <c r="H216" t="s">
        <v>49</v>
      </c>
      <c r="I216" t="s">
        <v>66</v>
      </c>
      <c r="J216">
        <v>1</v>
      </c>
      <c r="K216">
        <v>824</v>
      </c>
      <c r="L216">
        <v>512.19839999999999</v>
      </c>
    </row>
    <row r="217" spans="1:12" x14ac:dyDescent="0.25">
      <c r="A217" t="s">
        <v>9</v>
      </c>
      <c r="B217" t="s">
        <v>62</v>
      </c>
      <c r="C217" t="s">
        <v>63</v>
      </c>
      <c r="D217" t="s">
        <v>147</v>
      </c>
      <c r="E217" t="s">
        <v>65</v>
      </c>
      <c r="F217" s="8">
        <v>45050</v>
      </c>
      <c r="G217" t="s">
        <v>37</v>
      </c>
      <c r="H217" t="s">
        <v>47</v>
      </c>
      <c r="I217" t="s">
        <v>234</v>
      </c>
      <c r="J217">
        <v>2</v>
      </c>
      <c r="K217">
        <v>1810</v>
      </c>
      <c r="L217">
        <v>1124.723</v>
      </c>
    </row>
    <row r="218" spans="1:12" x14ac:dyDescent="0.25">
      <c r="A218" t="s">
        <v>9</v>
      </c>
      <c r="B218" t="s">
        <v>62</v>
      </c>
      <c r="C218" t="s">
        <v>63</v>
      </c>
      <c r="D218" t="s">
        <v>147</v>
      </c>
      <c r="E218" t="s">
        <v>65</v>
      </c>
      <c r="F218" s="8">
        <v>45050</v>
      </c>
      <c r="G218" t="s">
        <v>37</v>
      </c>
      <c r="H218" t="s">
        <v>47</v>
      </c>
      <c r="I218" t="s">
        <v>54</v>
      </c>
      <c r="J218">
        <v>2</v>
      </c>
      <c r="K218">
        <v>1892</v>
      </c>
      <c r="L218">
        <v>1175.7814000000001</v>
      </c>
    </row>
    <row r="219" spans="1:12" x14ac:dyDescent="0.25">
      <c r="A219" t="s">
        <v>9</v>
      </c>
      <c r="B219" t="s">
        <v>62</v>
      </c>
      <c r="C219" t="s">
        <v>63</v>
      </c>
      <c r="D219" t="s">
        <v>262</v>
      </c>
      <c r="E219" t="s">
        <v>65</v>
      </c>
      <c r="F219" s="8">
        <v>45050</v>
      </c>
      <c r="G219" t="s">
        <v>37</v>
      </c>
      <c r="H219" t="s">
        <v>47</v>
      </c>
      <c r="I219" t="s">
        <v>54</v>
      </c>
      <c r="J219">
        <v>3</v>
      </c>
      <c r="K219">
        <v>2838</v>
      </c>
      <c r="L219">
        <v>1763.6721</v>
      </c>
    </row>
    <row r="220" spans="1:12" x14ac:dyDescent="0.25">
      <c r="A220" t="s">
        <v>9</v>
      </c>
      <c r="B220" t="s">
        <v>62</v>
      </c>
      <c r="C220" t="s">
        <v>63</v>
      </c>
      <c r="D220" t="s">
        <v>148</v>
      </c>
      <c r="E220" t="s">
        <v>65</v>
      </c>
      <c r="F220" s="8">
        <v>45050</v>
      </c>
      <c r="G220" t="s">
        <v>37</v>
      </c>
      <c r="H220" t="s">
        <v>49</v>
      </c>
      <c r="I220" t="s">
        <v>66</v>
      </c>
      <c r="J220">
        <v>3</v>
      </c>
      <c r="K220">
        <v>1977.6</v>
      </c>
      <c r="L220">
        <v>1536.5952</v>
      </c>
    </row>
    <row r="221" spans="1:12" x14ac:dyDescent="0.25">
      <c r="A221" t="s">
        <v>9</v>
      </c>
      <c r="B221" t="s">
        <v>62</v>
      </c>
      <c r="C221" t="s">
        <v>63</v>
      </c>
      <c r="D221" t="s">
        <v>148</v>
      </c>
      <c r="E221" t="s">
        <v>65</v>
      </c>
      <c r="F221" s="8">
        <v>45050</v>
      </c>
      <c r="G221" t="s">
        <v>37</v>
      </c>
      <c r="H221" t="s">
        <v>47</v>
      </c>
      <c r="I221" t="s">
        <v>117</v>
      </c>
      <c r="J221">
        <v>3</v>
      </c>
      <c r="K221">
        <v>2037.6</v>
      </c>
      <c r="L221">
        <v>1583.0289</v>
      </c>
    </row>
    <row r="222" spans="1:12" x14ac:dyDescent="0.25">
      <c r="A222" t="s">
        <v>9</v>
      </c>
      <c r="B222" t="s">
        <v>62</v>
      </c>
      <c r="C222" t="s">
        <v>63</v>
      </c>
      <c r="D222" t="s">
        <v>263</v>
      </c>
      <c r="E222" t="s">
        <v>65</v>
      </c>
      <c r="F222" s="8">
        <v>45050</v>
      </c>
      <c r="G222" t="s">
        <v>37</v>
      </c>
      <c r="H222" t="s">
        <v>34</v>
      </c>
      <c r="I222" t="s">
        <v>111</v>
      </c>
      <c r="J222">
        <v>3</v>
      </c>
      <c r="K222">
        <v>5274</v>
      </c>
      <c r="L222">
        <v>3200.2085999999999</v>
      </c>
    </row>
    <row r="223" spans="1:12" x14ac:dyDescent="0.25">
      <c r="A223" t="s">
        <v>9</v>
      </c>
      <c r="B223" t="s">
        <v>62</v>
      </c>
      <c r="C223" t="s">
        <v>63</v>
      </c>
      <c r="D223" t="s">
        <v>263</v>
      </c>
      <c r="E223" t="s">
        <v>65</v>
      </c>
      <c r="F223" s="8">
        <v>45050</v>
      </c>
      <c r="G223" t="s">
        <v>37</v>
      </c>
      <c r="H223" t="s">
        <v>78</v>
      </c>
      <c r="I223" t="s">
        <v>79</v>
      </c>
      <c r="J223">
        <v>2</v>
      </c>
      <c r="K223">
        <v>1658</v>
      </c>
      <c r="L223">
        <v>1030.7994000000001</v>
      </c>
    </row>
    <row r="224" spans="1:12" x14ac:dyDescent="0.25">
      <c r="A224" t="s">
        <v>11</v>
      </c>
      <c r="B224" t="s">
        <v>74</v>
      </c>
      <c r="C224" t="s">
        <v>75</v>
      </c>
      <c r="D224" t="s">
        <v>264</v>
      </c>
      <c r="E224" t="s">
        <v>77</v>
      </c>
      <c r="F224" s="8">
        <v>45050</v>
      </c>
      <c r="G224" t="s">
        <v>37</v>
      </c>
      <c r="H224" t="s">
        <v>38</v>
      </c>
      <c r="I224" t="s">
        <v>39</v>
      </c>
      <c r="J224">
        <v>18</v>
      </c>
      <c r="K224">
        <v>234</v>
      </c>
      <c r="L224">
        <v>86.0364</v>
      </c>
    </row>
    <row r="225" spans="1:12" x14ac:dyDescent="0.25">
      <c r="A225" t="s">
        <v>11</v>
      </c>
      <c r="B225" t="s">
        <v>74</v>
      </c>
      <c r="C225" t="s">
        <v>75</v>
      </c>
      <c r="D225" t="s">
        <v>152</v>
      </c>
      <c r="E225" t="s">
        <v>77</v>
      </c>
      <c r="F225" s="8">
        <v>45050</v>
      </c>
      <c r="G225" t="s">
        <v>37</v>
      </c>
      <c r="H225" t="s">
        <v>49</v>
      </c>
      <c r="I225" t="s">
        <v>50</v>
      </c>
      <c r="J225">
        <v>3</v>
      </c>
      <c r="K225">
        <v>2940</v>
      </c>
      <c r="L225">
        <v>1827.5039999999999</v>
      </c>
    </row>
    <row r="226" spans="1:12" x14ac:dyDescent="0.25">
      <c r="A226" t="s">
        <v>11</v>
      </c>
      <c r="B226" t="s">
        <v>74</v>
      </c>
      <c r="C226" t="s">
        <v>75</v>
      </c>
      <c r="D226" t="s">
        <v>265</v>
      </c>
      <c r="E226" t="s">
        <v>77</v>
      </c>
      <c r="F226" s="8">
        <v>45050</v>
      </c>
      <c r="G226" t="s">
        <v>37</v>
      </c>
      <c r="H226" t="s">
        <v>38</v>
      </c>
      <c r="I226" t="s">
        <v>39</v>
      </c>
      <c r="J226">
        <v>4</v>
      </c>
      <c r="K226">
        <v>52</v>
      </c>
      <c r="L226">
        <v>38.238399999999999</v>
      </c>
    </row>
    <row r="227" spans="1:12" x14ac:dyDescent="0.25">
      <c r="A227" t="s">
        <v>4</v>
      </c>
      <c r="B227" t="s">
        <v>220</v>
      </c>
      <c r="C227" t="s">
        <v>266</v>
      </c>
      <c r="D227" t="s">
        <v>267</v>
      </c>
      <c r="E227" t="s">
        <v>223</v>
      </c>
      <c r="F227" s="8">
        <v>45053</v>
      </c>
      <c r="G227" t="s">
        <v>33</v>
      </c>
      <c r="H227" t="s">
        <v>34</v>
      </c>
      <c r="I227" t="s">
        <v>35</v>
      </c>
      <c r="J227">
        <v>1</v>
      </c>
      <c r="K227">
        <v>4637</v>
      </c>
      <c r="L227">
        <v>2813.9863999999998</v>
      </c>
    </row>
    <row r="228" spans="1:12" x14ac:dyDescent="0.25">
      <c r="A228" t="s">
        <v>11</v>
      </c>
      <c r="B228" t="s">
        <v>74</v>
      </c>
      <c r="C228" t="s">
        <v>75</v>
      </c>
      <c r="D228" t="s">
        <v>268</v>
      </c>
      <c r="E228" t="s">
        <v>77</v>
      </c>
      <c r="F228" s="8">
        <v>45054</v>
      </c>
      <c r="G228" t="s">
        <v>33</v>
      </c>
      <c r="H228" t="s">
        <v>34</v>
      </c>
      <c r="I228" t="s">
        <v>35</v>
      </c>
      <c r="J228">
        <v>1</v>
      </c>
      <c r="K228">
        <v>4637</v>
      </c>
      <c r="L228">
        <v>2813.9863999999998</v>
      </c>
    </row>
    <row r="229" spans="1:12" x14ac:dyDescent="0.25">
      <c r="A229" t="s">
        <v>8</v>
      </c>
      <c r="B229" t="s">
        <v>113</v>
      </c>
      <c r="C229" t="s">
        <v>114</v>
      </c>
      <c r="D229" t="s">
        <v>269</v>
      </c>
      <c r="E229" t="s">
        <v>116</v>
      </c>
      <c r="F229" s="8">
        <v>45056</v>
      </c>
      <c r="G229" t="s">
        <v>33</v>
      </c>
      <c r="H229" t="s">
        <v>34</v>
      </c>
      <c r="I229" t="s">
        <v>35</v>
      </c>
      <c r="J229">
        <v>1</v>
      </c>
      <c r="K229">
        <v>4637</v>
      </c>
      <c r="L229">
        <v>2813.9863999999998</v>
      </c>
    </row>
    <row r="230" spans="1:12" x14ac:dyDescent="0.25">
      <c r="A230" t="s">
        <v>9</v>
      </c>
      <c r="B230" t="s">
        <v>62</v>
      </c>
      <c r="C230" t="s">
        <v>63</v>
      </c>
      <c r="D230" t="s">
        <v>270</v>
      </c>
      <c r="E230" t="s">
        <v>65</v>
      </c>
      <c r="F230" s="8">
        <v>45057</v>
      </c>
      <c r="G230" t="s">
        <v>33</v>
      </c>
      <c r="H230" t="s">
        <v>34</v>
      </c>
      <c r="I230" t="s">
        <v>35</v>
      </c>
      <c r="J230">
        <v>1</v>
      </c>
      <c r="K230">
        <v>4637</v>
      </c>
      <c r="L230">
        <v>2813.9863999999998</v>
      </c>
    </row>
    <row r="231" spans="1:12" x14ac:dyDescent="0.25">
      <c r="A231" t="s">
        <v>7</v>
      </c>
      <c r="B231" t="s">
        <v>94</v>
      </c>
      <c r="C231" t="s">
        <v>95</v>
      </c>
      <c r="D231" t="s">
        <v>271</v>
      </c>
      <c r="E231" t="s">
        <v>97</v>
      </c>
      <c r="F231" s="8">
        <v>45059</v>
      </c>
      <c r="G231" t="s">
        <v>33</v>
      </c>
      <c r="H231" t="s">
        <v>34</v>
      </c>
      <c r="I231" t="s">
        <v>35</v>
      </c>
      <c r="J231">
        <v>1</v>
      </c>
      <c r="K231">
        <v>4637</v>
      </c>
      <c r="L231">
        <v>2813.9863999999998</v>
      </c>
    </row>
    <row r="232" spans="1:12" x14ac:dyDescent="0.25">
      <c r="A232" t="s">
        <v>10</v>
      </c>
      <c r="B232" t="s">
        <v>90</v>
      </c>
      <c r="C232" t="s">
        <v>163</v>
      </c>
      <c r="D232" t="s">
        <v>272</v>
      </c>
      <c r="E232" t="s">
        <v>93</v>
      </c>
      <c r="F232" s="8">
        <v>45060</v>
      </c>
      <c r="G232" t="s">
        <v>33</v>
      </c>
      <c r="H232" t="s">
        <v>34</v>
      </c>
      <c r="I232" t="s">
        <v>35</v>
      </c>
      <c r="J232">
        <v>1</v>
      </c>
      <c r="K232">
        <v>4637</v>
      </c>
      <c r="L232">
        <v>2813.9863999999998</v>
      </c>
    </row>
    <row r="233" spans="1:12" x14ac:dyDescent="0.25">
      <c r="A233" t="s">
        <v>8</v>
      </c>
      <c r="B233" t="s">
        <v>113</v>
      </c>
      <c r="C233" t="s">
        <v>114</v>
      </c>
      <c r="D233" t="s">
        <v>118</v>
      </c>
      <c r="E233" t="s">
        <v>116</v>
      </c>
      <c r="F233" s="8">
        <v>45062</v>
      </c>
      <c r="G233" t="s">
        <v>33</v>
      </c>
      <c r="H233" t="s">
        <v>34</v>
      </c>
      <c r="I233" t="s">
        <v>35</v>
      </c>
      <c r="J233">
        <v>1</v>
      </c>
      <c r="K233">
        <v>4637</v>
      </c>
      <c r="L233">
        <v>2813.9863999999998</v>
      </c>
    </row>
    <row r="234" spans="1:12" x14ac:dyDescent="0.25">
      <c r="A234" t="s">
        <v>8</v>
      </c>
      <c r="B234" t="s">
        <v>113</v>
      </c>
      <c r="C234" t="s">
        <v>114</v>
      </c>
      <c r="D234" t="s">
        <v>273</v>
      </c>
      <c r="E234" t="s">
        <v>116</v>
      </c>
      <c r="F234" s="8">
        <v>45063</v>
      </c>
      <c r="G234" t="s">
        <v>33</v>
      </c>
      <c r="H234" t="s">
        <v>34</v>
      </c>
      <c r="I234" t="s">
        <v>35</v>
      </c>
      <c r="J234">
        <v>1</v>
      </c>
      <c r="K234">
        <v>4637</v>
      </c>
      <c r="L234">
        <v>2813.9863999999998</v>
      </c>
    </row>
    <row r="235" spans="1:12" x14ac:dyDescent="0.25">
      <c r="A235" t="s">
        <v>11</v>
      </c>
      <c r="B235" t="s">
        <v>74</v>
      </c>
      <c r="C235" t="s">
        <v>75</v>
      </c>
      <c r="D235" t="s">
        <v>274</v>
      </c>
      <c r="E235" t="s">
        <v>77</v>
      </c>
      <c r="F235" s="8">
        <v>45064</v>
      </c>
      <c r="G235" t="s">
        <v>33</v>
      </c>
      <c r="H235" t="s">
        <v>34</v>
      </c>
      <c r="I235" t="s">
        <v>35</v>
      </c>
      <c r="J235">
        <v>1</v>
      </c>
      <c r="K235">
        <v>4637</v>
      </c>
      <c r="L235">
        <v>2813.9863999999998</v>
      </c>
    </row>
    <row r="236" spans="1:12" x14ac:dyDescent="0.25">
      <c r="A236" t="s">
        <v>11</v>
      </c>
      <c r="B236" t="s">
        <v>74</v>
      </c>
      <c r="C236" t="s">
        <v>75</v>
      </c>
      <c r="D236" t="s">
        <v>275</v>
      </c>
      <c r="E236" t="s">
        <v>77</v>
      </c>
      <c r="F236" s="8">
        <v>45066</v>
      </c>
      <c r="G236" t="s">
        <v>33</v>
      </c>
      <c r="H236" t="s">
        <v>78</v>
      </c>
      <c r="I236" t="s">
        <v>79</v>
      </c>
      <c r="J236">
        <v>1</v>
      </c>
      <c r="K236">
        <v>829</v>
      </c>
      <c r="L236">
        <v>515.39970000000005</v>
      </c>
    </row>
    <row r="237" spans="1:12" x14ac:dyDescent="0.25">
      <c r="A237" t="s">
        <v>11</v>
      </c>
      <c r="B237" t="s">
        <v>74</v>
      </c>
      <c r="C237" t="s">
        <v>75</v>
      </c>
      <c r="D237" t="s">
        <v>276</v>
      </c>
      <c r="E237" t="s">
        <v>77</v>
      </c>
      <c r="F237" s="8">
        <v>45068</v>
      </c>
      <c r="G237" t="s">
        <v>33</v>
      </c>
      <c r="H237" t="s">
        <v>34</v>
      </c>
      <c r="I237" t="s">
        <v>35</v>
      </c>
      <c r="J237">
        <v>1</v>
      </c>
      <c r="K237">
        <v>4637</v>
      </c>
      <c r="L237">
        <v>2813.9863999999998</v>
      </c>
    </row>
    <row r="238" spans="1:12" x14ac:dyDescent="0.25">
      <c r="A238" t="s">
        <v>11</v>
      </c>
      <c r="B238" t="s">
        <v>197</v>
      </c>
      <c r="C238" t="s">
        <v>277</v>
      </c>
      <c r="D238" t="s">
        <v>278</v>
      </c>
      <c r="E238" t="s">
        <v>200</v>
      </c>
      <c r="F238" s="8">
        <v>45070</v>
      </c>
      <c r="G238" t="s">
        <v>33</v>
      </c>
      <c r="H238" t="s">
        <v>34</v>
      </c>
      <c r="I238" t="s">
        <v>35</v>
      </c>
      <c r="J238">
        <v>1</v>
      </c>
      <c r="K238">
        <v>4637</v>
      </c>
      <c r="L238">
        <v>2813.9863999999998</v>
      </c>
    </row>
    <row r="239" spans="1:12" x14ac:dyDescent="0.25">
      <c r="A239" t="s">
        <v>8</v>
      </c>
      <c r="B239" t="s">
        <v>29</v>
      </c>
      <c r="C239" t="s">
        <v>30</v>
      </c>
      <c r="D239" t="s">
        <v>279</v>
      </c>
      <c r="E239" t="s">
        <v>32</v>
      </c>
      <c r="F239" s="8">
        <v>45073</v>
      </c>
      <c r="G239" t="s">
        <v>33</v>
      </c>
      <c r="H239" t="s">
        <v>34</v>
      </c>
      <c r="I239" t="s">
        <v>35</v>
      </c>
      <c r="J239">
        <v>1</v>
      </c>
      <c r="K239">
        <v>4637</v>
      </c>
      <c r="L239">
        <v>2813.9863999999998</v>
      </c>
    </row>
    <row r="240" spans="1:12" x14ac:dyDescent="0.25">
      <c r="A240" t="s">
        <v>8</v>
      </c>
      <c r="B240" t="s">
        <v>29</v>
      </c>
      <c r="C240" t="s">
        <v>30</v>
      </c>
      <c r="D240" t="s">
        <v>280</v>
      </c>
      <c r="E240" t="s">
        <v>32</v>
      </c>
      <c r="F240" s="8">
        <v>45075</v>
      </c>
      <c r="G240" t="s">
        <v>33</v>
      </c>
      <c r="H240" t="s">
        <v>34</v>
      </c>
      <c r="I240" t="s">
        <v>35</v>
      </c>
      <c r="J240">
        <v>1</v>
      </c>
      <c r="K240">
        <v>4637</v>
      </c>
      <c r="L240">
        <v>2813.9863999999998</v>
      </c>
    </row>
    <row r="241" spans="1:12" x14ac:dyDescent="0.25">
      <c r="A241" t="s">
        <v>11</v>
      </c>
      <c r="B241" t="s">
        <v>74</v>
      </c>
      <c r="C241" t="s">
        <v>75</v>
      </c>
      <c r="D241" t="s">
        <v>281</v>
      </c>
      <c r="E241" t="s">
        <v>77</v>
      </c>
      <c r="F241" s="8">
        <v>45077</v>
      </c>
      <c r="G241" t="s">
        <v>33</v>
      </c>
      <c r="H241" t="s">
        <v>34</v>
      </c>
      <c r="I241" t="s">
        <v>35</v>
      </c>
      <c r="J241">
        <v>1</v>
      </c>
      <c r="K241">
        <v>4637</v>
      </c>
      <c r="L241">
        <v>2813.9863999999998</v>
      </c>
    </row>
    <row r="242" spans="1:12" x14ac:dyDescent="0.25">
      <c r="A242" t="s">
        <v>11</v>
      </c>
      <c r="B242" t="s">
        <v>74</v>
      </c>
      <c r="C242" t="s">
        <v>75</v>
      </c>
      <c r="D242" t="s">
        <v>282</v>
      </c>
      <c r="E242" t="s">
        <v>77</v>
      </c>
      <c r="F242" s="8">
        <v>45079</v>
      </c>
      <c r="G242" t="s">
        <v>33</v>
      </c>
      <c r="H242" t="s">
        <v>34</v>
      </c>
      <c r="I242" t="s">
        <v>35</v>
      </c>
      <c r="J242">
        <v>1</v>
      </c>
      <c r="K242">
        <v>4637</v>
      </c>
      <c r="L242">
        <v>2813.9863999999998</v>
      </c>
    </row>
    <row r="243" spans="1:12" x14ac:dyDescent="0.25">
      <c r="A243" t="s">
        <v>6</v>
      </c>
      <c r="B243" t="s">
        <v>169</v>
      </c>
      <c r="C243" t="s">
        <v>170</v>
      </c>
      <c r="D243" t="s">
        <v>171</v>
      </c>
      <c r="E243" t="s">
        <v>172</v>
      </c>
      <c r="F243" s="8">
        <v>45080</v>
      </c>
      <c r="G243" t="s">
        <v>37</v>
      </c>
      <c r="H243" t="s">
        <v>47</v>
      </c>
      <c r="I243" t="s">
        <v>54</v>
      </c>
      <c r="J243">
        <v>3</v>
      </c>
      <c r="K243">
        <v>2838</v>
      </c>
      <c r="L243">
        <v>1763.6721</v>
      </c>
    </row>
    <row r="244" spans="1:12" x14ac:dyDescent="0.25">
      <c r="A244" t="s">
        <v>8</v>
      </c>
      <c r="B244" t="s">
        <v>113</v>
      </c>
      <c r="C244" t="s">
        <v>114</v>
      </c>
      <c r="D244" t="s">
        <v>173</v>
      </c>
      <c r="E244" t="s">
        <v>116</v>
      </c>
      <c r="F244" s="8">
        <v>45080</v>
      </c>
      <c r="G244" t="s">
        <v>37</v>
      </c>
      <c r="H244" t="s">
        <v>47</v>
      </c>
      <c r="I244" t="s">
        <v>68</v>
      </c>
      <c r="J244">
        <v>8</v>
      </c>
      <c r="K244">
        <v>6752</v>
      </c>
      <c r="L244">
        <v>4195.0544</v>
      </c>
    </row>
    <row r="245" spans="1:12" x14ac:dyDescent="0.25">
      <c r="A245" t="s">
        <v>8</v>
      </c>
      <c r="B245" t="s">
        <v>113</v>
      </c>
      <c r="C245" t="s">
        <v>114</v>
      </c>
      <c r="D245" t="s">
        <v>173</v>
      </c>
      <c r="E245" t="s">
        <v>116</v>
      </c>
      <c r="F245" s="8">
        <v>45080</v>
      </c>
      <c r="G245" t="s">
        <v>37</v>
      </c>
      <c r="H245" t="s">
        <v>34</v>
      </c>
      <c r="I245" t="s">
        <v>249</v>
      </c>
      <c r="J245">
        <v>1</v>
      </c>
      <c r="K245">
        <v>670</v>
      </c>
      <c r="L245">
        <v>396.68740000000003</v>
      </c>
    </row>
    <row r="246" spans="1:12" x14ac:dyDescent="0.25">
      <c r="A246" t="s">
        <v>8</v>
      </c>
      <c r="B246" t="s">
        <v>113</v>
      </c>
      <c r="C246" t="s">
        <v>114</v>
      </c>
      <c r="D246" t="s">
        <v>174</v>
      </c>
      <c r="E246" t="s">
        <v>116</v>
      </c>
      <c r="F246" s="8">
        <v>45080</v>
      </c>
      <c r="G246" t="s">
        <v>37</v>
      </c>
      <c r="H246" t="s">
        <v>49</v>
      </c>
      <c r="I246" t="s">
        <v>66</v>
      </c>
      <c r="J246">
        <v>4</v>
      </c>
      <c r="K246">
        <v>2472</v>
      </c>
      <c r="L246">
        <v>2048.7936</v>
      </c>
    </row>
    <row r="247" spans="1:12" x14ac:dyDescent="0.25">
      <c r="A247" t="s">
        <v>8</v>
      </c>
      <c r="B247" t="s">
        <v>113</v>
      </c>
      <c r="C247" t="s">
        <v>114</v>
      </c>
      <c r="D247" t="s">
        <v>174</v>
      </c>
      <c r="E247" t="s">
        <v>116</v>
      </c>
      <c r="F247" s="8">
        <v>45080</v>
      </c>
      <c r="G247" t="s">
        <v>37</v>
      </c>
      <c r="H247" t="s">
        <v>49</v>
      </c>
      <c r="I247" t="s">
        <v>50</v>
      </c>
      <c r="J247">
        <v>2</v>
      </c>
      <c r="K247">
        <v>1470</v>
      </c>
      <c r="L247">
        <v>1218.336</v>
      </c>
    </row>
    <row r="248" spans="1:12" x14ac:dyDescent="0.25">
      <c r="A248" t="s">
        <v>8</v>
      </c>
      <c r="B248" t="s">
        <v>113</v>
      </c>
      <c r="C248" t="s">
        <v>114</v>
      </c>
      <c r="D248" t="s">
        <v>118</v>
      </c>
      <c r="E248" t="s">
        <v>116</v>
      </c>
      <c r="F248" s="8">
        <v>45080</v>
      </c>
      <c r="G248" t="s">
        <v>37</v>
      </c>
      <c r="H248" t="s">
        <v>38</v>
      </c>
      <c r="I248" t="s">
        <v>52</v>
      </c>
      <c r="J248">
        <v>5</v>
      </c>
      <c r="K248">
        <v>295</v>
      </c>
      <c r="L248">
        <v>262.44900000000001</v>
      </c>
    </row>
    <row r="249" spans="1:12" x14ac:dyDescent="0.25">
      <c r="A249" t="s">
        <v>8</v>
      </c>
      <c r="B249" t="s">
        <v>29</v>
      </c>
      <c r="C249" t="s">
        <v>40</v>
      </c>
      <c r="D249" t="s">
        <v>283</v>
      </c>
      <c r="E249" t="s">
        <v>42</v>
      </c>
      <c r="F249" s="8">
        <v>45080</v>
      </c>
      <c r="G249" t="s">
        <v>37</v>
      </c>
      <c r="H249" t="s">
        <v>47</v>
      </c>
      <c r="I249" t="s">
        <v>123</v>
      </c>
      <c r="J249">
        <v>2</v>
      </c>
      <c r="K249">
        <v>7156</v>
      </c>
      <c r="L249">
        <v>8049.6764000000003</v>
      </c>
    </row>
    <row r="250" spans="1:12" x14ac:dyDescent="0.25">
      <c r="A250" t="s">
        <v>8</v>
      </c>
      <c r="B250" t="s">
        <v>29</v>
      </c>
      <c r="C250" t="s">
        <v>40</v>
      </c>
      <c r="D250" t="s">
        <v>284</v>
      </c>
      <c r="E250" t="s">
        <v>42</v>
      </c>
      <c r="F250" s="8">
        <v>45080</v>
      </c>
      <c r="G250" t="s">
        <v>37</v>
      </c>
      <c r="H250" t="s">
        <v>38</v>
      </c>
      <c r="I250" t="s">
        <v>56</v>
      </c>
      <c r="J250">
        <v>8</v>
      </c>
      <c r="K250">
        <v>328</v>
      </c>
      <c r="L250">
        <v>431.78160000000003</v>
      </c>
    </row>
    <row r="251" spans="1:12" x14ac:dyDescent="0.25">
      <c r="A251" t="s">
        <v>8</v>
      </c>
      <c r="B251" t="s">
        <v>29</v>
      </c>
      <c r="C251" t="s">
        <v>40</v>
      </c>
      <c r="D251" t="s">
        <v>285</v>
      </c>
      <c r="E251" t="s">
        <v>42</v>
      </c>
      <c r="F251" s="8">
        <v>45080</v>
      </c>
      <c r="G251" t="s">
        <v>37</v>
      </c>
      <c r="H251" t="s">
        <v>38</v>
      </c>
      <c r="I251" t="s">
        <v>52</v>
      </c>
      <c r="J251">
        <v>1</v>
      </c>
      <c r="K251">
        <v>59</v>
      </c>
      <c r="L251">
        <v>26.244900000000001</v>
      </c>
    </row>
    <row r="252" spans="1:12" x14ac:dyDescent="0.25">
      <c r="A252" t="s">
        <v>8</v>
      </c>
      <c r="B252" t="s">
        <v>29</v>
      </c>
      <c r="C252" t="s">
        <v>40</v>
      </c>
      <c r="D252" t="s">
        <v>286</v>
      </c>
      <c r="E252" t="s">
        <v>42</v>
      </c>
      <c r="F252" s="8">
        <v>45080</v>
      </c>
      <c r="G252" t="s">
        <v>37</v>
      </c>
      <c r="H252" t="s">
        <v>38</v>
      </c>
      <c r="I252" t="s">
        <v>52</v>
      </c>
      <c r="J252">
        <v>15</v>
      </c>
      <c r="K252">
        <v>752.25</v>
      </c>
      <c r="L252">
        <v>1181.0205000000001</v>
      </c>
    </row>
    <row r="253" spans="1:12" x14ac:dyDescent="0.25">
      <c r="A253" t="s">
        <v>8</v>
      </c>
      <c r="B253" t="s">
        <v>29</v>
      </c>
      <c r="C253" t="s">
        <v>30</v>
      </c>
      <c r="D253" t="s">
        <v>287</v>
      </c>
      <c r="E253" t="s">
        <v>32</v>
      </c>
      <c r="F253" s="8">
        <v>45080</v>
      </c>
      <c r="G253" t="s">
        <v>37</v>
      </c>
      <c r="H253" t="s">
        <v>34</v>
      </c>
      <c r="I253" t="s">
        <v>140</v>
      </c>
      <c r="J253">
        <v>1</v>
      </c>
      <c r="K253">
        <v>670</v>
      </c>
      <c r="L253">
        <v>396.68740000000003</v>
      </c>
    </row>
    <row r="254" spans="1:12" x14ac:dyDescent="0.25">
      <c r="A254" t="s">
        <v>8</v>
      </c>
      <c r="B254" t="s">
        <v>29</v>
      </c>
      <c r="C254" t="s">
        <v>30</v>
      </c>
      <c r="D254" t="s">
        <v>288</v>
      </c>
      <c r="E254" t="s">
        <v>32</v>
      </c>
      <c r="F254" s="8">
        <v>45080</v>
      </c>
      <c r="G254" t="s">
        <v>37</v>
      </c>
      <c r="H254" t="s">
        <v>38</v>
      </c>
      <c r="I254" t="s">
        <v>56</v>
      </c>
      <c r="J254">
        <v>3</v>
      </c>
      <c r="K254">
        <v>123</v>
      </c>
      <c r="L254">
        <v>107.94540000000001</v>
      </c>
    </row>
    <row r="255" spans="1:12" x14ac:dyDescent="0.25">
      <c r="A255" t="s">
        <v>8</v>
      </c>
      <c r="B255" t="s">
        <v>29</v>
      </c>
      <c r="C255" t="s">
        <v>30</v>
      </c>
      <c r="D255" t="s">
        <v>289</v>
      </c>
      <c r="E255" t="s">
        <v>32</v>
      </c>
      <c r="F255" s="8">
        <v>45080</v>
      </c>
      <c r="G255" t="s">
        <v>37</v>
      </c>
      <c r="H255" t="s">
        <v>47</v>
      </c>
      <c r="I255" t="s">
        <v>123</v>
      </c>
      <c r="J255">
        <v>17</v>
      </c>
      <c r="K255">
        <v>60826</v>
      </c>
      <c r="L255">
        <v>136844.4988</v>
      </c>
    </row>
    <row r="256" spans="1:12" x14ac:dyDescent="0.25">
      <c r="A256" t="s">
        <v>8</v>
      </c>
      <c r="B256" t="s">
        <v>29</v>
      </c>
      <c r="C256" t="s">
        <v>40</v>
      </c>
      <c r="D256" t="s">
        <v>290</v>
      </c>
      <c r="E256" t="s">
        <v>42</v>
      </c>
      <c r="F256" s="8">
        <v>45080</v>
      </c>
      <c r="G256" t="s">
        <v>37</v>
      </c>
      <c r="H256" t="s">
        <v>47</v>
      </c>
      <c r="I256" t="s">
        <v>123</v>
      </c>
      <c r="J256">
        <v>2</v>
      </c>
      <c r="K256">
        <v>7156</v>
      </c>
      <c r="L256">
        <v>8049.6764000000003</v>
      </c>
    </row>
    <row r="257" spans="1:12" x14ac:dyDescent="0.25">
      <c r="A257" t="s">
        <v>8</v>
      </c>
      <c r="B257" t="s">
        <v>29</v>
      </c>
      <c r="C257" t="s">
        <v>30</v>
      </c>
      <c r="D257" t="s">
        <v>181</v>
      </c>
      <c r="E257" t="s">
        <v>32</v>
      </c>
      <c r="F257" s="8">
        <v>45080</v>
      </c>
      <c r="G257" t="s">
        <v>37</v>
      </c>
      <c r="H257" t="s">
        <v>38</v>
      </c>
      <c r="I257" t="s">
        <v>52</v>
      </c>
      <c r="J257">
        <v>7</v>
      </c>
      <c r="K257">
        <v>413</v>
      </c>
      <c r="L257">
        <v>367.42860000000002</v>
      </c>
    </row>
    <row r="258" spans="1:12" x14ac:dyDescent="0.25">
      <c r="A258" t="s">
        <v>8</v>
      </c>
      <c r="B258" t="s">
        <v>29</v>
      </c>
      <c r="C258" t="s">
        <v>40</v>
      </c>
      <c r="D258" t="s">
        <v>182</v>
      </c>
      <c r="E258" t="s">
        <v>42</v>
      </c>
      <c r="F258" s="8">
        <v>45080</v>
      </c>
      <c r="G258" t="s">
        <v>37</v>
      </c>
      <c r="H258" t="s">
        <v>43</v>
      </c>
      <c r="I258" t="s">
        <v>291</v>
      </c>
      <c r="J258">
        <v>3</v>
      </c>
      <c r="K258">
        <v>1858.35</v>
      </c>
      <c r="L258">
        <v>1776.4086</v>
      </c>
    </row>
    <row r="259" spans="1:12" x14ac:dyDescent="0.25">
      <c r="A259" t="s">
        <v>8</v>
      </c>
      <c r="B259" t="s">
        <v>29</v>
      </c>
      <c r="C259" t="s">
        <v>40</v>
      </c>
      <c r="D259" t="s">
        <v>182</v>
      </c>
      <c r="E259" t="s">
        <v>42</v>
      </c>
      <c r="F259" s="8">
        <v>45080</v>
      </c>
      <c r="G259" t="s">
        <v>37</v>
      </c>
      <c r="H259" t="s">
        <v>38</v>
      </c>
      <c r="I259" t="s">
        <v>52</v>
      </c>
      <c r="J259">
        <v>3</v>
      </c>
      <c r="K259">
        <v>115.05</v>
      </c>
      <c r="L259">
        <v>157.46940000000001</v>
      </c>
    </row>
    <row r="260" spans="1:12" x14ac:dyDescent="0.25">
      <c r="A260" t="s">
        <v>8</v>
      </c>
      <c r="B260" t="s">
        <v>29</v>
      </c>
      <c r="C260" t="s">
        <v>30</v>
      </c>
      <c r="D260" t="s">
        <v>183</v>
      </c>
      <c r="E260" t="s">
        <v>32</v>
      </c>
      <c r="F260" s="8">
        <v>45080</v>
      </c>
      <c r="G260" t="s">
        <v>37</v>
      </c>
      <c r="H260" t="s">
        <v>78</v>
      </c>
      <c r="I260" t="s">
        <v>215</v>
      </c>
      <c r="J260">
        <v>2</v>
      </c>
      <c r="K260">
        <v>1676</v>
      </c>
      <c r="L260">
        <v>1041.3789999999999</v>
      </c>
    </row>
    <row r="261" spans="1:12" x14ac:dyDescent="0.25">
      <c r="A261" t="s">
        <v>8</v>
      </c>
      <c r="B261" t="s">
        <v>29</v>
      </c>
      <c r="C261" t="s">
        <v>30</v>
      </c>
      <c r="D261" t="s">
        <v>183</v>
      </c>
      <c r="E261" t="s">
        <v>32</v>
      </c>
      <c r="F261" s="8">
        <v>45080</v>
      </c>
      <c r="G261" t="s">
        <v>37</v>
      </c>
      <c r="H261" t="s">
        <v>38</v>
      </c>
      <c r="I261" t="s">
        <v>56</v>
      </c>
      <c r="J261">
        <v>6</v>
      </c>
      <c r="K261">
        <v>246</v>
      </c>
      <c r="L261">
        <v>323.83620000000002</v>
      </c>
    </row>
    <row r="262" spans="1:12" x14ac:dyDescent="0.25">
      <c r="A262" t="s">
        <v>8</v>
      </c>
      <c r="B262" t="s">
        <v>29</v>
      </c>
      <c r="C262" t="s">
        <v>30</v>
      </c>
      <c r="D262" t="s">
        <v>184</v>
      </c>
      <c r="E262" t="s">
        <v>32</v>
      </c>
      <c r="F262" s="8">
        <v>45080</v>
      </c>
      <c r="G262" t="s">
        <v>37</v>
      </c>
      <c r="H262" t="s">
        <v>43</v>
      </c>
      <c r="I262" t="s">
        <v>60</v>
      </c>
      <c r="J262">
        <v>1</v>
      </c>
      <c r="K262">
        <v>826</v>
      </c>
      <c r="L262">
        <v>513.34839999999997</v>
      </c>
    </row>
    <row r="263" spans="1:12" x14ac:dyDescent="0.25">
      <c r="A263" t="s">
        <v>8</v>
      </c>
      <c r="B263" t="s">
        <v>29</v>
      </c>
      <c r="C263" t="s">
        <v>30</v>
      </c>
      <c r="D263" t="s">
        <v>184</v>
      </c>
      <c r="E263" t="s">
        <v>32</v>
      </c>
      <c r="F263" s="8">
        <v>45080</v>
      </c>
      <c r="G263" t="s">
        <v>37</v>
      </c>
      <c r="H263" t="s">
        <v>34</v>
      </c>
      <c r="I263" t="s">
        <v>121</v>
      </c>
      <c r="J263">
        <v>2</v>
      </c>
      <c r="K263">
        <v>3242</v>
      </c>
      <c r="L263">
        <v>1967.2940000000001</v>
      </c>
    </row>
    <row r="264" spans="1:12" x14ac:dyDescent="0.25">
      <c r="A264" t="s">
        <v>8</v>
      </c>
      <c r="B264" t="s">
        <v>29</v>
      </c>
      <c r="C264" t="s">
        <v>30</v>
      </c>
      <c r="D264" t="s">
        <v>185</v>
      </c>
      <c r="E264" t="s">
        <v>32</v>
      </c>
      <c r="F264" s="8">
        <v>45080</v>
      </c>
      <c r="G264" t="s">
        <v>37</v>
      </c>
      <c r="H264" t="s">
        <v>49</v>
      </c>
      <c r="I264" t="s">
        <v>66</v>
      </c>
      <c r="J264">
        <v>2</v>
      </c>
      <c r="K264">
        <v>1153.5999999999999</v>
      </c>
      <c r="L264">
        <v>1024.3968</v>
      </c>
    </row>
    <row r="265" spans="1:12" x14ac:dyDescent="0.25">
      <c r="A265" t="s">
        <v>8</v>
      </c>
      <c r="B265" t="s">
        <v>29</v>
      </c>
      <c r="C265" t="s">
        <v>30</v>
      </c>
      <c r="D265" t="s">
        <v>256</v>
      </c>
      <c r="E265" t="s">
        <v>32</v>
      </c>
      <c r="F265" s="8">
        <v>45080</v>
      </c>
      <c r="G265" t="s">
        <v>37</v>
      </c>
      <c r="H265" t="s">
        <v>47</v>
      </c>
      <c r="I265" t="s">
        <v>123</v>
      </c>
      <c r="J265">
        <v>16</v>
      </c>
      <c r="K265">
        <v>48660.800000000003</v>
      </c>
      <c r="L265">
        <v>225390.93919999999</v>
      </c>
    </row>
    <row r="266" spans="1:12" x14ac:dyDescent="0.25">
      <c r="A266" t="s">
        <v>8</v>
      </c>
      <c r="B266" t="s">
        <v>29</v>
      </c>
      <c r="C266" t="s">
        <v>40</v>
      </c>
      <c r="D266" t="s">
        <v>186</v>
      </c>
      <c r="E266" t="s">
        <v>42</v>
      </c>
      <c r="F266" s="8">
        <v>45080</v>
      </c>
      <c r="G266" t="s">
        <v>37</v>
      </c>
      <c r="H266" t="s">
        <v>38</v>
      </c>
      <c r="I266" t="s">
        <v>39</v>
      </c>
      <c r="J266">
        <v>2</v>
      </c>
      <c r="K266">
        <v>26</v>
      </c>
      <c r="L266">
        <v>9.5595999999999997</v>
      </c>
    </row>
    <row r="267" spans="1:12" x14ac:dyDescent="0.25">
      <c r="A267" t="s">
        <v>8</v>
      </c>
      <c r="B267" t="s">
        <v>29</v>
      </c>
      <c r="C267" t="s">
        <v>40</v>
      </c>
      <c r="D267" t="s">
        <v>187</v>
      </c>
      <c r="E267" t="s">
        <v>42</v>
      </c>
      <c r="F267" s="8">
        <v>45080</v>
      </c>
      <c r="G267" t="s">
        <v>37</v>
      </c>
      <c r="H267" t="s">
        <v>38</v>
      </c>
      <c r="I267" t="s">
        <v>56</v>
      </c>
      <c r="J267">
        <v>5</v>
      </c>
      <c r="K267">
        <v>205</v>
      </c>
      <c r="L267">
        <v>179.90899999999999</v>
      </c>
    </row>
    <row r="268" spans="1:12" x14ac:dyDescent="0.25">
      <c r="A268" t="s">
        <v>8</v>
      </c>
      <c r="B268" t="s">
        <v>29</v>
      </c>
      <c r="C268" t="s">
        <v>30</v>
      </c>
      <c r="D268" t="s">
        <v>292</v>
      </c>
      <c r="E268" t="s">
        <v>32</v>
      </c>
      <c r="F268" s="8">
        <v>45080</v>
      </c>
      <c r="G268" t="s">
        <v>37</v>
      </c>
      <c r="H268" t="s">
        <v>47</v>
      </c>
      <c r="I268" t="s">
        <v>227</v>
      </c>
      <c r="J268">
        <v>3</v>
      </c>
      <c r="K268">
        <v>2874</v>
      </c>
      <c r="L268">
        <v>1785.7326</v>
      </c>
    </row>
    <row r="269" spans="1:12" x14ac:dyDescent="0.25">
      <c r="A269" t="s">
        <v>8</v>
      </c>
      <c r="B269" t="s">
        <v>29</v>
      </c>
      <c r="C269" t="s">
        <v>40</v>
      </c>
      <c r="D269" t="s">
        <v>189</v>
      </c>
      <c r="E269" t="s">
        <v>42</v>
      </c>
      <c r="F269" s="8">
        <v>45080</v>
      </c>
      <c r="G269" t="s">
        <v>37</v>
      </c>
      <c r="H269" t="s">
        <v>47</v>
      </c>
      <c r="I269" t="s">
        <v>48</v>
      </c>
      <c r="J269">
        <v>6</v>
      </c>
      <c r="K269">
        <v>19048.5</v>
      </c>
      <c r="L269">
        <v>25206.0936</v>
      </c>
    </row>
    <row r="270" spans="1:12" x14ac:dyDescent="0.25">
      <c r="A270" t="s">
        <v>8</v>
      </c>
      <c r="B270" t="s">
        <v>29</v>
      </c>
      <c r="C270" t="s">
        <v>40</v>
      </c>
      <c r="D270" t="s">
        <v>189</v>
      </c>
      <c r="E270" t="s">
        <v>42</v>
      </c>
      <c r="F270" s="8">
        <v>45080</v>
      </c>
      <c r="G270" t="s">
        <v>37</v>
      </c>
      <c r="H270" t="s">
        <v>49</v>
      </c>
      <c r="I270" t="s">
        <v>50</v>
      </c>
      <c r="J270">
        <v>8</v>
      </c>
      <c r="K270">
        <v>6664</v>
      </c>
      <c r="L270">
        <v>4873.3440000000001</v>
      </c>
    </row>
    <row r="271" spans="1:12" x14ac:dyDescent="0.25">
      <c r="A271" t="s">
        <v>8</v>
      </c>
      <c r="B271" t="s">
        <v>29</v>
      </c>
      <c r="C271" t="s">
        <v>40</v>
      </c>
      <c r="D271" t="s">
        <v>293</v>
      </c>
      <c r="E271" t="s">
        <v>42</v>
      </c>
      <c r="F271" s="8">
        <v>45080</v>
      </c>
      <c r="G271" t="s">
        <v>37</v>
      </c>
      <c r="H271" t="s">
        <v>38</v>
      </c>
      <c r="I271" t="s">
        <v>52</v>
      </c>
      <c r="J271">
        <v>4</v>
      </c>
      <c r="K271">
        <v>236</v>
      </c>
      <c r="L271">
        <v>104.9796</v>
      </c>
    </row>
    <row r="272" spans="1:12" x14ac:dyDescent="0.25">
      <c r="A272" t="s">
        <v>9</v>
      </c>
      <c r="B272" t="s">
        <v>62</v>
      </c>
      <c r="C272" t="s">
        <v>69</v>
      </c>
      <c r="D272" t="s">
        <v>191</v>
      </c>
      <c r="E272" t="s">
        <v>65</v>
      </c>
      <c r="F272" s="8">
        <v>45080</v>
      </c>
      <c r="G272" t="s">
        <v>37</v>
      </c>
      <c r="H272" t="s">
        <v>49</v>
      </c>
      <c r="I272" t="s">
        <v>50</v>
      </c>
      <c r="J272">
        <v>2</v>
      </c>
      <c r="K272">
        <v>1960</v>
      </c>
      <c r="L272">
        <v>1218.336</v>
      </c>
    </row>
    <row r="273" spans="1:12" x14ac:dyDescent="0.25">
      <c r="A273" t="s">
        <v>9</v>
      </c>
      <c r="B273" t="s">
        <v>62</v>
      </c>
      <c r="C273" t="s">
        <v>63</v>
      </c>
      <c r="D273" t="s">
        <v>192</v>
      </c>
      <c r="E273" t="s">
        <v>65</v>
      </c>
      <c r="F273" s="8">
        <v>45080</v>
      </c>
      <c r="G273" t="s">
        <v>37</v>
      </c>
      <c r="H273" t="s">
        <v>47</v>
      </c>
      <c r="I273" t="s">
        <v>48</v>
      </c>
      <c r="J273">
        <v>7</v>
      </c>
      <c r="K273">
        <v>26145</v>
      </c>
      <c r="L273">
        <v>44110.663800000002</v>
      </c>
    </row>
    <row r="274" spans="1:12" x14ac:dyDescent="0.25">
      <c r="A274" t="s">
        <v>9</v>
      </c>
      <c r="B274" t="s">
        <v>62</v>
      </c>
      <c r="C274" t="s">
        <v>63</v>
      </c>
      <c r="D274" t="s">
        <v>192</v>
      </c>
      <c r="E274" t="s">
        <v>65</v>
      </c>
      <c r="F274" s="8">
        <v>45080</v>
      </c>
      <c r="G274" t="s">
        <v>37</v>
      </c>
      <c r="H274" t="s">
        <v>78</v>
      </c>
      <c r="I274" t="s">
        <v>79</v>
      </c>
      <c r="J274">
        <v>4</v>
      </c>
      <c r="K274">
        <v>3316</v>
      </c>
      <c r="L274">
        <v>2061.5988000000002</v>
      </c>
    </row>
    <row r="275" spans="1:12" x14ac:dyDescent="0.25">
      <c r="A275" t="s">
        <v>9</v>
      </c>
      <c r="B275" t="s">
        <v>62</v>
      </c>
      <c r="C275" t="s">
        <v>69</v>
      </c>
      <c r="D275" t="s">
        <v>193</v>
      </c>
      <c r="E275" t="s">
        <v>65</v>
      </c>
      <c r="F275" s="8">
        <v>45080</v>
      </c>
      <c r="G275" t="s">
        <v>37</v>
      </c>
      <c r="H275" t="s">
        <v>47</v>
      </c>
      <c r="I275" t="s">
        <v>117</v>
      </c>
      <c r="J275">
        <v>2</v>
      </c>
      <c r="K275">
        <v>1698</v>
      </c>
      <c r="L275">
        <v>1055.3525999999999</v>
      </c>
    </row>
    <row r="276" spans="1:12" x14ac:dyDescent="0.25">
      <c r="A276" t="s">
        <v>9</v>
      </c>
      <c r="B276" t="s">
        <v>62</v>
      </c>
      <c r="C276" t="s">
        <v>69</v>
      </c>
      <c r="D276" t="s">
        <v>294</v>
      </c>
      <c r="E276" t="s">
        <v>65</v>
      </c>
      <c r="F276" s="8">
        <v>45080</v>
      </c>
      <c r="G276" t="s">
        <v>37</v>
      </c>
      <c r="H276" t="s">
        <v>49</v>
      </c>
      <c r="I276" t="s">
        <v>66</v>
      </c>
      <c r="J276">
        <v>1</v>
      </c>
      <c r="K276">
        <v>535.6</v>
      </c>
      <c r="L276">
        <v>512.19839999999999</v>
      </c>
    </row>
    <row r="277" spans="1:12" x14ac:dyDescent="0.25">
      <c r="A277" t="s">
        <v>9</v>
      </c>
      <c r="B277" t="s">
        <v>62</v>
      </c>
      <c r="C277" t="s">
        <v>69</v>
      </c>
      <c r="D277" t="s">
        <v>295</v>
      </c>
      <c r="E277" t="s">
        <v>65</v>
      </c>
      <c r="F277" s="8">
        <v>45080</v>
      </c>
      <c r="G277" t="s">
        <v>37</v>
      </c>
      <c r="H277" t="s">
        <v>47</v>
      </c>
      <c r="I277" t="s">
        <v>123</v>
      </c>
      <c r="J277">
        <v>38</v>
      </c>
      <c r="K277">
        <v>88376.6</v>
      </c>
      <c r="L277">
        <v>611775.40639999998</v>
      </c>
    </row>
    <row r="278" spans="1:12" x14ac:dyDescent="0.25">
      <c r="A278" t="s">
        <v>9</v>
      </c>
      <c r="B278" t="s">
        <v>62</v>
      </c>
      <c r="C278" t="s">
        <v>63</v>
      </c>
      <c r="D278" t="s">
        <v>195</v>
      </c>
      <c r="E278" t="s">
        <v>65</v>
      </c>
      <c r="F278" s="8">
        <v>45080</v>
      </c>
      <c r="G278" t="s">
        <v>37</v>
      </c>
      <c r="H278" t="s">
        <v>34</v>
      </c>
      <c r="I278" t="s">
        <v>111</v>
      </c>
      <c r="J278">
        <v>5</v>
      </c>
      <c r="K278">
        <v>8790</v>
      </c>
      <c r="L278">
        <v>5333.6809999999996</v>
      </c>
    </row>
    <row r="279" spans="1:12" x14ac:dyDescent="0.25">
      <c r="A279" t="s">
        <v>10</v>
      </c>
      <c r="B279" t="s">
        <v>90</v>
      </c>
      <c r="C279" t="s">
        <v>91</v>
      </c>
      <c r="D279" t="s">
        <v>196</v>
      </c>
      <c r="E279" t="s">
        <v>93</v>
      </c>
      <c r="F279" s="8">
        <v>45080</v>
      </c>
      <c r="G279" t="s">
        <v>37</v>
      </c>
      <c r="H279" t="s">
        <v>38</v>
      </c>
      <c r="I279" t="s">
        <v>52</v>
      </c>
      <c r="J279">
        <v>5</v>
      </c>
      <c r="K279">
        <v>295</v>
      </c>
      <c r="L279">
        <v>262.44900000000001</v>
      </c>
    </row>
    <row r="280" spans="1:12" x14ac:dyDescent="0.25">
      <c r="A280" t="s">
        <v>11</v>
      </c>
      <c r="B280" t="s">
        <v>74</v>
      </c>
      <c r="C280" t="s">
        <v>75</v>
      </c>
      <c r="D280" t="s">
        <v>296</v>
      </c>
      <c r="E280" t="s">
        <v>77</v>
      </c>
      <c r="F280" s="8">
        <v>45081</v>
      </c>
      <c r="G280" t="s">
        <v>33</v>
      </c>
      <c r="H280" t="s">
        <v>34</v>
      </c>
      <c r="I280" t="s">
        <v>35</v>
      </c>
      <c r="J280">
        <v>1</v>
      </c>
      <c r="K280">
        <v>4637</v>
      </c>
      <c r="L280">
        <v>2813.9863999999998</v>
      </c>
    </row>
    <row r="281" spans="1:12" x14ac:dyDescent="0.25">
      <c r="A281" t="s">
        <v>11</v>
      </c>
      <c r="B281" t="s">
        <v>74</v>
      </c>
      <c r="C281" t="s">
        <v>75</v>
      </c>
      <c r="D281" t="s">
        <v>297</v>
      </c>
      <c r="E281" t="s">
        <v>77</v>
      </c>
      <c r="F281" s="8">
        <v>45082</v>
      </c>
      <c r="G281" t="s">
        <v>33</v>
      </c>
      <c r="H281" t="s">
        <v>34</v>
      </c>
      <c r="I281" t="s">
        <v>35</v>
      </c>
      <c r="J281">
        <v>1</v>
      </c>
      <c r="K281">
        <v>4637</v>
      </c>
      <c r="L281">
        <v>2813.9863999999998</v>
      </c>
    </row>
    <row r="282" spans="1:12" x14ac:dyDescent="0.25">
      <c r="A282" t="s">
        <v>11</v>
      </c>
      <c r="B282" t="s">
        <v>74</v>
      </c>
      <c r="C282" t="s">
        <v>75</v>
      </c>
      <c r="D282" t="s">
        <v>298</v>
      </c>
      <c r="E282" t="s">
        <v>77</v>
      </c>
      <c r="F282" s="8">
        <v>45084</v>
      </c>
      <c r="G282" t="s">
        <v>33</v>
      </c>
      <c r="H282" t="s">
        <v>34</v>
      </c>
      <c r="I282" t="s">
        <v>35</v>
      </c>
      <c r="J282">
        <v>1</v>
      </c>
      <c r="K282">
        <v>4637</v>
      </c>
      <c r="L282">
        <v>2813.9863999999998</v>
      </c>
    </row>
    <row r="283" spans="1:12" x14ac:dyDescent="0.25">
      <c r="A283" t="s">
        <v>4</v>
      </c>
      <c r="B283" t="s">
        <v>220</v>
      </c>
      <c r="C283" t="s">
        <v>266</v>
      </c>
      <c r="D283" t="s">
        <v>299</v>
      </c>
      <c r="E283" t="s">
        <v>223</v>
      </c>
      <c r="F283" s="8">
        <v>45087</v>
      </c>
      <c r="G283" t="s">
        <v>33</v>
      </c>
      <c r="H283" t="s">
        <v>34</v>
      </c>
      <c r="I283" t="s">
        <v>35</v>
      </c>
      <c r="J283">
        <v>1</v>
      </c>
      <c r="K283">
        <v>4637</v>
      </c>
      <c r="L283">
        <v>2813.9863999999998</v>
      </c>
    </row>
    <row r="284" spans="1:12" x14ac:dyDescent="0.25">
      <c r="A284" t="s">
        <v>9</v>
      </c>
      <c r="B284" t="s">
        <v>62</v>
      </c>
      <c r="C284" t="s">
        <v>69</v>
      </c>
      <c r="D284" t="s">
        <v>300</v>
      </c>
      <c r="E284" t="s">
        <v>65</v>
      </c>
      <c r="F284" s="8">
        <v>45087</v>
      </c>
      <c r="G284" t="s">
        <v>33</v>
      </c>
      <c r="H284" t="s">
        <v>34</v>
      </c>
      <c r="I284" t="s">
        <v>35</v>
      </c>
      <c r="J284">
        <v>1</v>
      </c>
      <c r="K284">
        <v>4637</v>
      </c>
      <c r="L284">
        <v>2813.9863999999998</v>
      </c>
    </row>
    <row r="285" spans="1:12" x14ac:dyDescent="0.25">
      <c r="A285" t="s">
        <v>11</v>
      </c>
      <c r="B285" t="s">
        <v>74</v>
      </c>
      <c r="C285" t="s">
        <v>75</v>
      </c>
      <c r="D285" t="s">
        <v>301</v>
      </c>
      <c r="E285" t="s">
        <v>77</v>
      </c>
      <c r="F285" s="8">
        <v>45088</v>
      </c>
      <c r="G285" t="s">
        <v>33</v>
      </c>
      <c r="H285" t="s">
        <v>34</v>
      </c>
      <c r="I285" t="s">
        <v>35</v>
      </c>
      <c r="J285">
        <v>1</v>
      </c>
      <c r="K285">
        <v>4637</v>
      </c>
      <c r="L285">
        <v>2813.9863999999998</v>
      </c>
    </row>
    <row r="286" spans="1:12" x14ac:dyDescent="0.25">
      <c r="A286" t="s">
        <v>11</v>
      </c>
      <c r="B286" t="s">
        <v>74</v>
      </c>
      <c r="C286" t="s">
        <v>75</v>
      </c>
      <c r="D286" t="s">
        <v>302</v>
      </c>
      <c r="E286" t="s">
        <v>77</v>
      </c>
      <c r="F286" s="8">
        <v>45090</v>
      </c>
      <c r="G286" t="s">
        <v>33</v>
      </c>
      <c r="H286" t="s">
        <v>34</v>
      </c>
      <c r="I286" t="s">
        <v>35</v>
      </c>
      <c r="J286">
        <v>1</v>
      </c>
      <c r="K286">
        <v>4637</v>
      </c>
      <c r="L286">
        <v>2813.9863999999998</v>
      </c>
    </row>
    <row r="287" spans="1:12" x14ac:dyDescent="0.25">
      <c r="A287" t="s">
        <v>8</v>
      </c>
      <c r="B287" t="s">
        <v>113</v>
      </c>
      <c r="C287" t="s">
        <v>114</v>
      </c>
      <c r="D287" t="s">
        <v>118</v>
      </c>
      <c r="E287" t="s">
        <v>116</v>
      </c>
      <c r="F287" s="8">
        <v>45092</v>
      </c>
      <c r="G287" t="s">
        <v>33</v>
      </c>
      <c r="H287" t="s">
        <v>34</v>
      </c>
      <c r="I287" t="s">
        <v>35</v>
      </c>
      <c r="J287">
        <v>1</v>
      </c>
      <c r="K287">
        <v>4637</v>
      </c>
      <c r="L287">
        <v>2813.9863999999998</v>
      </c>
    </row>
    <row r="288" spans="1:12" x14ac:dyDescent="0.25">
      <c r="A288" t="s">
        <v>8</v>
      </c>
      <c r="B288" t="s">
        <v>29</v>
      </c>
      <c r="C288" t="s">
        <v>30</v>
      </c>
      <c r="D288" t="s">
        <v>303</v>
      </c>
      <c r="E288" t="s">
        <v>32</v>
      </c>
      <c r="F288" s="8">
        <v>45093</v>
      </c>
      <c r="G288" t="s">
        <v>33</v>
      </c>
      <c r="H288" t="s">
        <v>34</v>
      </c>
      <c r="I288" t="s">
        <v>35</v>
      </c>
      <c r="J288">
        <v>1</v>
      </c>
      <c r="K288">
        <v>4637</v>
      </c>
      <c r="L288">
        <v>2813.9863999999998</v>
      </c>
    </row>
    <row r="289" spans="1:12" x14ac:dyDescent="0.25">
      <c r="A289" t="s">
        <v>8</v>
      </c>
      <c r="B289" t="s">
        <v>29</v>
      </c>
      <c r="C289" t="s">
        <v>30</v>
      </c>
      <c r="D289" t="s">
        <v>304</v>
      </c>
      <c r="E289" t="s">
        <v>32</v>
      </c>
      <c r="F289" s="8">
        <v>45094</v>
      </c>
      <c r="G289" t="s">
        <v>33</v>
      </c>
      <c r="H289" t="s">
        <v>34</v>
      </c>
      <c r="I289" t="s">
        <v>35</v>
      </c>
      <c r="J289">
        <v>1</v>
      </c>
      <c r="K289">
        <v>4637</v>
      </c>
      <c r="L289">
        <v>2813.9863999999998</v>
      </c>
    </row>
    <row r="290" spans="1:12" x14ac:dyDescent="0.25">
      <c r="A290" t="s">
        <v>11</v>
      </c>
      <c r="B290" t="s">
        <v>74</v>
      </c>
      <c r="C290" t="s">
        <v>75</v>
      </c>
      <c r="D290" t="s">
        <v>305</v>
      </c>
      <c r="E290" t="s">
        <v>77</v>
      </c>
      <c r="F290" s="8">
        <v>45095</v>
      </c>
      <c r="G290" t="s">
        <v>33</v>
      </c>
      <c r="H290" t="s">
        <v>43</v>
      </c>
      <c r="I290" t="s">
        <v>60</v>
      </c>
      <c r="J290">
        <v>1</v>
      </c>
      <c r="K290">
        <v>826</v>
      </c>
      <c r="L290">
        <v>513.34839999999997</v>
      </c>
    </row>
    <row r="291" spans="1:12" x14ac:dyDescent="0.25">
      <c r="A291" t="s">
        <v>10</v>
      </c>
      <c r="B291" t="s">
        <v>211</v>
      </c>
      <c r="C291" t="s">
        <v>212</v>
      </c>
      <c r="D291" t="s">
        <v>306</v>
      </c>
      <c r="E291" t="s">
        <v>214</v>
      </c>
      <c r="F291" s="8">
        <v>45097</v>
      </c>
      <c r="G291" t="s">
        <v>33</v>
      </c>
      <c r="H291" t="s">
        <v>34</v>
      </c>
      <c r="I291" t="s">
        <v>35</v>
      </c>
      <c r="J291">
        <v>1</v>
      </c>
      <c r="K291">
        <v>4637</v>
      </c>
      <c r="L291">
        <v>2813.9863999999998</v>
      </c>
    </row>
    <row r="292" spans="1:12" x14ac:dyDescent="0.25">
      <c r="A292" t="s">
        <v>8</v>
      </c>
      <c r="B292" t="s">
        <v>29</v>
      </c>
      <c r="C292" t="s">
        <v>40</v>
      </c>
      <c r="D292" t="s">
        <v>120</v>
      </c>
      <c r="E292" t="s">
        <v>42</v>
      </c>
      <c r="F292" s="8">
        <v>45098</v>
      </c>
      <c r="G292" t="s">
        <v>33</v>
      </c>
      <c r="H292" t="s">
        <v>34</v>
      </c>
      <c r="I292" t="s">
        <v>35</v>
      </c>
      <c r="J292">
        <v>1</v>
      </c>
      <c r="K292">
        <v>4637</v>
      </c>
      <c r="L292">
        <v>2813.9863999999998</v>
      </c>
    </row>
    <row r="293" spans="1:12" x14ac:dyDescent="0.25">
      <c r="A293" t="s">
        <v>8</v>
      </c>
      <c r="B293" t="s">
        <v>113</v>
      </c>
      <c r="C293" t="s">
        <v>114</v>
      </c>
      <c r="D293" t="s">
        <v>307</v>
      </c>
      <c r="E293" t="s">
        <v>116</v>
      </c>
      <c r="F293" s="8">
        <v>45099</v>
      </c>
      <c r="G293" t="s">
        <v>33</v>
      </c>
      <c r="H293" t="s">
        <v>47</v>
      </c>
      <c r="I293" t="s">
        <v>54</v>
      </c>
      <c r="J293">
        <v>1</v>
      </c>
      <c r="K293">
        <v>946</v>
      </c>
      <c r="L293">
        <v>587.89070000000004</v>
      </c>
    </row>
    <row r="294" spans="1:12" x14ac:dyDescent="0.25">
      <c r="A294" t="s">
        <v>9</v>
      </c>
      <c r="B294" t="s">
        <v>62</v>
      </c>
      <c r="C294" t="s">
        <v>69</v>
      </c>
      <c r="D294" t="s">
        <v>300</v>
      </c>
      <c r="E294" t="s">
        <v>65</v>
      </c>
      <c r="F294" s="8">
        <v>45100</v>
      </c>
      <c r="G294" t="s">
        <v>33</v>
      </c>
      <c r="H294" t="s">
        <v>34</v>
      </c>
      <c r="I294" t="s">
        <v>35</v>
      </c>
      <c r="J294">
        <v>1</v>
      </c>
      <c r="K294">
        <v>4637</v>
      </c>
      <c r="L294">
        <v>2813.9863999999998</v>
      </c>
    </row>
    <row r="295" spans="1:12" x14ac:dyDescent="0.25">
      <c r="A295" t="s">
        <v>4</v>
      </c>
      <c r="B295" t="s">
        <v>220</v>
      </c>
      <c r="C295" t="s">
        <v>266</v>
      </c>
      <c r="D295" t="s">
        <v>308</v>
      </c>
      <c r="E295" t="s">
        <v>223</v>
      </c>
      <c r="F295" s="8">
        <v>45102</v>
      </c>
      <c r="G295" t="s">
        <v>33</v>
      </c>
      <c r="H295" t="s">
        <v>34</v>
      </c>
      <c r="I295" t="s">
        <v>35</v>
      </c>
      <c r="J295">
        <v>1</v>
      </c>
      <c r="K295">
        <v>4637</v>
      </c>
      <c r="L295">
        <v>2813.9863999999998</v>
      </c>
    </row>
    <row r="296" spans="1:12" x14ac:dyDescent="0.25">
      <c r="A296" t="s">
        <v>9</v>
      </c>
      <c r="B296" t="s">
        <v>62</v>
      </c>
      <c r="C296" t="s">
        <v>63</v>
      </c>
      <c r="D296" t="s">
        <v>309</v>
      </c>
      <c r="E296" t="s">
        <v>65</v>
      </c>
      <c r="F296" s="8">
        <v>45103</v>
      </c>
      <c r="G296" t="s">
        <v>33</v>
      </c>
      <c r="H296" t="s">
        <v>34</v>
      </c>
      <c r="I296" t="s">
        <v>35</v>
      </c>
      <c r="J296">
        <v>1</v>
      </c>
      <c r="K296">
        <v>4637</v>
      </c>
      <c r="L296">
        <v>2813.9863999999998</v>
      </c>
    </row>
    <row r="297" spans="1:12" x14ac:dyDescent="0.25">
      <c r="A297" t="s">
        <v>4</v>
      </c>
      <c r="B297" t="s">
        <v>220</v>
      </c>
      <c r="C297" t="s">
        <v>266</v>
      </c>
      <c r="D297" t="s">
        <v>310</v>
      </c>
      <c r="E297" t="s">
        <v>223</v>
      </c>
      <c r="F297" s="8">
        <v>45105</v>
      </c>
      <c r="G297" t="s">
        <v>33</v>
      </c>
      <c r="H297" t="s">
        <v>34</v>
      </c>
      <c r="I297" t="s">
        <v>35</v>
      </c>
      <c r="J297">
        <v>1</v>
      </c>
      <c r="K297">
        <v>4637</v>
      </c>
      <c r="L297">
        <v>2813.9863999999998</v>
      </c>
    </row>
    <row r="298" spans="1:12" x14ac:dyDescent="0.25">
      <c r="A298" t="s">
        <v>11</v>
      </c>
      <c r="B298" t="s">
        <v>197</v>
      </c>
      <c r="C298" t="s">
        <v>198</v>
      </c>
      <c r="D298" t="s">
        <v>311</v>
      </c>
      <c r="E298" t="s">
        <v>200</v>
      </c>
      <c r="F298" s="8">
        <v>45106</v>
      </c>
      <c r="G298" t="s">
        <v>33</v>
      </c>
      <c r="H298" t="s">
        <v>34</v>
      </c>
      <c r="I298" t="s">
        <v>35</v>
      </c>
      <c r="J298">
        <v>1</v>
      </c>
      <c r="K298">
        <v>4637</v>
      </c>
      <c r="L298">
        <v>2813.9863999999998</v>
      </c>
    </row>
    <row r="299" spans="1:12" x14ac:dyDescent="0.25">
      <c r="A299" t="s">
        <v>7</v>
      </c>
      <c r="B299" t="s">
        <v>81</v>
      </c>
      <c r="C299" t="s">
        <v>82</v>
      </c>
      <c r="D299" t="s">
        <v>312</v>
      </c>
      <c r="E299" t="s">
        <v>84</v>
      </c>
      <c r="F299" s="8">
        <v>45108</v>
      </c>
      <c r="G299" t="s">
        <v>33</v>
      </c>
      <c r="H299" t="s">
        <v>34</v>
      </c>
      <c r="I299" t="s">
        <v>35</v>
      </c>
      <c r="J299">
        <v>1</v>
      </c>
      <c r="K299">
        <v>4637</v>
      </c>
      <c r="L299">
        <v>2813.9863999999998</v>
      </c>
    </row>
    <row r="300" spans="1:12" x14ac:dyDescent="0.25">
      <c r="A300" t="s">
        <v>9</v>
      </c>
      <c r="B300" t="s">
        <v>62</v>
      </c>
      <c r="C300" t="s">
        <v>69</v>
      </c>
      <c r="D300" t="s">
        <v>300</v>
      </c>
      <c r="E300" t="s">
        <v>65</v>
      </c>
      <c r="F300" s="8">
        <v>45109</v>
      </c>
      <c r="G300" t="s">
        <v>33</v>
      </c>
      <c r="H300" t="s">
        <v>34</v>
      </c>
      <c r="I300" t="s">
        <v>35</v>
      </c>
      <c r="J300">
        <v>1</v>
      </c>
      <c r="K300">
        <v>4637</v>
      </c>
      <c r="L300">
        <v>2813.9863999999998</v>
      </c>
    </row>
    <row r="301" spans="1:12" x14ac:dyDescent="0.25">
      <c r="A301" t="s">
        <v>4</v>
      </c>
      <c r="B301" t="s">
        <v>220</v>
      </c>
      <c r="C301" t="s">
        <v>221</v>
      </c>
      <c r="D301" t="s">
        <v>222</v>
      </c>
      <c r="E301" t="s">
        <v>223</v>
      </c>
      <c r="F301" s="8">
        <v>45111</v>
      </c>
      <c r="G301" t="s">
        <v>37</v>
      </c>
      <c r="H301" t="s">
        <v>43</v>
      </c>
      <c r="I301" t="s">
        <v>60</v>
      </c>
      <c r="J301">
        <v>1</v>
      </c>
      <c r="K301">
        <v>826</v>
      </c>
      <c r="L301">
        <v>513.34839999999997</v>
      </c>
    </row>
    <row r="302" spans="1:12" x14ac:dyDescent="0.25">
      <c r="A302" t="s">
        <v>11</v>
      </c>
      <c r="B302" t="s">
        <v>74</v>
      </c>
      <c r="C302" t="s">
        <v>75</v>
      </c>
      <c r="D302" t="s">
        <v>313</v>
      </c>
      <c r="E302" t="s">
        <v>77</v>
      </c>
      <c r="F302" s="8">
        <v>45111</v>
      </c>
      <c r="G302" t="s">
        <v>33</v>
      </c>
      <c r="H302" t="s">
        <v>34</v>
      </c>
      <c r="I302" t="s">
        <v>35</v>
      </c>
      <c r="J302">
        <v>1</v>
      </c>
      <c r="K302">
        <v>4637</v>
      </c>
      <c r="L302">
        <v>2813.9863999999998</v>
      </c>
    </row>
    <row r="303" spans="1:12" x14ac:dyDescent="0.25">
      <c r="A303" t="s">
        <v>8</v>
      </c>
      <c r="B303" t="s">
        <v>29</v>
      </c>
      <c r="C303" t="s">
        <v>40</v>
      </c>
      <c r="D303" t="s">
        <v>41</v>
      </c>
      <c r="E303" t="s">
        <v>42</v>
      </c>
      <c r="F303" s="8">
        <v>45111</v>
      </c>
      <c r="G303" t="s">
        <v>37</v>
      </c>
      <c r="H303" t="s">
        <v>47</v>
      </c>
      <c r="I303" t="s">
        <v>48</v>
      </c>
      <c r="J303">
        <v>1</v>
      </c>
      <c r="K303">
        <v>3735</v>
      </c>
      <c r="L303">
        <v>2100.5077999999999</v>
      </c>
    </row>
    <row r="304" spans="1:12" x14ac:dyDescent="0.25">
      <c r="A304" t="s">
        <v>8</v>
      </c>
      <c r="B304" t="s">
        <v>29</v>
      </c>
      <c r="C304" t="s">
        <v>40</v>
      </c>
      <c r="D304" t="s">
        <v>45</v>
      </c>
      <c r="E304" t="s">
        <v>42</v>
      </c>
      <c r="F304" s="8">
        <v>45111</v>
      </c>
      <c r="G304" t="s">
        <v>37</v>
      </c>
      <c r="H304" t="s">
        <v>38</v>
      </c>
      <c r="I304" t="s">
        <v>52</v>
      </c>
      <c r="J304">
        <v>1</v>
      </c>
      <c r="K304">
        <v>59</v>
      </c>
      <c r="L304">
        <v>26.244900000000001</v>
      </c>
    </row>
    <row r="305" spans="1:12" x14ac:dyDescent="0.25">
      <c r="A305" t="s">
        <v>8</v>
      </c>
      <c r="B305" t="s">
        <v>29</v>
      </c>
      <c r="C305" t="s">
        <v>30</v>
      </c>
      <c r="D305" t="s">
        <v>46</v>
      </c>
      <c r="E305" t="s">
        <v>32</v>
      </c>
      <c r="F305" s="8">
        <v>45111</v>
      </c>
      <c r="G305" t="s">
        <v>37</v>
      </c>
      <c r="H305" t="s">
        <v>49</v>
      </c>
      <c r="I305" t="s">
        <v>66</v>
      </c>
      <c r="J305">
        <v>2</v>
      </c>
      <c r="K305">
        <v>1648</v>
      </c>
      <c r="L305">
        <v>1024.3968</v>
      </c>
    </row>
    <row r="306" spans="1:12" x14ac:dyDescent="0.25">
      <c r="A306" t="s">
        <v>8</v>
      </c>
      <c r="B306" t="s">
        <v>29</v>
      </c>
      <c r="C306" t="s">
        <v>30</v>
      </c>
      <c r="D306" t="s">
        <v>46</v>
      </c>
      <c r="E306" t="s">
        <v>32</v>
      </c>
      <c r="F306" s="8">
        <v>45111</v>
      </c>
      <c r="G306" t="s">
        <v>37</v>
      </c>
      <c r="H306" t="s">
        <v>49</v>
      </c>
      <c r="I306" t="s">
        <v>50</v>
      </c>
      <c r="J306">
        <v>8</v>
      </c>
      <c r="K306">
        <v>7840</v>
      </c>
      <c r="L306">
        <v>4873.3440000000001</v>
      </c>
    </row>
    <row r="307" spans="1:12" x14ac:dyDescent="0.25">
      <c r="A307" t="s">
        <v>8</v>
      </c>
      <c r="B307" t="s">
        <v>29</v>
      </c>
      <c r="C307" t="s">
        <v>30</v>
      </c>
      <c r="D307" t="s">
        <v>226</v>
      </c>
      <c r="E307" t="s">
        <v>32</v>
      </c>
      <c r="F307" s="8">
        <v>45111</v>
      </c>
      <c r="G307" t="s">
        <v>37</v>
      </c>
      <c r="H307" t="s">
        <v>47</v>
      </c>
      <c r="I307" t="s">
        <v>48</v>
      </c>
      <c r="J307">
        <v>3</v>
      </c>
      <c r="K307">
        <v>11205</v>
      </c>
      <c r="L307">
        <v>12603.0468</v>
      </c>
    </row>
    <row r="308" spans="1:12" x14ac:dyDescent="0.25">
      <c r="A308" t="s">
        <v>8</v>
      </c>
      <c r="B308" t="s">
        <v>29</v>
      </c>
      <c r="C308" t="s">
        <v>30</v>
      </c>
      <c r="D308" t="s">
        <v>314</v>
      </c>
      <c r="E308" t="s">
        <v>32</v>
      </c>
      <c r="F308" s="8">
        <v>45111</v>
      </c>
      <c r="G308" t="s">
        <v>37</v>
      </c>
      <c r="H308" t="s">
        <v>49</v>
      </c>
      <c r="I308" t="s">
        <v>66</v>
      </c>
      <c r="J308">
        <v>2</v>
      </c>
      <c r="K308">
        <v>1648</v>
      </c>
      <c r="L308">
        <v>1024.3968</v>
      </c>
    </row>
    <row r="309" spans="1:12" x14ac:dyDescent="0.25">
      <c r="A309" t="s">
        <v>8</v>
      </c>
      <c r="B309" t="s">
        <v>29</v>
      </c>
      <c r="C309" t="s">
        <v>40</v>
      </c>
      <c r="D309" t="s">
        <v>51</v>
      </c>
      <c r="E309" t="s">
        <v>42</v>
      </c>
      <c r="F309" s="8">
        <v>45111</v>
      </c>
      <c r="G309" t="s">
        <v>37</v>
      </c>
      <c r="H309" t="s">
        <v>47</v>
      </c>
      <c r="I309" t="s">
        <v>48</v>
      </c>
      <c r="J309">
        <v>5</v>
      </c>
      <c r="K309">
        <v>18675</v>
      </c>
      <c r="L309">
        <v>31507.616999999998</v>
      </c>
    </row>
    <row r="310" spans="1:12" x14ac:dyDescent="0.25">
      <c r="A310" t="s">
        <v>8</v>
      </c>
      <c r="B310" t="s">
        <v>29</v>
      </c>
      <c r="C310" t="s">
        <v>30</v>
      </c>
      <c r="D310" t="s">
        <v>53</v>
      </c>
      <c r="E310" t="s">
        <v>32</v>
      </c>
      <c r="F310" s="8">
        <v>45111</v>
      </c>
      <c r="G310" t="s">
        <v>37</v>
      </c>
      <c r="H310" t="s">
        <v>43</v>
      </c>
      <c r="I310" t="s">
        <v>60</v>
      </c>
      <c r="J310">
        <v>1</v>
      </c>
      <c r="K310">
        <v>826</v>
      </c>
      <c r="L310">
        <v>513.34839999999997</v>
      </c>
    </row>
    <row r="311" spans="1:12" x14ac:dyDescent="0.25">
      <c r="A311" t="s">
        <v>8</v>
      </c>
      <c r="B311" t="s">
        <v>29</v>
      </c>
      <c r="C311" t="s">
        <v>30</v>
      </c>
      <c r="D311" t="s">
        <v>53</v>
      </c>
      <c r="E311" t="s">
        <v>32</v>
      </c>
      <c r="F311" s="8">
        <v>45111</v>
      </c>
      <c r="G311" t="s">
        <v>37</v>
      </c>
      <c r="H311" t="s">
        <v>47</v>
      </c>
      <c r="I311" t="s">
        <v>117</v>
      </c>
      <c r="J311">
        <v>1</v>
      </c>
      <c r="K311">
        <v>849</v>
      </c>
      <c r="L311">
        <v>527.67629999999997</v>
      </c>
    </row>
    <row r="312" spans="1:12" x14ac:dyDescent="0.25">
      <c r="A312" t="s">
        <v>8</v>
      </c>
      <c r="B312" t="s">
        <v>29</v>
      </c>
      <c r="C312" t="s">
        <v>40</v>
      </c>
      <c r="D312" t="s">
        <v>55</v>
      </c>
      <c r="E312" t="s">
        <v>42</v>
      </c>
      <c r="F312" s="8">
        <v>45111</v>
      </c>
      <c r="G312" t="s">
        <v>37</v>
      </c>
      <c r="H312" t="s">
        <v>47</v>
      </c>
      <c r="I312" t="s">
        <v>234</v>
      </c>
      <c r="J312">
        <v>1</v>
      </c>
      <c r="K312">
        <v>905</v>
      </c>
      <c r="L312">
        <v>562.36149999999998</v>
      </c>
    </row>
    <row r="313" spans="1:12" x14ac:dyDescent="0.25">
      <c r="A313" t="s">
        <v>8</v>
      </c>
      <c r="B313" t="s">
        <v>29</v>
      </c>
      <c r="C313" t="s">
        <v>40</v>
      </c>
      <c r="D313" t="s">
        <v>55</v>
      </c>
      <c r="E313" t="s">
        <v>42</v>
      </c>
      <c r="F313" s="8">
        <v>45111</v>
      </c>
      <c r="G313" t="s">
        <v>37</v>
      </c>
      <c r="H313" t="s">
        <v>47</v>
      </c>
      <c r="I313" t="s">
        <v>117</v>
      </c>
      <c r="J313">
        <v>2</v>
      </c>
      <c r="K313">
        <v>1698</v>
      </c>
      <c r="L313">
        <v>1055.3525999999999</v>
      </c>
    </row>
    <row r="314" spans="1:12" x14ac:dyDescent="0.25">
      <c r="A314" t="s">
        <v>8</v>
      </c>
      <c r="B314" t="s">
        <v>29</v>
      </c>
      <c r="C314" t="s">
        <v>30</v>
      </c>
      <c r="D314" t="s">
        <v>57</v>
      </c>
      <c r="E314" t="s">
        <v>32</v>
      </c>
      <c r="F314" s="8">
        <v>45111</v>
      </c>
      <c r="G314" t="s">
        <v>37</v>
      </c>
      <c r="H314" t="s">
        <v>34</v>
      </c>
      <c r="I314" t="s">
        <v>111</v>
      </c>
      <c r="J314">
        <v>3</v>
      </c>
      <c r="K314">
        <v>5274</v>
      </c>
      <c r="L314">
        <v>3200.2085999999999</v>
      </c>
    </row>
    <row r="315" spans="1:12" x14ac:dyDescent="0.25">
      <c r="A315" t="s">
        <v>8</v>
      </c>
      <c r="B315" t="s">
        <v>29</v>
      </c>
      <c r="C315" t="s">
        <v>40</v>
      </c>
      <c r="D315" t="s">
        <v>231</v>
      </c>
      <c r="E315" t="s">
        <v>42</v>
      </c>
      <c r="F315" s="8">
        <v>45111</v>
      </c>
      <c r="G315" t="s">
        <v>37</v>
      </c>
      <c r="H315" t="s">
        <v>49</v>
      </c>
      <c r="I315" t="s">
        <v>66</v>
      </c>
      <c r="J315">
        <v>2</v>
      </c>
      <c r="K315">
        <v>1400.8</v>
      </c>
      <c r="L315">
        <v>1024.3968</v>
      </c>
    </row>
    <row r="316" spans="1:12" x14ac:dyDescent="0.25">
      <c r="A316" t="s">
        <v>8</v>
      </c>
      <c r="B316" t="s">
        <v>29</v>
      </c>
      <c r="C316" t="s">
        <v>30</v>
      </c>
      <c r="D316" t="s">
        <v>232</v>
      </c>
      <c r="E316" t="s">
        <v>32</v>
      </c>
      <c r="F316" s="8">
        <v>45111</v>
      </c>
      <c r="G316" t="s">
        <v>37</v>
      </c>
      <c r="H316" t="s">
        <v>47</v>
      </c>
      <c r="I316" t="s">
        <v>228</v>
      </c>
      <c r="J316">
        <v>1</v>
      </c>
      <c r="K316">
        <v>1718</v>
      </c>
      <c r="L316">
        <v>1042.5429999999999</v>
      </c>
    </row>
    <row r="317" spans="1:12" x14ac:dyDescent="0.25">
      <c r="A317" t="s">
        <v>8</v>
      </c>
      <c r="B317" t="s">
        <v>29</v>
      </c>
      <c r="C317" t="s">
        <v>30</v>
      </c>
      <c r="D317" t="s">
        <v>59</v>
      </c>
      <c r="E317" t="s">
        <v>32</v>
      </c>
      <c r="F317" s="8">
        <v>45111</v>
      </c>
      <c r="G317" t="s">
        <v>37</v>
      </c>
      <c r="H317" t="s">
        <v>47</v>
      </c>
      <c r="I317" t="s">
        <v>48</v>
      </c>
      <c r="J317">
        <v>1</v>
      </c>
      <c r="K317">
        <v>3735</v>
      </c>
      <c r="L317">
        <v>2100.5077999999999</v>
      </c>
    </row>
    <row r="318" spans="1:12" x14ac:dyDescent="0.25">
      <c r="A318" t="s">
        <v>8</v>
      </c>
      <c r="B318" t="s">
        <v>29</v>
      </c>
      <c r="C318" t="s">
        <v>40</v>
      </c>
      <c r="D318" t="s">
        <v>233</v>
      </c>
      <c r="E318" t="s">
        <v>42</v>
      </c>
      <c r="F318" s="8">
        <v>45111</v>
      </c>
      <c r="G318" t="s">
        <v>37</v>
      </c>
      <c r="H318" t="s">
        <v>47</v>
      </c>
      <c r="I318" t="s">
        <v>48</v>
      </c>
      <c r="J318">
        <v>5</v>
      </c>
      <c r="K318">
        <v>18675</v>
      </c>
      <c r="L318">
        <v>42010.156000000003</v>
      </c>
    </row>
    <row r="319" spans="1:12" x14ac:dyDescent="0.25">
      <c r="A319" t="s">
        <v>8</v>
      </c>
      <c r="B319" t="s">
        <v>29</v>
      </c>
      <c r="C319" t="s">
        <v>30</v>
      </c>
      <c r="D319" t="s">
        <v>315</v>
      </c>
      <c r="E319" t="s">
        <v>32</v>
      </c>
      <c r="F319" s="8">
        <v>45111</v>
      </c>
      <c r="G319" t="s">
        <v>37</v>
      </c>
      <c r="H319" t="s">
        <v>38</v>
      </c>
      <c r="I319" t="s">
        <v>52</v>
      </c>
      <c r="J319">
        <v>1</v>
      </c>
      <c r="K319">
        <v>59</v>
      </c>
      <c r="L319">
        <v>26.244900000000001</v>
      </c>
    </row>
    <row r="320" spans="1:12" x14ac:dyDescent="0.25">
      <c r="A320" t="s">
        <v>9</v>
      </c>
      <c r="B320" t="s">
        <v>62</v>
      </c>
      <c r="C320" t="s">
        <v>63</v>
      </c>
      <c r="D320" t="s">
        <v>67</v>
      </c>
      <c r="E320" t="s">
        <v>65</v>
      </c>
      <c r="F320" s="8">
        <v>45111</v>
      </c>
      <c r="G320" t="s">
        <v>37</v>
      </c>
      <c r="H320" t="s">
        <v>78</v>
      </c>
      <c r="I320" t="s">
        <v>215</v>
      </c>
      <c r="J320">
        <v>1</v>
      </c>
      <c r="K320">
        <v>838</v>
      </c>
      <c r="L320">
        <v>520.68949999999995</v>
      </c>
    </row>
    <row r="321" spans="1:12" x14ac:dyDescent="0.25">
      <c r="A321" t="s">
        <v>9</v>
      </c>
      <c r="B321" t="s">
        <v>62</v>
      </c>
      <c r="C321" t="s">
        <v>63</v>
      </c>
      <c r="D321" t="s">
        <v>67</v>
      </c>
      <c r="E321" t="s">
        <v>65</v>
      </c>
      <c r="F321" s="8">
        <v>45111</v>
      </c>
      <c r="G321" t="s">
        <v>37</v>
      </c>
      <c r="H321" t="s">
        <v>43</v>
      </c>
      <c r="I321" t="s">
        <v>44</v>
      </c>
      <c r="J321">
        <v>2</v>
      </c>
      <c r="K321">
        <v>1934</v>
      </c>
      <c r="L321">
        <v>1202.2366</v>
      </c>
    </row>
    <row r="322" spans="1:12" x14ac:dyDescent="0.25">
      <c r="A322" t="s">
        <v>9</v>
      </c>
      <c r="B322" t="s">
        <v>62</v>
      </c>
      <c r="C322" t="s">
        <v>69</v>
      </c>
      <c r="D322" t="s">
        <v>70</v>
      </c>
      <c r="E322" t="s">
        <v>65</v>
      </c>
      <c r="F322" s="8">
        <v>45111</v>
      </c>
      <c r="G322" t="s">
        <v>37</v>
      </c>
      <c r="H322" t="s">
        <v>34</v>
      </c>
      <c r="I322" t="s">
        <v>140</v>
      </c>
      <c r="J322">
        <v>2</v>
      </c>
      <c r="K322">
        <v>1340</v>
      </c>
      <c r="L322">
        <v>793.37480000000005</v>
      </c>
    </row>
    <row r="323" spans="1:12" x14ac:dyDescent="0.25">
      <c r="A323" t="s">
        <v>9</v>
      </c>
      <c r="B323" t="s">
        <v>62</v>
      </c>
      <c r="C323" t="s">
        <v>69</v>
      </c>
      <c r="D323" t="s">
        <v>71</v>
      </c>
      <c r="E323" t="s">
        <v>65</v>
      </c>
      <c r="F323" s="8">
        <v>45111</v>
      </c>
      <c r="G323" t="s">
        <v>37</v>
      </c>
      <c r="H323" t="s">
        <v>49</v>
      </c>
      <c r="I323" t="s">
        <v>66</v>
      </c>
      <c r="J323">
        <v>2</v>
      </c>
      <c r="K323">
        <v>1648</v>
      </c>
      <c r="L323">
        <v>1024.3968</v>
      </c>
    </row>
    <row r="324" spans="1:12" x14ac:dyDescent="0.25">
      <c r="A324" t="s">
        <v>9</v>
      </c>
      <c r="B324" t="s">
        <v>62</v>
      </c>
      <c r="C324" t="s">
        <v>69</v>
      </c>
      <c r="D324" t="s">
        <v>71</v>
      </c>
      <c r="E324" t="s">
        <v>65</v>
      </c>
      <c r="F324" s="8">
        <v>45111</v>
      </c>
      <c r="G324" t="s">
        <v>37</v>
      </c>
      <c r="H324" t="s">
        <v>49</v>
      </c>
      <c r="I324" t="s">
        <v>50</v>
      </c>
      <c r="J324">
        <v>2</v>
      </c>
      <c r="K324">
        <v>1960</v>
      </c>
      <c r="L324">
        <v>1218.336</v>
      </c>
    </row>
    <row r="325" spans="1:12" x14ac:dyDescent="0.25">
      <c r="A325" t="s">
        <v>6</v>
      </c>
      <c r="B325" t="s">
        <v>202</v>
      </c>
      <c r="C325" t="s">
        <v>203</v>
      </c>
      <c r="D325" t="s">
        <v>316</v>
      </c>
      <c r="E325" t="s">
        <v>205</v>
      </c>
      <c r="F325" s="8">
        <v>45113</v>
      </c>
      <c r="G325" t="s">
        <v>33</v>
      </c>
      <c r="H325" t="s">
        <v>34</v>
      </c>
      <c r="I325" t="s">
        <v>35</v>
      </c>
      <c r="J325">
        <v>1</v>
      </c>
      <c r="K325">
        <v>4637</v>
      </c>
      <c r="L325">
        <v>2813.9863999999998</v>
      </c>
    </row>
    <row r="326" spans="1:12" x14ac:dyDescent="0.25">
      <c r="A326" t="s">
        <v>8</v>
      </c>
      <c r="B326" t="s">
        <v>29</v>
      </c>
      <c r="C326" t="s">
        <v>30</v>
      </c>
      <c r="D326" t="s">
        <v>317</v>
      </c>
      <c r="E326" t="s">
        <v>32</v>
      </c>
      <c r="F326" s="8">
        <v>45114</v>
      </c>
      <c r="G326" t="s">
        <v>33</v>
      </c>
      <c r="H326" t="s">
        <v>34</v>
      </c>
      <c r="I326" t="s">
        <v>35</v>
      </c>
      <c r="J326">
        <v>1</v>
      </c>
      <c r="K326">
        <v>4637</v>
      </c>
      <c r="L326">
        <v>2813.9863999999998</v>
      </c>
    </row>
    <row r="327" spans="1:12" x14ac:dyDescent="0.25">
      <c r="A327" t="s">
        <v>9</v>
      </c>
      <c r="B327" t="s">
        <v>62</v>
      </c>
      <c r="C327" t="s">
        <v>69</v>
      </c>
      <c r="D327" t="s">
        <v>300</v>
      </c>
      <c r="E327" t="s">
        <v>65</v>
      </c>
      <c r="F327" s="8">
        <v>45116</v>
      </c>
      <c r="G327" t="s">
        <v>33</v>
      </c>
      <c r="H327" t="s">
        <v>34</v>
      </c>
      <c r="I327" t="s">
        <v>35</v>
      </c>
      <c r="J327">
        <v>1</v>
      </c>
      <c r="K327">
        <v>4637</v>
      </c>
      <c r="L327">
        <v>2813.9863999999998</v>
      </c>
    </row>
    <row r="328" spans="1:12" x14ac:dyDescent="0.25">
      <c r="A328" t="s">
        <v>9</v>
      </c>
      <c r="B328" t="s">
        <v>62</v>
      </c>
      <c r="C328" t="s">
        <v>63</v>
      </c>
      <c r="D328" t="s">
        <v>318</v>
      </c>
      <c r="E328" t="s">
        <v>65</v>
      </c>
      <c r="F328" s="8">
        <v>45118</v>
      </c>
      <c r="G328" t="s">
        <v>33</v>
      </c>
      <c r="H328" t="s">
        <v>34</v>
      </c>
      <c r="I328" t="s">
        <v>35</v>
      </c>
      <c r="J328">
        <v>1</v>
      </c>
      <c r="K328">
        <v>4637</v>
      </c>
      <c r="L328">
        <v>2813.9863999999998</v>
      </c>
    </row>
    <row r="329" spans="1:12" x14ac:dyDescent="0.25">
      <c r="A329" t="s">
        <v>4</v>
      </c>
      <c r="B329" t="s">
        <v>101</v>
      </c>
      <c r="C329" t="s">
        <v>102</v>
      </c>
      <c r="D329" t="s">
        <v>319</v>
      </c>
      <c r="E329" t="s">
        <v>104</v>
      </c>
      <c r="F329" s="8">
        <v>45121</v>
      </c>
      <c r="G329" t="s">
        <v>33</v>
      </c>
      <c r="H329" t="s">
        <v>34</v>
      </c>
      <c r="I329" t="s">
        <v>35</v>
      </c>
      <c r="J329">
        <v>1</v>
      </c>
      <c r="K329">
        <v>4637</v>
      </c>
      <c r="L329">
        <v>2813.9863999999998</v>
      </c>
    </row>
    <row r="330" spans="1:12" x14ac:dyDescent="0.25">
      <c r="A330" t="s">
        <v>9</v>
      </c>
      <c r="B330" t="s">
        <v>62</v>
      </c>
      <c r="C330" t="s">
        <v>69</v>
      </c>
      <c r="D330" t="s">
        <v>146</v>
      </c>
      <c r="E330" t="s">
        <v>65</v>
      </c>
      <c r="F330" s="8">
        <v>45122</v>
      </c>
      <c r="G330" t="s">
        <v>33</v>
      </c>
      <c r="H330" t="s">
        <v>34</v>
      </c>
      <c r="I330" t="s">
        <v>35</v>
      </c>
      <c r="J330">
        <v>1</v>
      </c>
      <c r="K330">
        <v>4637</v>
      </c>
      <c r="L330">
        <v>2813.9863999999998</v>
      </c>
    </row>
    <row r="331" spans="1:12" x14ac:dyDescent="0.25">
      <c r="A331" t="s">
        <v>7</v>
      </c>
      <c r="B331" t="s">
        <v>81</v>
      </c>
      <c r="C331" t="s">
        <v>82</v>
      </c>
      <c r="D331" t="s">
        <v>320</v>
      </c>
      <c r="E331" t="s">
        <v>84</v>
      </c>
      <c r="F331" s="8">
        <v>45124</v>
      </c>
      <c r="G331" t="s">
        <v>33</v>
      </c>
      <c r="H331" t="s">
        <v>34</v>
      </c>
      <c r="I331" t="s">
        <v>35</v>
      </c>
      <c r="J331">
        <v>1</v>
      </c>
      <c r="K331">
        <v>4637</v>
      </c>
      <c r="L331">
        <v>2813.9863999999998</v>
      </c>
    </row>
    <row r="332" spans="1:12" x14ac:dyDescent="0.25">
      <c r="A332" t="s">
        <v>8</v>
      </c>
      <c r="B332" t="s">
        <v>29</v>
      </c>
      <c r="C332" t="s">
        <v>30</v>
      </c>
      <c r="D332" t="s">
        <v>321</v>
      </c>
      <c r="E332" t="s">
        <v>32</v>
      </c>
      <c r="F332" s="8">
        <v>45125</v>
      </c>
      <c r="G332" t="s">
        <v>33</v>
      </c>
      <c r="H332" t="s">
        <v>34</v>
      </c>
      <c r="I332" t="s">
        <v>35</v>
      </c>
      <c r="J332">
        <v>1</v>
      </c>
      <c r="K332">
        <v>4637</v>
      </c>
      <c r="L332">
        <v>2813.9863999999998</v>
      </c>
    </row>
    <row r="333" spans="1:12" x14ac:dyDescent="0.25">
      <c r="A333" t="s">
        <v>4</v>
      </c>
      <c r="B333" t="s">
        <v>220</v>
      </c>
      <c r="C333" t="s">
        <v>221</v>
      </c>
      <c r="D333" t="s">
        <v>322</v>
      </c>
      <c r="E333" t="s">
        <v>223</v>
      </c>
      <c r="F333" s="8">
        <v>45127</v>
      </c>
      <c r="G333" t="s">
        <v>33</v>
      </c>
      <c r="H333" t="s">
        <v>78</v>
      </c>
      <c r="I333" t="s">
        <v>215</v>
      </c>
      <c r="J333">
        <v>1</v>
      </c>
      <c r="K333">
        <v>838</v>
      </c>
      <c r="L333">
        <v>520.68949999999995</v>
      </c>
    </row>
    <row r="334" spans="1:12" x14ac:dyDescent="0.25">
      <c r="A334" t="s">
        <v>8</v>
      </c>
      <c r="B334" t="s">
        <v>113</v>
      </c>
      <c r="C334" t="s">
        <v>114</v>
      </c>
      <c r="D334" t="s">
        <v>323</v>
      </c>
      <c r="E334" t="s">
        <v>116</v>
      </c>
      <c r="F334" s="8">
        <v>45128</v>
      </c>
      <c r="G334" t="s">
        <v>33</v>
      </c>
      <c r="H334" t="s">
        <v>43</v>
      </c>
      <c r="I334" t="s">
        <v>291</v>
      </c>
      <c r="J334">
        <v>1</v>
      </c>
      <c r="K334">
        <v>953</v>
      </c>
      <c r="L334">
        <v>592.13620000000003</v>
      </c>
    </row>
    <row r="335" spans="1:12" x14ac:dyDescent="0.25">
      <c r="A335" t="s">
        <v>4</v>
      </c>
      <c r="B335" t="s">
        <v>105</v>
      </c>
      <c r="C335" t="s">
        <v>106</v>
      </c>
      <c r="D335" t="s">
        <v>324</v>
      </c>
      <c r="E335" t="s">
        <v>108</v>
      </c>
      <c r="F335" s="8">
        <v>45130</v>
      </c>
      <c r="G335" t="s">
        <v>33</v>
      </c>
      <c r="H335" t="s">
        <v>34</v>
      </c>
      <c r="I335" t="s">
        <v>35</v>
      </c>
      <c r="J335">
        <v>1</v>
      </c>
      <c r="K335">
        <v>4637</v>
      </c>
      <c r="L335">
        <v>2813.9863999999998</v>
      </c>
    </row>
    <row r="336" spans="1:12" x14ac:dyDescent="0.25">
      <c r="A336" t="s">
        <v>8</v>
      </c>
      <c r="B336" t="s">
        <v>29</v>
      </c>
      <c r="C336" t="s">
        <v>30</v>
      </c>
      <c r="D336" t="s">
        <v>145</v>
      </c>
      <c r="E336" t="s">
        <v>32</v>
      </c>
      <c r="F336" s="8">
        <v>45131</v>
      </c>
      <c r="G336" t="s">
        <v>33</v>
      </c>
      <c r="H336" t="s">
        <v>34</v>
      </c>
      <c r="I336" t="s">
        <v>35</v>
      </c>
      <c r="J336">
        <v>1</v>
      </c>
      <c r="K336">
        <v>4637</v>
      </c>
      <c r="L336">
        <v>2813.9863999999998</v>
      </c>
    </row>
    <row r="337" spans="1:12" x14ac:dyDescent="0.25">
      <c r="A337" t="s">
        <v>11</v>
      </c>
      <c r="B337" t="s">
        <v>74</v>
      </c>
      <c r="C337" t="s">
        <v>75</v>
      </c>
      <c r="D337" t="s">
        <v>325</v>
      </c>
      <c r="E337" t="s">
        <v>77</v>
      </c>
      <c r="F337" s="8">
        <v>45132</v>
      </c>
      <c r="G337" t="s">
        <v>33</v>
      </c>
      <c r="H337" t="s">
        <v>34</v>
      </c>
      <c r="I337" t="s">
        <v>35</v>
      </c>
      <c r="J337">
        <v>1</v>
      </c>
      <c r="K337">
        <v>4637</v>
      </c>
      <c r="L337">
        <v>2813.9863999999998</v>
      </c>
    </row>
    <row r="338" spans="1:12" x14ac:dyDescent="0.25">
      <c r="A338" t="s">
        <v>9</v>
      </c>
      <c r="B338" t="s">
        <v>62</v>
      </c>
      <c r="C338" t="s">
        <v>63</v>
      </c>
      <c r="D338" t="s">
        <v>326</v>
      </c>
      <c r="E338" t="s">
        <v>65</v>
      </c>
      <c r="F338" s="8">
        <v>45134</v>
      </c>
      <c r="G338" t="s">
        <v>33</v>
      </c>
      <c r="H338" t="s">
        <v>34</v>
      </c>
      <c r="I338" t="s">
        <v>35</v>
      </c>
      <c r="J338">
        <v>1</v>
      </c>
      <c r="K338">
        <v>4637</v>
      </c>
      <c r="L338">
        <v>2813.9863999999998</v>
      </c>
    </row>
    <row r="339" spans="1:12" x14ac:dyDescent="0.25">
      <c r="A339" t="s">
        <v>4</v>
      </c>
      <c r="B339" t="s">
        <v>220</v>
      </c>
      <c r="C339" t="s">
        <v>221</v>
      </c>
      <c r="D339" t="s">
        <v>327</v>
      </c>
      <c r="E339" t="s">
        <v>223</v>
      </c>
      <c r="F339" s="8">
        <v>45137</v>
      </c>
      <c r="G339" t="s">
        <v>33</v>
      </c>
      <c r="H339" t="s">
        <v>49</v>
      </c>
      <c r="I339" t="s">
        <v>66</v>
      </c>
      <c r="J339">
        <v>1</v>
      </c>
      <c r="K339">
        <v>824</v>
      </c>
      <c r="L339">
        <v>512.19839999999999</v>
      </c>
    </row>
    <row r="340" spans="1:12" x14ac:dyDescent="0.25">
      <c r="A340" t="s">
        <v>10</v>
      </c>
      <c r="B340" t="s">
        <v>211</v>
      </c>
      <c r="C340" t="s">
        <v>212</v>
      </c>
      <c r="D340" t="s">
        <v>328</v>
      </c>
      <c r="E340" t="s">
        <v>214</v>
      </c>
      <c r="F340" s="8">
        <v>45138</v>
      </c>
      <c r="G340" t="s">
        <v>33</v>
      </c>
      <c r="H340" t="s">
        <v>34</v>
      </c>
      <c r="I340" t="s">
        <v>35</v>
      </c>
      <c r="J340">
        <v>1</v>
      </c>
      <c r="K340">
        <v>4637</v>
      </c>
      <c r="L340">
        <v>2813.9863999999998</v>
      </c>
    </row>
    <row r="341" spans="1:12" x14ac:dyDescent="0.25">
      <c r="A341" t="s">
        <v>10</v>
      </c>
      <c r="B341" t="s">
        <v>211</v>
      </c>
      <c r="C341" t="s">
        <v>212</v>
      </c>
      <c r="D341" t="s">
        <v>329</v>
      </c>
      <c r="E341" t="s">
        <v>214</v>
      </c>
      <c r="F341" s="8">
        <v>45140</v>
      </c>
      <c r="G341" t="s">
        <v>33</v>
      </c>
      <c r="H341" t="s">
        <v>34</v>
      </c>
      <c r="I341" t="s">
        <v>35</v>
      </c>
      <c r="J341">
        <v>1</v>
      </c>
      <c r="K341">
        <v>4637</v>
      </c>
      <c r="L341">
        <v>2813.9863999999998</v>
      </c>
    </row>
    <row r="342" spans="1:12" x14ac:dyDescent="0.25">
      <c r="A342" t="s">
        <v>11</v>
      </c>
      <c r="B342" t="s">
        <v>74</v>
      </c>
      <c r="C342" t="s">
        <v>75</v>
      </c>
      <c r="D342" t="s">
        <v>330</v>
      </c>
      <c r="E342" t="s">
        <v>77</v>
      </c>
      <c r="F342" s="8">
        <v>45141</v>
      </c>
      <c r="G342" t="s">
        <v>33</v>
      </c>
      <c r="H342" t="s">
        <v>34</v>
      </c>
      <c r="I342" t="s">
        <v>35</v>
      </c>
      <c r="J342">
        <v>1</v>
      </c>
      <c r="K342">
        <v>4637</v>
      </c>
      <c r="L342">
        <v>2813.9863999999998</v>
      </c>
    </row>
    <row r="343" spans="1:12" x14ac:dyDescent="0.25">
      <c r="A343" t="s">
        <v>4</v>
      </c>
      <c r="B343" t="s">
        <v>101</v>
      </c>
      <c r="C343" t="s">
        <v>102</v>
      </c>
      <c r="D343" t="s">
        <v>103</v>
      </c>
      <c r="E343" t="s">
        <v>104</v>
      </c>
      <c r="F343" s="8">
        <v>45142</v>
      </c>
      <c r="G343" t="s">
        <v>37</v>
      </c>
      <c r="H343" t="s">
        <v>49</v>
      </c>
      <c r="I343" t="s">
        <v>66</v>
      </c>
      <c r="J343">
        <v>4</v>
      </c>
      <c r="K343">
        <v>3296</v>
      </c>
      <c r="L343">
        <v>2048.7936</v>
      </c>
    </row>
    <row r="344" spans="1:12" x14ac:dyDescent="0.25">
      <c r="A344" t="s">
        <v>4</v>
      </c>
      <c r="B344" t="s">
        <v>101</v>
      </c>
      <c r="C344" t="s">
        <v>247</v>
      </c>
      <c r="D344" t="s">
        <v>248</v>
      </c>
      <c r="E344" t="s">
        <v>104</v>
      </c>
      <c r="F344" s="8">
        <v>45142</v>
      </c>
      <c r="G344" t="s">
        <v>37</v>
      </c>
      <c r="H344" t="s">
        <v>34</v>
      </c>
      <c r="I344" t="s">
        <v>111</v>
      </c>
      <c r="J344">
        <v>1</v>
      </c>
      <c r="K344">
        <v>1318.5</v>
      </c>
      <c r="L344">
        <v>1066.7362000000001</v>
      </c>
    </row>
    <row r="345" spans="1:12" x14ac:dyDescent="0.25">
      <c r="A345" t="s">
        <v>4</v>
      </c>
      <c r="B345" t="s">
        <v>105</v>
      </c>
      <c r="C345" t="s">
        <v>106</v>
      </c>
      <c r="D345" t="s">
        <v>107</v>
      </c>
      <c r="E345" t="s">
        <v>108</v>
      </c>
      <c r="F345" s="8">
        <v>45142</v>
      </c>
      <c r="G345" t="s">
        <v>37</v>
      </c>
      <c r="H345" t="s">
        <v>43</v>
      </c>
      <c r="I345" t="s">
        <v>60</v>
      </c>
      <c r="J345">
        <v>5</v>
      </c>
      <c r="K345">
        <v>4130</v>
      </c>
      <c r="L345">
        <v>2566.7420000000002</v>
      </c>
    </row>
    <row r="346" spans="1:12" x14ac:dyDescent="0.25">
      <c r="A346" t="s">
        <v>4</v>
      </c>
      <c r="B346" t="s">
        <v>105</v>
      </c>
      <c r="C346" t="s">
        <v>106</v>
      </c>
      <c r="D346" t="s">
        <v>107</v>
      </c>
      <c r="E346" t="s">
        <v>108</v>
      </c>
      <c r="F346" s="8">
        <v>45142</v>
      </c>
      <c r="G346" t="s">
        <v>37</v>
      </c>
      <c r="H346" t="s">
        <v>49</v>
      </c>
      <c r="I346" t="s">
        <v>50</v>
      </c>
      <c r="J346">
        <v>2</v>
      </c>
      <c r="K346">
        <v>1960</v>
      </c>
      <c r="L346">
        <v>1218.336</v>
      </c>
    </row>
    <row r="347" spans="1:12" x14ac:dyDescent="0.25">
      <c r="A347" t="s">
        <v>7</v>
      </c>
      <c r="B347" t="s">
        <v>94</v>
      </c>
      <c r="C347" t="s">
        <v>109</v>
      </c>
      <c r="D347" t="s">
        <v>110</v>
      </c>
      <c r="E347" t="s">
        <v>97</v>
      </c>
      <c r="F347" s="8">
        <v>45142</v>
      </c>
      <c r="G347" t="s">
        <v>37</v>
      </c>
      <c r="H347" t="s">
        <v>38</v>
      </c>
      <c r="I347" t="s">
        <v>56</v>
      </c>
      <c r="J347">
        <v>13</v>
      </c>
      <c r="K347">
        <v>533</v>
      </c>
      <c r="L347">
        <v>701.64509999999996</v>
      </c>
    </row>
    <row r="348" spans="1:12" x14ac:dyDescent="0.25">
      <c r="A348" t="s">
        <v>7</v>
      </c>
      <c r="B348" t="s">
        <v>94</v>
      </c>
      <c r="C348" t="s">
        <v>95</v>
      </c>
      <c r="D348" t="s">
        <v>112</v>
      </c>
      <c r="E348" t="s">
        <v>97</v>
      </c>
      <c r="F348" s="8">
        <v>45142</v>
      </c>
      <c r="G348" t="s">
        <v>37</v>
      </c>
      <c r="H348" t="s">
        <v>47</v>
      </c>
      <c r="I348" t="s">
        <v>234</v>
      </c>
      <c r="J348">
        <v>2</v>
      </c>
      <c r="K348">
        <v>1810</v>
      </c>
      <c r="L348">
        <v>1124.723</v>
      </c>
    </row>
    <row r="349" spans="1:12" x14ac:dyDescent="0.25">
      <c r="A349" t="s">
        <v>7</v>
      </c>
      <c r="B349" t="s">
        <v>94</v>
      </c>
      <c r="C349" t="s">
        <v>95</v>
      </c>
      <c r="D349" t="s">
        <v>112</v>
      </c>
      <c r="E349" t="s">
        <v>97</v>
      </c>
      <c r="F349" s="8">
        <v>45142</v>
      </c>
      <c r="G349" t="s">
        <v>37</v>
      </c>
      <c r="H349" t="s">
        <v>47</v>
      </c>
      <c r="I349" t="s">
        <v>117</v>
      </c>
      <c r="J349">
        <v>4</v>
      </c>
      <c r="K349">
        <v>3396</v>
      </c>
      <c r="L349">
        <v>2110.7051999999999</v>
      </c>
    </row>
    <row r="350" spans="1:12" x14ac:dyDescent="0.25">
      <c r="A350" t="s">
        <v>8</v>
      </c>
      <c r="B350" t="s">
        <v>113</v>
      </c>
      <c r="C350" t="s">
        <v>114</v>
      </c>
      <c r="D350" t="s">
        <v>115</v>
      </c>
      <c r="E350" t="s">
        <v>116</v>
      </c>
      <c r="F350" s="8">
        <v>45142</v>
      </c>
      <c r="G350" t="s">
        <v>37</v>
      </c>
      <c r="H350" t="s">
        <v>49</v>
      </c>
      <c r="I350" t="s">
        <v>66</v>
      </c>
      <c r="J350">
        <v>3</v>
      </c>
      <c r="K350">
        <v>2472</v>
      </c>
      <c r="L350">
        <v>1536.5952</v>
      </c>
    </row>
    <row r="351" spans="1:12" x14ac:dyDescent="0.25">
      <c r="A351" t="s">
        <v>8</v>
      </c>
      <c r="B351" t="s">
        <v>113</v>
      </c>
      <c r="C351" t="s">
        <v>114</v>
      </c>
      <c r="D351" t="s">
        <v>115</v>
      </c>
      <c r="E351" t="s">
        <v>116</v>
      </c>
      <c r="F351" s="8">
        <v>45142</v>
      </c>
      <c r="G351" t="s">
        <v>37</v>
      </c>
      <c r="H351" t="s">
        <v>47</v>
      </c>
      <c r="I351" t="s">
        <v>117</v>
      </c>
      <c r="J351">
        <v>2</v>
      </c>
      <c r="K351">
        <v>1698</v>
      </c>
      <c r="L351">
        <v>1055.3525999999999</v>
      </c>
    </row>
    <row r="352" spans="1:12" x14ac:dyDescent="0.25">
      <c r="A352" t="s">
        <v>8</v>
      </c>
      <c r="B352" t="s">
        <v>113</v>
      </c>
      <c r="C352" t="s">
        <v>114</v>
      </c>
      <c r="D352" t="s">
        <v>118</v>
      </c>
      <c r="E352" t="s">
        <v>116</v>
      </c>
      <c r="F352" s="8">
        <v>45142</v>
      </c>
      <c r="G352" t="s">
        <v>37</v>
      </c>
      <c r="H352" t="s">
        <v>47</v>
      </c>
      <c r="I352" t="s">
        <v>117</v>
      </c>
      <c r="J352">
        <v>1</v>
      </c>
      <c r="K352">
        <v>594.29999999999995</v>
      </c>
      <c r="L352">
        <v>527.67629999999997</v>
      </c>
    </row>
    <row r="353" spans="1:12" x14ac:dyDescent="0.25">
      <c r="A353" t="s">
        <v>8</v>
      </c>
      <c r="B353" t="s">
        <v>29</v>
      </c>
      <c r="C353" t="s">
        <v>30</v>
      </c>
      <c r="D353" t="s">
        <v>331</v>
      </c>
      <c r="E353" t="s">
        <v>32</v>
      </c>
      <c r="F353" s="8">
        <v>45142</v>
      </c>
      <c r="G353" t="s">
        <v>33</v>
      </c>
      <c r="H353" t="s">
        <v>34</v>
      </c>
      <c r="I353" t="s">
        <v>35</v>
      </c>
      <c r="J353">
        <v>1</v>
      </c>
      <c r="K353">
        <v>4637</v>
      </c>
      <c r="L353">
        <v>2813.9863999999998</v>
      </c>
    </row>
    <row r="354" spans="1:12" x14ac:dyDescent="0.25">
      <c r="A354" t="s">
        <v>8</v>
      </c>
      <c r="B354" t="s">
        <v>29</v>
      </c>
      <c r="C354" t="s">
        <v>40</v>
      </c>
      <c r="D354" t="s">
        <v>122</v>
      </c>
      <c r="E354" t="s">
        <v>42</v>
      </c>
      <c r="F354" s="8">
        <v>45142</v>
      </c>
      <c r="G354" t="s">
        <v>37</v>
      </c>
      <c r="H354" t="s">
        <v>47</v>
      </c>
      <c r="I354" t="s">
        <v>123</v>
      </c>
      <c r="J354">
        <v>3</v>
      </c>
      <c r="K354">
        <v>10734</v>
      </c>
      <c r="L354">
        <v>18111.7719</v>
      </c>
    </row>
    <row r="355" spans="1:12" x14ac:dyDescent="0.25">
      <c r="A355" t="s">
        <v>8</v>
      </c>
      <c r="B355" t="s">
        <v>29</v>
      </c>
      <c r="C355" t="s">
        <v>30</v>
      </c>
      <c r="D355" t="s">
        <v>253</v>
      </c>
      <c r="E355" t="s">
        <v>32</v>
      </c>
      <c r="F355" s="8">
        <v>45142</v>
      </c>
      <c r="G355" t="s">
        <v>37</v>
      </c>
      <c r="H355" t="s">
        <v>47</v>
      </c>
      <c r="I355" t="s">
        <v>54</v>
      </c>
      <c r="J355">
        <v>1</v>
      </c>
      <c r="K355">
        <v>946</v>
      </c>
      <c r="L355">
        <v>587.89070000000004</v>
      </c>
    </row>
    <row r="356" spans="1:12" x14ac:dyDescent="0.25">
      <c r="A356" t="s">
        <v>8</v>
      </c>
      <c r="B356" t="s">
        <v>29</v>
      </c>
      <c r="C356" t="s">
        <v>40</v>
      </c>
      <c r="D356" t="s">
        <v>120</v>
      </c>
      <c r="E356" t="s">
        <v>42</v>
      </c>
      <c r="F356" s="8">
        <v>45142</v>
      </c>
      <c r="G356" t="s">
        <v>37</v>
      </c>
      <c r="H356" t="s">
        <v>47</v>
      </c>
      <c r="I356" t="s">
        <v>48</v>
      </c>
      <c r="J356">
        <v>8</v>
      </c>
      <c r="K356">
        <v>29880</v>
      </c>
      <c r="L356">
        <v>84020.312000000005</v>
      </c>
    </row>
    <row r="357" spans="1:12" x14ac:dyDescent="0.25">
      <c r="A357" t="s">
        <v>8</v>
      </c>
      <c r="B357" t="s">
        <v>29</v>
      </c>
      <c r="C357" t="s">
        <v>40</v>
      </c>
      <c r="D357" t="s">
        <v>124</v>
      </c>
      <c r="E357" t="s">
        <v>42</v>
      </c>
      <c r="F357" s="8">
        <v>45142</v>
      </c>
      <c r="G357" t="s">
        <v>37</v>
      </c>
      <c r="H357" t="s">
        <v>47</v>
      </c>
      <c r="I357" t="s">
        <v>48</v>
      </c>
      <c r="J357">
        <v>1</v>
      </c>
      <c r="K357">
        <v>3735</v>
      </c>
      <c r="L357">
        <v>2100.5077999999999</v>
      </c>
    </row>
    <row r="358" spans="1:12" x14ac:dyDescent="0.25">
      <c r="A358" t="s">
        <v>8</v>
      </c>
      <c r="B358" t="s">
        <v>29</v>
      </c>
      <c r="C358" t="s">
        <v>40</v>
      </c>
      <c r="D358" t="s">
        <v>125</v>
      </c>
      <c r="E358" t="s">
        <v>42</v>
      </c>
      <c r="F358" s="8">
        <v>45142</v>
      </c>
      <c r="G358" t="s">
        <v>37</v>
      </c>
      <c r="H358" t="s">
        <v>49</v>
      </c>
      <c r="I358" t="s">
        <v>66</v>
      </c>
      <c r="J358">
        <v>2</v>
      </c>
      <c r="K358">
        <v>1648</v>
      </c>
      <c r="L358">
        <v>1024.3968</v>
      </c>
    </row>
    <row r="359" spans="1:12" x14ac:dyDescent="0.25">
      <c r="A359" t="s">
        <v>8</v>
      </c>
      <c r="B359" t="s">
        <v>29</v>
      </c>
      <c r="C359" t="s">
        <v>30</v>
      </c>
      <c r="D359" t="s">
        <v>126</v>
      </c>
      <c r="E359" t="s">
        <v>32</v>
      </c>
      <c r="F359" s="8">
        <v>45142</v>
      </c>
      <c r="G359" t="s">
        <v>37</v>
      </c>
      <c r="H359" t="s">
        <v>78</v>
      </c>
      <c r="I359" t="s">
        <v>215</v>
      </c>
      <c r="J359">
        <v>2</v>
      </c>
      <c r="K359">
        <v>1676</v>
      </c>
      <c r="L359">
        <v>1041.3789999999999</v>
      </c>
    </row>
    <row r="360" spans="1:12" x14ac:dyDescent="0.25">
      <c r="A360" t="s">
        <v>8</v>
      </c>
      <c r="B360" t="s">
        <v>29</v>
      </c>
      <c r="C360" t="s">
        <v>30</v>
      </c>
      <c r="D360" t="s">
        <v>126</v>
      </c>
      <c r="E360" t="s">
        <v>32</v>
      </c>
      <c r="F360" s="8">
        <v>45142</v>
      </c>
      <c r="G360" t="s">
        <v>37</v>
      </c>
      <c r="H360" t="s">
        <v>38</v>
      </c>
      <c r="I360" t="s">
        <v>39</v>
      </c>
      <c r="J360">
        <v>6</v>
      </c>
      <c r="K360">
        <v>78</v>
      </c>
      <c r="L360">
        <v>28.678799999999999</v>
      </c>
    </row>
    <row r="361" spans="1:12" x14ac:dyDescent="0.25">
      <c r="A361" t="s">
        <v>8</v>
      </c>
      <c r="B361" t="s">
        <v>29</v>
      </c>
      <c r="C361" t="s">
        <v>30</v>
      </c>
      <c r="D361" t="s">
        <v>128</v>
      </c>
      <c r="E361" t="s">
        <v>32</v>
      </c>
      <c r="F361" s="8">
        <v>45142</v>
      </c>
      <c r="G361" t="s">
        <v>37</v>
      </c>
      <c r="H361" t="s">
        <v>43</v>
      </c>
      <c r="I361" t="s">
        <v>60</v>
      </c>
      <c r="J361">
        <v>1</v>
      </c>
      <c r="K361">
        <v>536.9</v>
      </c>
      <c r="L361">
        <v>513.34839999999997</v>
      </c>
    </row>
    <row r="362" spans="1:12" x14ac:dyDescent="0.25">
      <c r="A362" t="s">
        <v>8</v>
      </c>
      <c r="B362" t="s">
        <v>29</v>
      </c>
      <c r="C362" t="s">
        <v>30</v>
      </c>
      <c r="D362" t="s">
        <v>128</v>
      </c>
      <c r="E362" t="s">
        <v>32</v>
      </c>
      <c r="F362" s="8">
        <v>45142</v>
      </c>
      <c r="G362" t="s">
        <v>37</v>
      </c>
      <c r="H362" t="s">
        <v>43</v>
      </c>
      <c r="I362" t="s">
        <v>44</v>
      </c>
      <c r="J362">
        <v>1</v>
      </c>
      <c r="K362">
        <v>628.54999999999995</v>
      </c>
      <c r="L362">
        <v>601.11829999999998</v>
      </c>
    </row>
    <row r="363" spans="1:12" x14ac:dyDescent="0.25">
      <c r="A363" t="s">
        <v>8</v>
      </c>
      <c r="B363" t="s">
        <v>29</v>
      </c>
      <c r="C363" t="s">
        <v>30</v>
      </c>
      <c r="D363" t="s">
        <v>332</v>
      </c>
      <c r="E363" t="s">
        <v>32</v>
      </c>
      <c r="F363" s="8">
        <v>45142</v>
      </c>
      <c r="G363" t="s">
        <v>37</v>
      </c>
      <c r="H363" t="s">
        <v>47</v>
      </c>
      <c r="I363" t="s">
        <v>123</v>
      </c>
      <c r="J363">
        <v>8</v>
      </c>
      <c r="K363">
        <v>28624</v>
      </c>
      <c r="L363">
        <v>96596.116800000003</v>
      </c>
    </row>
    <row r="364" spans="1:12" x14ac:dyDescent="0.25">
      <c r="A364" t="s">
        <v>8</v>
      </c>
      <c r="B364" t="s">
        <v>29</v>
      </c>
      <c r="C364" t="s">
        <v>30</v>
      </c>
      <c r="D364" t="s">
        <v>256</v>
      </c>
      <c r="E364" t="s">
        <v>32</v>
      </c>
      <c r="F364" s="8">
        <v>45142</v>
      </c>
      <c r="G364" t="s">
        <v>37</v>
      </c>
      <c r="H364" t="s">
        <v>47</v>
      </c>
      <c r="I364" t="s">
        <v>227</v>
      </c>
      <c r="J364">
        <v>2</v>
      </c>
      <c r="K364">
        <v>1916</v>
      </c>
      <c r="L364">
        <v>1190.4884</v>
      </c>
    </row>
    <row r="365" spans="1:12" x14ac:dyDescent="0.25">
      <c r="A365" t="s">
        <v>8</v>
      </c>
      <c r="B365" t="s">
        <v>29</v>
      </c>
      <c r="C365" t="s">
        <v>30</v>
      </c>
      <c r="D365" t="s">
        <v>130</v>
      </c>
      <c r="E365" t="s">
        <v>32</v>
      </c>
      <c r="F365" s="8">
        <v>45142</v>
      </c>
      <c r="G365" t="s">
        <v>37</v>
      </c>
      <c r="H365" t="s">
        <v>38</v>
      </c>
      <c r="I365" t="s">
        <v>52</v>
      </c>
      <c r="J365">
        <v>9</v>
      </c>
      <c r="K365">
        <v>531</v>
      </c>
      <c r="L365">
        <v>708.6123</v>
      </c>
    </row>
    <row r="366" spans="1:12" x14ac:dyDescent="0.25">
      <c r="A366" t="s">
        <v>8</v>
      </c>
      <c r="B366" t="s">
        <v>29</v>
      </c>
      <c r="C366" t="s">
        <v>30</v>
      </c>
      <c r="D366" t="s">
        <v>257</v>
      </c>
      <c r="E366" t="s">
        <v>32</v>
      </c>
      <c r="F366" s="8">
        <v>45142</v>
      </c>
      <c r="G366" t="s">
        <v>37</v>
      </c>
      <c r="H366" t="s">
        <v>47</v>
      </c>
      <c r="I366" t="s">
        <v>54</v>
      </c>
      <c r="J366">
        <v>2</v>
      </c>
      <c r="K366">
        <v>1892</v>
      </c>
      <c r="L366">
        <v>1175.7814000000001</v>
      </c>
    </row>
    <row r="367" spans="1:12" x14ac:dyDescent="0.25">
      <c r="A367" t="s">
        <v>8</v>
      </c>
      <c r="B367" t="s">
        <v>29</v>
      </c>
      <c r="C367" t="s">
        <v>30</v>
      </c>
      <c r="D367" t="s">
        <v>132</v>
      </c>
      <c r="E367" t="s">
        <v>32</v>
      </c>
      <c r="F367" s="8">
        <v>45142</v>
      </c>
      <c r="G367" t="s">
        <v>37</v>
      </c>
      <c r="H367" t="s">
        <v>43</v>
      </c>
      <c r="I367" t="s">
        <v>60</v>
      </c>
      <c r="J367">
        <v>1</v>
      </c>
      <c r="K367">
        <v>826</v>
      </c>
      <c r="L367">
        <v>513.34839999999997</v>
      </c>
    </row>
    <row r="368" spans="1:12" x14ac:dyDescent="0.25">
      <c r="A368" t="s">
        <v>8</v>
      </c>
      <c r="B368" t="s">
        <v>29</v>
      </c>
      <c r="C368" t="s">
        <v>30</v>
      </c>
      <c r="D368" t="s">
        <v>132</v>
      </c>
      <c r="E368" t="s">
        <v>32</v>
      </c>
      <c r="F368" s="8">
        <v>45142</v>
      </c>
      <c r="G368" t="s">
        <v>37</v>
      </c>
      <c r="H368" t="s">
        <v>43</v>
      </c>
      <c r="I368" t="s">
        <v>44</v>
      </c>
      <c r="J368">
        <v>3</v>
      </c>
      <c r="K368">
        <v>2901</v>
      </c>
      <c r="L368">
        <v>1803.3549</v>
      </c>
    </row>
    <row r="369" spans="1:12" x14ac:dyDescent="0.25">
      <c r="A369" t="s">
        <v>8</v>
      </c>
      <c r="B369" t="s">
        <v>29</v>
      </c>
      <c r="C369" t="s">
        <v>30</v>
      </c>
      <c r="D369" t="s">
        <v>134</v>
      </c>
      <c r="E369" t="s">
        <v>32</v>
      </c>
      <c r="F369" s="8">
        <v>45142</v>
      </c>
      <c r="G369" t="s">
        <v>37</v>
      </c>
      <c r="H369" t="s">
        <v>47</v>
      </c>
      <c r="I369" t="s">
        <v>123</v>
      </c>
      <c r="J369">
        <v>36</v>
      </c>
      <c r="K369">
        <v>128808</v>
      </c>
      <c r="L369">
        <v>507129.61320000002</v>
      </c>
    </row>
    <row r="370" spans="1:12" x14ac:dyDescent="0.25">
      <c r="A370" t="s">
        <v>8</v>
      </c>
      <c r="B370" t="s">
        <v>29</v>
      </c>
      <c r="C370" t="s">
        <v>40</v>
      </c>
      <c r="D370" t="s">
        <v>251</v>
      </c>
      <c r="E370" t="s">
        <v>42</v>
      </c>
      <c r="F370" s="8">
        <v>45142</v>
      </c>
      <c r="G370" t="s">
        <v>37</v>
      </c>
      <c r="H370" t="s">
        <v>38</v>
      </c>
      <c r="I370" t="s">
        <v>39</v>
      </c>
      <c r="J370">
        <v>2</v>
      </c>
      <c r="K370">
        <v>26</v>
      </c>
      <c r="L370">
        <v>9.5595999999999997</v>
      </c>
    </row>
    <row r="371" spans="1:12" x14ac:dyDescent="0.25">
      <c r="A371" t="s">
        <v>8</v>
      </c>
      <c r="B371" t="s">
        <v>29</v>
      </c>
      <c r="C371" t="s">
        <v>30</v>
      </c>
      <c r="D371" t="s">
        <v>135</v>
      </c>
      <c r="E371" t="s">
        <v>32</v>
      </c>
      <c r="F371" s="8">
        <v>45142</v>
      </c>
      <c r="G371" t="s">
        <v>37</v>
      </c>
      <c r="H371" t="s">
        <v>38</v>
      </c>
      <c r="I371" t="s">
        <v>56</v>
      </c>
      <c r="J371">
        <v>5</v>
      </c>
      <c r="K371">
        <v>205</v>
      </c>
      <c r="L371">
        <v>269.86349999999999</v>
      </c>
    </row>
    <row r="372" spans="1:12" x14ac:dyDescent="0.25">
      <c r="A372" t="s">
        <v>8</v>
      </c>
      <c r="B372" t="s">
        <v>29</v>
      </c>
      <c r="C372" t="s">
        <v>40</v>
      </c>
      <c r="D372" t="s">
        <v>137</v>
      </c>
      <c r="E372" t="s">
        <v>42</v>
      </c>
      <c r="F372" s="8">
        <v>45142</v>
      </c>
      <c r="G372" t="s">
        <v>37</v>
      </c>
      <c r="H372" t="s">
        <v>38</v>
      </c>
      <c r="I372" t="s">
        <v>56</v>
      </c>
      <c r="J372">
        <v>7</v>
      </c>
      <c r="K372">
        <v>287</v>
      </c>
      <c r="L372">
        <v>377.80889999999999</v>
      </c>
    </row>
    <row r="373" spans="1:12" x14ac:dyDescent="0.25">
      <c r="A373" t="s">
        <v>8</v>
      </c>
      <c r="B373" t="s">
        <v>29</v>
      </c>
      <c r="C373" t="s">
        <v>30</v>
      </c>
      <c r="D373" t="s">
        <v>333</v>
      </c>
      <c r="E373" t="s">
        <v>32</v>
      </c>
      <c r="F373" s="8">
        <v>45142</v>
      </c>
      <c r="G373" t="s">
        <v>37</v>
      </c>
      <c r="H373" t="s">
        <v>47</v>
      </c>
      <c r="I373" t="s">
        <v>54</v>
      </c>
      <c r="J373">
        <v>1</v>
      </c>
      <c r="K373">
        <v>946</v>
      </c>
      <c r="L373">
        <v>587.89070000000004</v>
      </c>
    </row>
    <row r="374" spans="1:12" x14ac:dyDescent="0.25">
      <c r="A374" t="s">
        <v>8</v>
      </c>
      <c r="B374" t="s">
        <v>29</v>
      </c>
      <c r="C374" t="s">
        <v>30</v>
      </c>
      <c r="D374" t="s">
        <v>334</v>
      </c>
      <c r="E374" t="s">
        <v>32</v>
      </c>
      <c r="F374" s="8">
        <v>45142</v>
      </c>
      <c r="G374" t="s">
        <v>37</v>
      </c>
      <c r="H374" t="s">
        <v>47</v>
      </c>
      <c r="I374" t="s">
        <v>123</v>
      </c>
      <c r="J374">
        <v>28</v>
      </c>
      <c r="K374">
        <v>100184</v>
      </c>
      <c r="L374">
        <v>450781.87839999999</v>
      </c>
    </row>
    <row r="375" spans="1:12" x14ac:dyDescent="0.25">
      <c r="A375" t="s">
        <v>8</v>
      </c>
      <c r="B375" t="s">
        <v>29</v>
      </c>
      <c r="C375" t="s">
        <v>30</v>
      </c>
      <c r="D375" t="s">
        <v>141</v>
      </c>
      <c r="E375" t="s">
        <v>32</v>
      </c>
      <c r="F375" s="8">
        <v>45142</v>
      </c>
      <c r="G375" t="s">
        <v>37</v>
      </c>
      <c r="H375" t="s">
        <v>47</v>
      </c>
      <c r="I375" t="s">
        <v>117</v>
      </c>
      <c r="J375">
        <v>1</v>
      </c>
      <c r="K375">
        <v>849</v>
      </c>
      <c r="L375">
        <v>527.67629999999997</v>
      </c>
    </row>
    <row r="376" spans="1:12" x14ac:dyDescent="0.25">
      <c r="A376" t="s">
        <v>8</v>
      </c>
      <c r="B376" t="s">
        <v>29</v>
      </c>
      <c r="C376" t="s">
        <v>30</v>
      </c>
      <c r="D376" t="s">
        <v>139</v>
      </c>
      <c r="E376" t="s">
        <v>32</v>
      </c>
      <c r="F376" s="8">
        <v>45142</v>
      </c>
      <c r="G376" t="s">
        <v>37</v>
      </c>
      <c r="H376" t="s">
        <v>49</v>
      </c>
      <c r="I376" t="s">
        <v>50</v>
      </c>
      <c r="J376">
        <v>1</v>
      </c>
      <c r="K376">
        <v>980</v>
      </c>
      <c r="L376">
        <v>609.16800000000001</v>
      </c>
    </row>
    <row r="377" spans="1:12" x14ac:dyDescent="0.25">
      <c r="A377" t="s">
        <v>8</v>
      </c>
      <c r="B377" t="s">
        <v>29</v>
      </c>
      <c r="C377" t="s">
        <v>30</v>
      </c>
      <c r="D377" t="s">
        <v>142</v>
      </c>
      <c r="E377" t="s">
        <v>32</v>
      </c>
      <c r="F377" s="8">
        <v>45142</v>
      </c>
      <c r="G377" t="s">
        <v>37</v>
      </c>
      <c r="H377" t="s">
        <v>47</v>
      </c>
      <c r="I377" t="s">
        <v>48</v>
      </c>
      <c r="J377">
        <v>1</v>
      </c>
      <c r="K377">
        <v>2427.75</v>
      </c>
      <c r="L377">
        <v>2100.5077999999999</v>
      </c>
    </row>
    <row r="378" spans="1:12" x14ac:dyDescent="0.25">
      <c r="A378" t="s">
        <v>8</v>
      </c>
      <c r="B378" t="s">
        <v>29</v>
      </c>
      <c r="C378" t="s">
        <v>40</v>
      </c>
      <c r="D378" t="s">
        <v>143</v>
      </c>
      <c r="E378" t="s">
        <v>42</v>
      </c>
      <c r="F378" s="8">
        <v>45142</v>
      </c>
      <c r="G378" t="s">
        <v>37</v>
      </c>
      <c r="H378" t="s">
        <v>47</v>
      </c>
      <c r="I378" t="s">
        <v>227</v>
      </c>
      <c r="J378">
        <v>1</v>
      </c>
      <c r="K378">
        <v>958</v>
      </c>
      <c r="L378">
        <v>595.24419999999998</v>
      </c>
    </row>
    <row r="379" spans="1:12" x14ac:dyDescent="0.25">
      <c r="A379" t="s">
        <v>8</v>
      </c>
      <c r="B379" t="s">
        <v>29</v>
      </c>
      <c r="C379" t="s">
        <v>30</v>
      </c>
      <c r="D379" t="s">
        <v>144</v>
      </c>
      <c r="E379" t="s">
        <v>32</v>
      </c>
      <c r="F379" s="8">
        <v>45142</v>
      </c>
      <c r="G379" t="s">
        <v>37</v>
      </c>
      <c r="H379" t="s">
        <v>47</v>
      </c>
      <c r="I379" t="s">
        <v>227</v>
      </c>
      <c r="J379">
        <v>1</v>
      </c>
      <c r="K379">
        <v>958</v>
      </c>
      <c r="L379">
        <v>595.24419999999998</v>
      </c>
    </row>
    <row r="380" spans="1:12" x14ac:dyDescent="0.25">
      <c r="A380" t="s">
        <v>8</v>
      </c>
      <c r="B380" t="s">
        <v>29</v>
      </c>
      <c r="C380" t="s">
        <v>40</v>
      </c>
      <c r="D380" t="s">
        <v>167</v>
      </c>
      <c r="E380" t="s">
        <v>42</v>
      </c>
      <c r="F380" s="8">
        <v>45142</v>
      </c>
      <c r="G380" t="s">
        <v>37</v>
      </c>
      <c r="H380" t="s">
        <v>47</v>
      </c>
      <c r="I380" t="s">
        <v>117</v>
      </c>
      <c r="J380">
        <v>2</v>
      </c>
      <c r="K380">
        <v>1698</v>
      </c>
      <c r="L380">
        <v>1055.3525999999999</v>
      </c>
    </row>
    <row r="381" spans="1:12" x14ac:dyDescent="0.25">
      <c r="A381" t="s">
        <v>9</v>
      </c>
      <c r="B381" t="s">
        <v>62</v>
      </c>
      <c r="C381" t="s">
        <v>63</v>
      </c>
      <c r="D381" t="s">
        <v>260</v>
      </c>
      <c r="E381" t="s">
        <v>65</v>
      </c>
      <c r="F381" s="8">
        <v>45142</v>
      </c>
      <c r="G381" t="s">
        <v>37</v>
      </c>
      <c r="H381" t="s">
        <v>47</v>
      </c>
      <c r="I381" t="s">
        <v>117</v>
      </c>
      <c r="J381">
        <v>1</v>
      </c>
      <c r="K381">
        <v>849</v>
      </c>
      <c r="L381">
        <v>527.67629999999997</v>
      </c>
    </row>
    <row r="382" spans="1:12" x14ac:dyDescent="0.25">
      <c r="A382" t="s">
        <v>9</v>
      </c>
      <c r="B382" t="s">
        <v>62</v>
      </c>
      <c r="C382" t="s">
        <v>63</v>
      </c>
      <c r="D382" t="s">
        <v>335</v>
      </c>
      <c r="E382" t="s">
        <v>65</v>
      </c>
      <c r="F382" s="8">
        <v>45142</v>
      </c>
      <c r="G382" t="s">
        <v>37</v>
      </c>
      <c r="H382" t="s">
        <v>47</v>
      </c>
      <c r="I382" t="s">
        <v>54</v>
      </c>
      <c r="J382">
        <v>1</v>
      </c>
      <c r="K382">
        <v>898.7</v>
      </c>
      <c r="L382">
        <v>587.89070000000004</v>
      </c>
    </row>
    <row r="383" spans="1:12" x14ac:dyDescent="0.25">
      <c r="A383" t="s">
        <v>9</v>
      </c>
      <c r="B383" t="s">
        <v>62</v>
      </c>
      <c r="C383" t="s">
        <v>63</v>
      </c>
      <c r="D383" t="s">
        <v>147</v>
      </c>
      <c r="E383" t="s">
        <v>65</v>
      </c>
      <c r="F383" s="8">
        <v>45142</v>
      </c>
      <c r="G383" t="s">
        <v>37</v>
      </c>
      <c r="H383" t="s">
        <v>38</v>
      </c>
      <c r="I383" t="s">
        <v>56</v>
      </c>
      <c r="J383">
        <v>3</v>
      </c>
      <c r="K383">
        <v>79.95</v>
      </c>
      <c r="L383">
        <v>53.972700000000003</v>
      </c>
    </row>
    <row r="384" spans="1:12" x14ac:dyDescent="0.25">
      <c r="A384" t="s">
        <v>9</v>
      </c>
      <c r="B384" t="s">
        <v>62</v>
      </c>
      <c r="C384" t="s">
        <v>63</v>
      </c>
      <c r="D384" t="s">
        <v>262</v>
      </c>
      <c r="E384" t="s">
        <v>65</v>
      </c>
      <c r="F384" s="8">
        <v>45142</v>
      </c>
      <c r="G384" t="s">
        <v>37</v>
      </c>
      <c r="H384" t="s">
        <v>49</v>
      </c>
      <c r="I384" t="s">
        <v>66</v>
      </c>
      <c r="J384">
        <v>2</v>
      </c>
      <c r="K384">
        <v>1648</v>
      </c>
      <c r="L384">
        <v>1024.3968</v>
      </c>
    </row>
    <row r="385" spans="1:12" x14ac:dyDescent="0.25">
      <c r="A385" t="s">
        <v>9</v>
      </c>
      <c r="B385" t="s">
        <v>62</v>
      </c>
      <c r="C385" t="s">
        <v>63</v>
      </c>
      <c r="D385" t="s">
        <v>148</v>
      </c>
      <c r="E385" t="s">
        <v>65</v>
      </c>
      <c r="F385" s="8">
        <v>45142</v>
      </c>
      <c r="G385" t="s">
        <v>37</v>
      </c>
      <c r="H385" t="s">
        <v>47</v>
      </c>
      <c r="I385" t="s">
        <v>234</v>
      </c>
      <c r="J385">
        <v>4</v>
      </c>
      <c r="K385">
        <v>2715</v>
      </c>
      <c r="L385">
        <v>2249.4459999999999</v>
      </c>
    </row>
    <row r="386" spans="1:12" x14ac:dyDescent="0.25">
      <c r="A386" t="s">
        <v>9</v>
      </c>
      <c r="B386" t="s">
        <v>62</v>
      </c>
      <c r="C386" t="s">
        <v>63</v>
      </c>
      <c r="D386" t="s">
        <v>148</v>
      </c>
      <c r="E386" t="s">
        <v>65</v>
      </c>
      <c r="F386" s="8">
        <v>45142</v>
      </c>
      <c r="G386" t="s">
        <v>37</v>
      </c>
      <c r="H386" t="s">
        <v>43</v>
      </c>
      <c r="I386" t="s">
        <v>44</v>
      </c>
      <c r="J386">
        <v>1</v>
      </c>
      <c r="K386">
        <v>725.25</v>
      </c>
      <c r="L386">
        <v>601.11829999999998</v>
      </c>
    </row>
    <row r="387" spans="1:12" x14ac:dyDescent="0.25">
      <c r="A387" t="s">
        <v>9</v>
      </c>
      <c r="B387" t="s">
        <v>62</v>
      </c>
      <c r="C387" t="s">
        <v>63</v>
      </c>
      <c r="D387" t="s">
        <v>263</v>
      </c>
      <c r="E387" t="s">
        <v>65</v>
      </c>
      <c r="F387" s="8">
        <v>45142</v>
      </c>
      <c r="G387" t="s">
        <v>37</v>
      </c>
      <c r="H387" t="s">
        <v>47</v>
      </c>
      <c r="I387" t="s">
        <v>68</v>
      </c>
      <c r="J387">
        <v>3</v>
      </c>
      <c r="K387">
        <v>2532</v>
      </c>
      <c r="L387">
        <v>1573.1454000000001</v>
      </c>
    </row>
    <row r="388" spans="1:12" x14ac:dyDescent="0.25">
      <c r="A388" t="s">
        <v>9</v>
      </c>
      <c r="B388" t="s">
        <v>62</v>
      </c>
      <c r="C388" t="s">
        <v>63</v>
      </c>
      <c r="D388" t="s">
        <v>263</v>
      </c>
      <c r="E388" t="s">
        <v>65</v>
      </c>
      <c r="F388" s="8">
        <v>45142</v>
      </c>
      <c r="G388" t="s">
        <v>37</v>
      </c>
      <c r="H388" t="s">
        <v>78</v>
      </c>
      <c r="I388" t="s">
        <v>79</v>
      </c>
      <c r="J388">
        <v>2</v>
      </c>
      <c r="K388">
        <v>1658</v>
      </c>
      <c r="L388">
        <v>1030.7994000000001</v>
      </c>
    </row>
    <row r="389" spans="1:12" x14ac:dyDescent="0.25">
      <c r="A389" t="s">
        <v>11</v>
      </c>
      <c r="B389" t="s">
        <v>74</v>
      </c>
      <c r="C389" t="s">
        <v>75</v>
      </c>
      <c r="D389" t="s">
        <v>152</v>
      </c>
      <c r="E389" t="s">
        <v>77</v>
      </c>
      <c r="F389" s="8">
        <v>45142</v>
      </c>
      <c r="G389" t="s">
        <v>37</v>
      </c>
      <c r="H389" t="s">
        <v>47</v>
      </c>
      <c r="I389" t="s">
        <v>123</v>
      </c>
      <c r="J389">
        <v>17</v>
      </c>
      <c r="K389">
        <v>60826</v>
      </c>
      <c r="L389">
        <v>171055.62349999999</v>
      </c>
    </row>
    <row r="390" spans="1:12" x14ac:dyDescent="0.25">
      <c r="A390" t="s">
        <v>11</v>
      </c>
      <c r="B390" t="s">
        <v>74</v>
      </c>
      <c r="C390" t="s">
        <v>75</v>
      </c>
      <c r="D390" t="s">
        <v>152</v>
      </c>
      <c r="E390" t="s">
        <v>77</v>
      </c>
      <c r="F390" s="8">
        <v>45142</v>
      </c>
      <c r="G390" t="s">
        <v>37</v>
      </c>
      <c r="H390" t="s">
        <v>38</v>
      </c>
      <c r="I390" t="s">
        <v>52</v>
      </c>
      <c r="J390">
        <v>2</v>
      </c>
      <c r="K390">
        <v>118</v>
      </c>
      <c r="L390">
        <v>52.489800000000002</v>
      </c>
    </row>
    <row r="391" spans="1:12" x14ac:dyDescent="0.25">
      <c r="A391" t="s">
        <v>8</v>
      </c>
      <c r="B391" t="s">
        <v>29</v>
      </c>
      <c r="C391" t="s">
        <v>30</v>
      </c>
      <c r="D391" t="s">
        <v>144</v>
      </c>
      <c r="E391" t="s">
        <v>32</v>
      </c>
      <c r="F391" s="8">
        <v>45144</v>
      </c>
      <c r="G391" t="s">
        <v>33</v>
      </c>
      <c r="H391" t="s">
        <v>34</v>
      </c>
      <c r="I391" t="s">
        <v>35</v>
      </c>
      <c r="J391">
        <v>1</v>
      </c>
      <c r="K391">
        <v>4637</v>
      </c>
      <c r="L391">
        <v>2813.9863999999998</v>
      </c>
    </row>
    <row r="392" spans="1:12" x14ac:dyDescent="0.25">
      <c r="A392" t="s">
        <v>10</v>
      </c>
      <c r="B392" t="s">
        <v>90</v>
      </c>
      <c r="C392" t="s">
        <v>150</v>
      </c>
      <c r="D392" t="s">
        <v>336</v>
      </c>
      <c r="E392" t="s">
        <v>93</v>
      </c>
      <c r="F392" s="8">
        <v>45145</v>
      </c>
      <c r="G392" t="s">
        <v>33</v>
      </c>
      <c r="H392" t="s">
        <v>43</v>
      </c>
      <c r="I392" t="s">
        <v>44</v>
      </c>
      <c r="J392">
        <v>1</v>
      </c>
      <c r="K392">
        <v>967</v>
      </c>
      <c r="L392">
        <v>601.11829999999998</v>
      </c>
    </row>
    <row r="393" spans="1:12" x14ac:dyDescent="0.25">
      <c r="A393" t="s">
        <v>8</v>
      </c>
      <c r="B393" t="s">
        <v>29</v>
      </c>
      <c r="C393" t="s">
        <v>161</v>
      </c>
      <c r="D393" t="s">
        <v>337</v>
      </c>
      <c r="E393" t="s">
        <v>42</v>
      </c>
      <c r="F393" s="8">
        <v>45147</v>
      </c>
      <c r="G393" t="s">
        <v>33</v>
      </c>
      <c r="H393" t="s">
        <v>47</v>
      </c>
      <c r="I393" t="s">
        <v>68</v>
      </c>
      <c r="J393">
        <v>1</v>
      </c>
      <c r="K393">
        <v>844</v>
      </c>
      <c r="L393">
        <v>524.3818</v>
      </c>
    </row>
    <row r="394" spans="1:12" x14ac:dyDescent="0.25">
      <c r="A394" t="s">
        <v>8</v>
      </c>
      <c r="B394" t="s">
        <v>29</v>
      </c>
      <c r="C394" t="s">
        <v>40</v>
      </c>
      <c r="D394" t="s">
        <v>338</v>
      </c>
      <c r="E394" t="s">
        <v>42</v>
      </c>
      <c r="F394" s="8">
        <v>45149</v>
      </c>
      <c r="G394" t="s">
        <v>33</v>
      </c>
      <c r="H394" t="s">
        <v>34</v>
      </c>
      <c r="I394" t="s">
        <v>35</v>
      </c>
      <c r="J394">
        <v>1</v>
      </c>
      <c r="K394">
        <v>4637</v>
      </c>
      <c r="L394">
        <v>2813.9863999999998</v>
      </c>
    </row>
    <row r="395" spans="1:12" x14ac:dyDescent="0.25">
      <c r="A395" t="s">
        <v>8</v>
      </c>
      <c r="B395" t="s">
        <v>113</v>
      </c>
      <c r="C395" t="s">
        <v>114</v>
      </c>
      <c r="D395" t="s">
        <v>118</v>
      </c>
      <c r="E395" t="s">
        <v>116</v>
      </c>
      <c r="F395" s="8">
        <v>45151</v>
      </c>
      <c r="G395" t="s">
        <v>33</v>
      </c>
      <c r="H395" t="s">
        <v>34</v>
      </c>
      <c r="I395" t="s">
        <v>35</v>
      </c>
      <c r="J395">
        <v>1</v>
      </c>
      <c r="K395">
        <v>4637</v>
      </c>
      <c r="L395">
        <v>2813.9863999999998</v>
      </c>
    </row>
    <row r="396" spans="1:12" x14ac:dyDescent="0.25">
      <c r="A396" t="s">
        <v>8</v>
      </c>
      <c r="B396" t="s">
        <v>29</v>
      </c>
      <c r="C396" t="s">
        <v>30</v>
      </c>
      <c r="D396" t="s">
        <v>339</v>
      </c>
      <c r="E396" t="s">
        <v>32</v>
      </c>
      <c r="F396" s="8">
        <v>45152</v>
      </c>
      <c r="G396" t="s">
        <v>33</v>
      </c>
      <c r="H396" t="s">
        <v>34</v>
      </c>
      <c r="I396" t="s">
        <v>35</v>
      </c>
      <c r="J396">
        <v>1</v>
      </c>
      <c r="K396">
        <v>4637</v>
      </c>
      <c r="L396">
        <v>2813.9863999999998</v>
      </c>
    </row>
    <row r="397" spans="1:12" x14ac:dyDescent="0.25">
      <c r="A397" t="s">
        <v>11</v>
      </c>
      <c r="B397" t="s">
        <v>74</v>
      </c>
      <c r="C397" t="s">
        <v>75</v>
      </c>
      <c r="D397" t="s">
        <v>340</v>
      </c>
      <c r="E397" t="s">
        <v>77</v>
      </c>
      <c r="F397" s="8">
        <v>45153</v>
      </c>
      <c r="G397" t="s">
        <v>33</v>
      </c>
      <c r="H397" t="s">
        <v>34</v>
      </c>
      <c r="I397" t="s">
        <v>35</v>
      </c>
      <c r="J397">
        <v>1</v>
      </c>
      <c r="K397">
        <v>4637</v>
      </c>
      <c r="L397">
        <v>2813.9863999999998</v>
      </c>
    </row>
    <row r="398" spans="1:12" x14ac:dyDescent="0.25">
      <c r="A398" t="s">
        <v>8</v>
      </c>
      <c r="B398" t="s">
        <v>29</v>
      </c>
      <c r="C398" t="s">
        <v>30</v>
      </c>
      <c r="D398" t="s">
        <v>134</v>
      </c>
      <c r="E398" t="s">
        <v>32</v>
      </c>
      <c r="F398" s="8">
        <v>45155</v>
      </c>
      <c r="G398" t="s">
        <v>33</v>
      </c>
      <c r="H398" t="s">
        <v>78</v>
      </c>
      <c r="I398" t="s">
        <v>79</v>
      </c>
      <c r="J398">
        <v>1</v>
      </c>
      <c r="K398">
        <v>829</v>
      </c>
      <c r="L398">
        <v>515.39970000000005</v>
      </c>
    </row>
    <row r="399" spans="1:12" x14ac:dyDescent="0.25">
      <c r="A399" t="s">
        <v>9</v>
      </c>
      <c r="B399" t="s">
        <v>62</v>
      </c>
      <c r="C399" t="s">
        <v>63</v>
      </c>
      <c r="D399" t="s">
        <v>341</v>
      </c>
      <c r="E399" t="s">
        <v>65</v>
      </c>
      <c r="F399" s="8">
        <v>45156</v>
      </c>
      <c r="G399" t="s">
        <v>33</v>
      </c>
      <c r="H399" t="s">
        <v>34</v>
      </c>
      <c r="I399" t="s">
        <v>35</v>
      </c>
      <c r="J399">
        <v>1</v>
      </c>
      <c r="K399">
        <v>4637</v>
      </c>
      <c r="L399">
        <v>2813.9863999999998</v>
      </c>
    </row>
    <row r="400" spans="1:12" x14ac:dyDescent="0.25">
      <c r="A400" t="s">
        <v>11</v>
      </c>
      <c r="B400" t="s">
        <v>74</v>
      </c>
      <c r="C400" t="s">
        <v>75</v>
      </c>
      <c r="D400" t="s">
        <v>342</v>
      </c>
      <c r="E400" t="s">
        <v>77</v>
      </c>
      <c r="F400" s="8">
        <v>45159</v>
      </c>
      <c r="G400" t="s">
        <v>33</v>
      </c>
      <c r="H400" t="s">
        <v>34</v>
      </c>
      <c r="I400" t="s">
        <v>35</v>
      </c>
      <c r="J400">
        <v>1</v>
      </c>
      <c r="K400">
        <v>4637</v>
      </c>
      <c r="L400">
        <v>2813.9863999999998</v>
      </c>
    </row>
    <row r="401" spans="1:12" x14ac:dyDescent="0.25">
      <c r="A401" t="s">
        <v>10</v>
      </c>
      <c r="B401" t="s">
        <v>90</v>
      </c>
      <c r="C401" t="s">
        <v>150</v>
      </c>
      <c r="D401" t="s">
        <v>343</v>
      </c>
      <c r="E401" t="s">
        <v>93</v>
      </c>
      <c r="F401" s="8">
        <v>45161</v>
      </c>
      <c r="G401" t="s">
        <v>33</v>
      </c>
      <c r="H401" t="s">
        <v>47</v>
      </c>
      <c r="I401" t="s">
        <v>54</v>
      </c>
      <c r="J401">
        <v>1</v>
      </c>
      <c r="K401">
        <v>946</v>
      </c>
      <c r="L401">
        <v>587.89070000000004</v>
      </c>
    </row>
    <row r="402" spans="1:12" x14ac:dyDescent="0.25">
      <c r="A402" t="s">
        <v>11</v>
      </c>
      <c r="B402" t="s">
        <v>74</v>
      </c>
      <c r="C402" t="s">
        <v>75</v>
      </c>
      <c r="D402" t="s">
        <v>344</v>
      </c>
      <c r="E402" t="s">
        <v>77</v>
      </c>
      <c r="F402" s="8">
        <v>45163</v>
      </c>
      <c r="G402" t="s">
        <v>33</v>
      </c>
      <c r="H402" t="s">
        <v>34</v>
      </c>
      <c r="I402" t="s">
        <v>35</v>
      </c>
      <c r="J402">
        <v>1</v>
      </c>
      <c r="K402">
        <v>4637</v>
      </c>
      <c r="L402">
        <v>2813.9863999999998</v>
      </c>
    </row>
    <row r="403" spans="1:12" x14ac:dyDescent="0.25">
      <c r="A403" t="s">
        <v>7</v>
      </c>
      <c r="B403" t="s">
        <v>81</v>
      </c>
      <c r="C403" t="s">
        <v>82</v>
      </c>
      <c r="D403" t="s">
        <v>345</v>
      </c>
      <c r="E403" t="s">
        <v>84</v>
      </c>
      <c r="F403" s="8">
        <v>45165</v>
      </c>
      <c r="G403" t="s">
        <v>33</v>
      </c>
      <c r="H403" t="s">
        <v>34</v>
      </c>
      <c r="I403" t="s">
        <v>35</v>
      </c>
      <c r="J403">
        <v>1</v>
      </c>
      <c r="K403">
        <v>4637</v>
      </c>
      <c r="L403">
        <v>2813.9863999999998</v>
      </c>
    </row>
    <row r="404" spans="1:12" x14ac:dyDescent="0.25">
      <c r="A404" t="s">
        <v>10</v>
      </c>
      <c r="B404" t="s">
        <v>90</v>
      </c>
      <c r="C404" t="s">
        <v>163</v>
      </c>
      <c r="D404" t="s">
        <v>346</v>
      </c>
      <c r="E404" t="s">
        <v>93</v>
      </c>
      <c r="F404" s="8">
        <v>45166</v>
      </c>
      <c r="G404" t="s">
        <v>33</v>
      </c>
      <c r="H404" t="s">
        <v>47</v>
      </c>
      <c r="I404" t="s">
        <v>54</v>
      </c>
      <c r="J404">
        <v>1</v>
      </c>
      <c r="K404">
        <v>946</v>
      </c>
      <c r="L404">
        <v>587.89070000000004</v>
      </c>
    </row>
    <row r="405" spans="1:12" x14ac:dyDescent="0.25">
      <c r="A405" t="s">
        <v>10</v>
      </c>
      <c r="B405" t="s">
        <v>90</v>
      </c>
      <c r="C405" t="s">
        <v>150</v>
      </c>
      <c r="D405" t="s">
        <v>347</v>
      </c>
      <c r="E405" t="s">
        <v>93</v>
      </c>
      <c r="F405" s="8">
        <v>45167</v>
      </c>
      <c r="G405" t="s">
        <v>33</v>
      </c>
      <c r="H405" t="s">
        <v>34</v>
      </c>
      <c r="I405" t="s">
        <v>35</v>
      </c>
      <c r="J405">
        <v>1</v>
      </c>
      <c r="K405">
        <v>4637</v>
      </c>
      <c r="L405">
        <v>2813.9863999999998</v>
      </c>
    </row>
    <row r="406" spans="1:12" x14ac:dyDescent="0.25">
      <c r="A406" t="s">
        <v>11</v>
      </c>
      <c r="B406" t="s">
        <v>74</v>
      </c>
      <c r="C406" t="s">
        <v>75</v>
      </c>
      <c r="D406" t="s">
        <v>348</v>
      </c>
      <c r="E406" t="s">
        <v>77</v>
      </c>
      <c r="F406" s="8">
        <v>45169</v>
      </c>
      <c r="G406" t="s">
        <v>33</v>
      </c>
      <c r="H406" t="s">
        <v>34</v>
      </c>
      <c r="I406" t="s">
        <v>35</v>
      </c>
      <c r="J406">
        <v>1</v>
      </c>
      <c r="K406">
        <v>4637</v>
      </c>
      <c r="L406">
        <v>2813.9863999999998</v>
      </c>
    </row>
    <row r="407" spans="1:12" x14ac:dyDescent="0.25">
      <c r="A407" t="s">
        <v>6</v>
      </c>
      <c r="B407" t="s">
        <v>169</v>
      </c>
      <c r="C407" t="s">
        <v>170</v>
      </c>
      <c r="D407" t="s">
        <v>171</v>
      </c>
      <c r="E407" t="s">
        <v>172</v>
      </c>
      <c r="F407" s="8">
        <v>45170</v>
      </c>
      <c r="G407" t="s">
        <v>37</v>
      </c>
      <c r="H407" t="s">
        <v>43</v>
      </c>
      <c r="I407" t="s">
        <v>44</v>
      </c>
      <c r="J407">
        <v>2</v>
      </c>
      <c r="K407">
        <v>1353.8</v>
      </c>
      <c r="L407">
        <v>1202.2366</v>
      </c>
    </row>
    <row r="408" spans="1:12" x14ac:dyDescent="0.25">
      <c r="A408" t="s">
        <v>8</v>
      </c>
      <c r="B408" t="s">
        <v>113</v>
      </c>
      <c r="C408" t="s">
        <v>114</v>
      </c>
      <c r="D408" t="s">
        <v>173</v>
      </c>
      <c r="E408" t="s">
        <v>116</v>
      </c>
      <c r="F408" s="8">
        <v>45170</v>
      </c>
      <c r="G408" t="s">
        <v>37</v>
      </c>
      <c r="H408" t="s">
        <v>34</v>
      </c>
      <c r="I408" t="s">
        <v>111</v>
      </c>
      <c r="J408">
        <v>3</v>
      </c>
      <c r="K408">
        <v>5274</v>
      </c>
      <c r="L408">
        <v>3200.2085999999999</v>
      </c>
    </row>
    <row r="409" spans="1:12" x14ac:dyDescent="0.25">
      <c r="A409" t="s">
        <v>8</v>
      </c>
      <c r="B409" t="s">
        <v>113</v>
      </c>
      <c r="C409" t="s">
        <v>114</v>
      </c>
      <c r="D409" t="s">
        <v>173</v>
      </c>
      <c r="E409" t="s">
        <v>116</v>
      </c>
      <c r="F409" s="8">
        <v>45170</v>
      </c>
      <c r="G409" t="s">
        <v>37</v>
      </c>
      <c r="H409" t="s">
        <v>49</v>
      </c>
      <c r="I409" t="s">
        <v>50</v>
      </c>
      <c r="J409">
        <v>2</v>
      </c>
      <c r="K409">
        <v>1960</v>
      </c>
      <c r="L409">
        <v>1218.336</v>
      </c>
    </row>
    <row r="410" spans="1:12" x14ac:dyDescent="0.25">
      <c r="A410" t="s">
        <v>8</v>
      </c>
      <c r="B410" t="s">
        <v>113</v>
      </c>
      <c r="C410" t="s">
        <v>114</v>
      </c>
      <c r="D410" t="s">
        <v>174</v>
      </c>
      <c r="E410" t="s">
        <v>116</v>
      </c>
      <c r="F410" s="8">
        <v>45170</v>
      </c>
      <c r="G410" t="s">
        <v>37</v>
      </c>
      <c r="H410" t="s">
        <v>47</v>
      </c>
      <c r="I410" t="s">
        <v>48</v>
      </c>
      <c r="J410">
        <v>4</v>
      </c>
      <c r="K410">
        <v>14940</v>
      </c>
      <c r="L410">
        <v>16804.062399999999</v>
      </c>
    </row>
    <row r="411" spans="1:12" x14ac:dyDescent="0.25">
      <c r="A411" t="s">
        <v>8</v>
      </c>
      <c r="B411" t="s">
        <v>113</v>
      </c>
      <c r="C411" t="s">
        <v>114</v>
      </c>
      <c r="D411" t="s">
        <v>349</v>
      </c>
      <c r="E411" t="s">
        <v>116</v>
      </c>
      <c r="F411" s="8">
        <v>45170</v>
      </c>
      <c r="G411" t="s">
        <v>37</v>
      </c>
      <c r="H411" t="s">
        <v>49</v>
      </c>
      <c r="I411" t="s">
        <v>66</v>
      </c>
      <c r="J411">
        <v>1</v>
      </c>
      <c r="K411">
        <v>824</v>
      </c>
      <c r="L411">
        <v>512.19839999999999</v>
      </c>
    </row>
    <row r="412" spans="1:12" x14ac:dyDescent="0.25">
      <c r="A412" t="s">
        <v>7</v>
      </c>
      <c r="B412" t="s">
        <v>94</v>
      </c>
      <c r="C412" t="s">
        <v>109</v>
      </c>
      <c r="D412" t="s">
        <v>350</v>
      </c>
      <c r="E412" t="s">
        <v>97</v>
      </c>
      <c r="F412" s="8">
        <v>45170</v>
      </c>
      <c r="G412" t="s">
        <v>33</v>
      </c>
      <c r="H412" t="s">
        <v>34</v>
      </c>
      <c r="I412" t="s">
        <v>35</v>
      </c>
      <c r="J412">
        <v>1</v>
      </c>
      <c r="K412">
        <v>4637</v>
      </c>
      <c r="L412">
        <v>2813.9863999999998</v>
      </c>
    </row>
    <row r="413" spans="1:12" x14ac:dyDescent="0.25">
      <c r="A413" t="s">
        <v>8</v>
      </c>
      <c r="B413" t="s">
        <v>29</v>
      </c>
      <c r="C413" t="s">
        <v>30</v>
      </c>
      <c r="D413" t="s">
        <v>181</v>
      </c>
      <c r="E413" t="s">
        <v>32</v>
      </c>
      <c r="F413" s="8">
        <v>45170</v>
      </c>
      <c r="G413" t="s">
        <v>37</v>
      </c>
      <c r="H413" t="s">
        <v>38</v>
      </c>
      <c r="I413" t="s">
        <v>56</v>
      </c>
      <c r="J413">
        <v>3</v>
      </c>
      <c r="K413">
        <v>123</v>
      </c>
      <c r="L413">
        <v>161.91810000000001</v>
      </c>
    </row>
    <row r="414" spans="1:12" x14ac:dyDescent="0.25">
      <c r="A414" t="s">
        <v>8</v>
      </c>
      <c r="B414" t="s">
        <v>29</v>
      </c>
      <c r="C414" t="s">
        <v>40</v>
      </c>
      <c r="D414" t="s">
        <v>284</v>
      </c>
      <c r="E414" t="s">
        <v>42</v>
      </c>
      <c r="F414" s="8">
        <v>45170</v>
      </c>
      <c r="G414" t="s">
        <v>37</v>
      </c>
      <c r="H414" t="s">
        <v>47</v>
      </c>
      <c r="I414" t="s">
        <v>68</v>
      </c>
      <c r="J414">
        <v>3</v>
      </c>
      <c r="K414">
        <v>2532</v>
      </c>
      <c r="L414">
        <v>1573.1454000000001</v>
      </c>
    </row>
    <row r="415" spans="1:12" x14ac:dyDescent="0.25">
      <c r="A415" t="s">
        <v>8</v>
      </c>
      <c r="B415" t="s">
        <v>29</v>
      </c>
      <c r="C415" t="s">
        <v>40</v>
      </c>
      <c r="D415" t="s">
        <v>176</v>
      </c>
      <c r="E415" t="s">
        <v>42</v>
      </c>
      <c r="F415" s="8">
        <v>45170</v>
      </c>
      <c r="G415" t="s">
        <v>37</v>
      </c>
      <c r="H415" t="s">
        <v>38</v>
      </c>
      <c r="I415" t="s">
        <v>52</v>
      </c>
      <c r="J415">
        <v>4</v>
      </c>
      <c r="K415">
        <v>200.6</v>
      </c>
      <c r="L415">
        <v>209.95920000000001</v>
      </c>
    </row>
    <row r="416" spans="1:12" x14ac:dyDescent="0.25">
      <c r="A416" t="s">
        <v>8</v>
      </c>
      <c r="B416" t="s">
        <v>29</v>
      </c>
      <c r="C416" t="s">
        <v>40</v>
      </c>
      <c r="D416" t="s">
        <v>286</v>
      </c>
      <c r="E416" t="s">
        <v>42</v>
      </c>
      <c r="F416" s="8">
        <v>45170</v>
      </c>
      <c r="G416" t="s">
        <v>37</v>
      </c>
      <c r="H416" t="s">
        <v>38</v>
      </c>
      <c r="I416" t="s">
        <v>52</v>
      </c>
      <c r="J416">
        <v>8</v>
      </c>
      <c r="K416">
        <v>472</v>
      </c>
      <c r="L416">
        <v>629.87760000000003</v>
      </c>
    </row>
    <row r="417" spans="1:12" x14ac:dyDescent="0.25">
      <c r="A417" t="s">
        <v>8</v>
      </c>
      <c r="B417" t="s">
        <v>29</v>
      </c>
      <c r="C417" t="s">
        <v>30</v>
      </c>
      <c r="D417" t="s">
        <v>287</v>
      </c>
      <c r="E417" t="s">
        <v>32</v>
      </c>
      <c r="F417" s="8">
        <v>45170</v>
      </c>
      <c r="G417" t="s">
        <v>37</v>
      </c>
      <c r="H417" t="s">
        <v>38</v>
      </c>
      <c r="I417" t="s">
        <v>39</v>
      </c>
      <c r="J417">
        <v>1</v>
      </c>
      <c r="K417">
        <v>13</v>
      </c>
      <c r="L417">
        <v>4.7797999999999998</v>
      </c>
    </row>
    <row r="418" spans="1:12" x14ac:dyDescent="0.25">
      <c r="A418" t="s">
        <v>8</v>
      </c>
      <c r="B418" t="s">
        <v>29</v>
      </c>
      <c r="C418" t="s">
        <v>30</v>
      </c>
      <c r="D418" t="s">
        <v>288</v>
      </c>
      <c r="E418" t="s">
        <v>32</v>
      </c>
      <c r="F418" s="8">
        <v>45170</v>
      </c>
      <c r="G418" t="s">
        <v>37</v>
      </c>
      <c r="H418" t="s">
        <v>47</v>
      </c>
      <c r="I418" t="s">
        <v>228</v>
      </c>
      <c r="J418">
        <v>2</v>
      </c>
      <c r="K418">
        <v>3436</v>
      </c>
      <c r="L418">
        <v>2085.0859999999998</v>
      </c>
    </row>
    <row r="419" spans="1:12" x14ac:dyDescent="0.25">
      <c r="A419" t="s">
        <v>8</v>
      </c>
      <c r="B419" t="s">
        <v>29</v>
      </c>
      <c r="C419" t="s">
        <v>30</v>
      </c>
      <c r="D419" t="s">
        <v>288</v>
      </c>
      <c r="E419" t="s">
        <v>32</v>
      </c>
      <c r="F419" s="8">
        <v>45170</v>
      </c>
      <c r="G419" t="s">
        <v>37</v>
      </c>
      <c r="H419" t="s">
        <v>34</v>
      </c>
      <c r="I419" t="s">
        <v>121</v>
      </c>
      <c r="J419">
        <v>1</v>
      </c>
      <c r="K419">
        <v>1621</v>
      </c>
      <c r="L419">
        <v>983.64700000000005</v>
      </c>
    </row>
    <row r="420" spans="1:12" x14ac:dyDescent="0.25">
      <c r="A420" t="s">
        <v>8</v>
      </c>
      <c r="B420" t="s">
        <v>29</v>
      </c>
      <c r="C420" t="s">
        <v>40</v>
      </c>
      <c r="D420" t="s">
        <v>290</v>
      </c>
      <c r="E420" t="s">
        <v>42</v>
      </c>
      <c r="F420" s="8">
        <v>45170</v>
      </c>
      <c r="G420" t="s">
        <v>37</v>
      </c>
      <c r="H420" t="s">
        <v>47</v>
      </c>
      <c r="I420" t="s">
        <v>123</v>
      </c>
      <c r="J420">
        <v>6</v>
      </c>
      <c r="K420">
        <v>21468</v>
      </c>
      <c r="L420">
        <v>48298.058400000002</v>
      </c>
    </row>
    <row r="421" spans="1:12" x14ac:dyDescent="0.25">
      <c r="A421" t="s">
        <v>8</v>
      </c>
      <c r="B421" t="s">
        <v>29</v>
      </c>
      <c r="C421" t="s">
        <v>40</v>
      </c>
      <c r="D421" t="s">
        <v>182</v>
      </c>
      <c r="E421" t="s">
        <v>42</v>
      </c>
      <c r="F421" s="8">
        <v>45170</v>
      </c>
      <c r="G421" t="s">
        <v>37</v>
      </c>
      <c r="H421" t="s">
        <v>34</v>
      </c>
      <c r="I421" t="s">
        <v>111</v>
      </c>
      <c r="J421">
        <v>5</v>
      </c>
      <c r="K421">
        <v>8790</v>
      </c>
      <c r="L421">
        <v>5333.6809999999996</v>
      </c>
    </row>
    <row r="422" spans="1:12" x14ac:dyDescent="0.25">
      <c r="A422" t="s">
        <v>8</v>
      </c>
      <c r="B422" t="s">
        <v>29</v>
      </c>
      <c r="C422" t="s">
        <v>30</v>
      </c>
      <c r="D422" t="s">
        <v>183</v>
      </c>
      <c r="E422" t="s">
        <v>32</v>
      </c>
      <c r="F422" s="8">
        <v>45170</v>
      </c>
      <c r="G422" t="s">
        <v>37</v>
      </c>
      <c r="H422" t="s">
        <v>43</v>
      </c>
      <c r="I422" t="s">
        <v>291</v>
      </c>
      <c r="J422">
        <v>3</v>
      </c>
      <c r="K422">
        <v>2716.05</v>
      </c>
      <c r="L422">
        <v>1776.4086</v>
      </c>
    </row>
    <row r="423" spans="1:12" x14ac:dyDescent="0.25">
      <c r="A423" t="s">
        <v>8</v>
      </c>
      <c r="B423" t="s">
        <v>29</v>
      </c>
      <c r="C423" t="s">
        <v>30</v>
      </c>
      <c r="D423" t="s">
        <v>183</v>
      </c>
      <c r="E423" t="s">
        <v>32</v>
      </c>
      <c r="F423" s="8">
        <v>45170</v>
      </c>
      <c r="G423" t="s">
        <v>37</v>
      </c>
      <c r="H423" t="s">
        <v>38</v>
      </c>
      <c r="I423" t="s">
        <v>56</v>
      </c>
      <c r="J423">
        <v>6</v>
      </c>
      <c r="K423">
        <v>233.7</v>
      </c>
      <c r="L423">
        <v>107.94540000000001</v>
      </c>
    </row>
    <row r="424" spans="1:12" x14ac:dyDescent="0.25">
      <c r="A424" t="s">
        <v>8</v>
      </c>
      <c r="B424" t="s">
        <v>29</v>
      </c>
      <c r="C424" t="s">
        <v>30</v>
      </c>
      <c r="D424" t="s">
        <v>351</v>
      </c>
      <c r="E424" t="s">
        <v>32</v>
      </c>
      <c r="F424" s="8">
        <v>45170</v>
      </c>
      <c r="G424" t="s">
        <v>37</v>
      </c>
      <c r="H424" t="s">
        <v>49</v>
      </c>
      <c r="I424" t="s">
        <v>50</v>
      </c>
      <c r="J424">
        <v>3</v>
      </c>
      <c r="K424">
        <v>2940</v>
      </c>
      <c r="L424">
        <v>1827.5039999999999</v>
      </c>
    </row>
    <row r="425" spans="1:12" x14ac:dyDescent="0.25">
      <c r="A425" t="s">
        <v>8</v>
      </c>
      <c r="B425" t="s">
        <v>29</v>
      </c>
      <c r="C425" t="s">
        <v>30</v>
      </c>
      <c r="D425" t="s">
        <v>184</v>
      </c>
      <c r="E425" t="s">
        <v>32</v>
      </c>
      <c r="F425" s="8">
        <v>45170</v>
      </c>
      <c r="G425" t="s">
        <v>37</v>
      </c>
      <c r="H425" t="s">
        <v>47</v>
      </c>
      <c r="I425" t="s">
        <v>117</v>
      </c>
      <c r="J425">
        <v>2</v>
      </c>
      <c r="K425">
        <v>1698</v>
      </c>
      <c r="L425">
        <v>1055.3525999999999</v>
      </c>
    </row>
    <row r="426" spans="1:12" x14ac:dyDescent="0.25">
      <c r="A426" t="s">
        <v>8</v>
      </c>
      <c r="B426" t="s">
        <v>29</v>
      </c>
      <c r="C426" t="s">
        <v>30</v>
      </c>
      <c r="D426" t="s">
        <v>185</v>
      </c>
      <c r="E426" t="s">
        <v>32</v>
      </c>
      <c r="F426" s="8">
        <v>45170</v>
      </c>
      <c r="G426" t="s">
        <v>37</v>
      </c>
      <c r="H426" t="s">
        <v>47</v>
      </c>
      <c r="I426" t="s">
        <v>54</v>
      </c>
      <c r="J426">
        <v>2</v>
      </c>
      <c r="K426">
        <v>1892</v>
      </c>
      <c r="L426">
        <v>1175.7814000000001</v>
      </c>
    </row>
    <row r="427" spans="1:12" x14ac:dyDescent="0.25">
      <c r="A427" t="s">
        <v>8</v>
      </c>
      <c r="B427" t="s">
        <v>29</v>
      </c>
      <c r="C427" t="s">
        <v>30</v>
      </c>
      <c r="D427" t="s">
        <v>332</v>
      </c>
      <c r="E427" t="s">
        <v>32</v>
      </c>
      <c r="F427" s="8">
        <v>45170</v>
      </c>
      <c r="G427" t="s">
        <v>37</v>
      </c>
      <c r="H427" t="s">
        <v>47</v>
      </c>
      <c r="I427" t="s">
        <v>123</v>
      </c>
      <c r="J427">
        <v>1</v>
      </c>
      <c r="K427">
        <v>3578</v>
      </c>
      <c r="L427">
        <v>2012.4191000000001</v>
      </c>
    </row>
    <row r="428" spans="1:12" x14ac:dyDescent="0.25">
      <c r="A428" t="s">
        <v>8</v>
      </c>
      <c r="B428" t="s">
        <v>29</v>
      </c>
      <c r="C428" t="s">
        <v>40</v>
      </c>
      <c r="D428" t="s">
        <v>187</v>
      </c>
      <c r="E428" t="s">
        <v>42</v>
      </c>
      <c r="F428" s="8">
        <v>45170</v>
      </c>
      <c r="G428" t="s">
        <v>37</v>
      </c>
      <c r="H428" t="s">
        <v>38</v>
      </c>
      <c r="I428" t="s">
        <v>56</v>
      </c>
      <c r="J428">
        <v>6</v>
      </c>
      <c r="K428">
        <v>246</v>
      </c>
      <c r="L428">
        <v>215.89080000000001</v>
      </c>
    </row>
    <row r="429" spans="1:12" x14ac:dyDescent="0.25">
      <c r="A429" t="s">
        <v>8</v>
      </c>
      <c r="B429" t="s">
        <v>29</v>
      </c>
      <c r="C429" t="s">
        <v>30</v>
      </c>
      <c r="D429" t="s">
        <v>292</v>
      </c>
      <c r="E429" t="s">
        <v>32</v>
      </c>
      <c r="F429" s="8">
        <v>45170</v>
      </c>
      <c r="G429" t="s">
        <v>37</v>
      </c>
      <c r="H429" t="s">
        <v>47</v>
      </c>
      <c r="I429" t="s">
        <v>117</v>
      </c>
      <c r="J429">
        <v>4</v>
      </c>
      <c r="K429">
        <v>3396</v>
      </c>
      <c r="L429">
        <v>2110.7051999999999</v>
      </c>
    </row>
    <row r="430" spans="1:12" x14ac:dyDescent="0.25">
      <c r="A430" t="s">
        <v>8</v>
      </c>
      <c r="B430" t="s">
        <v>29</v>
      </c>
      <c r="C430" t="s">
        <v>40</v>
      </c>
      <c r="D430" t="s">
        <v>189</v>
      </c>
      <c r="E430" t="s">
        <v>42</v>
      </c>
      <c r="F430" s="8">
        <v>45170</v>
      </c>
      <c r="G430" t="s">
        <v>37</v>
      </c>
      <c r="H430" t="s">
        <v>49</v>
      </c>
      <c r="I430" t="s">
        <v>66</v>
      </c>
      <c r="J430">
        <v>1</v>
      </c>
      <c r="K430">
        <v>824</v>
      </c>
      <c r="L430">
        <v>512.19839999999999</v>
      </c>
    </row>
    <row r="431" spans="1:12" x14ac:dyDescent="0.25">
      <c r="A431" t="s">
        <v>8</v>
      </c>
      <c r="B431" t="s">
        <v>29</v>
      </c>
      <c r="C431" t="s">
        <v>40</v>
      </c>
      <c r="D431" t="s">
        <v>189</v>
      </c>
      <c r="E431" t="s">
        <v>42</v>
      </c>
      <c r="F431" s="8">
        <v>45170</v>
      </c>
      <c r="G431" t="s">
        <v>37</v>
      </c>
      <c r="H431" t="s">
        <v>49</v>
      </c>
      <c r="I431" t="s">
        <v>50</v>
      </c>
      <c r="J431">
        <v>1</v>
      </c>
      <c r="K431">
        <v>980</v>
      </c>
      <c r="L431">
        <v>609.16800000000001</v>
      </c>
    </row>
    <row r="432" spans="1:12" x14ac:dyDescent="0.25">
      <c r="A432" t="s">
        <v>9</v>
      </c>
      <c r="B432" t="s">
        <v>62</v>
      </c>
      <c r="C432" t="s">
        <v>69</v>
      </c>
      <c r="D432" t="s">
        <v>191</v>
      </c>
      <c r="E432" t="s">
        <v>65</v>
      </c>
      <c r="F432" s="8">
        <v>45170</v>
      </c>
      <c r="G432" t="s">
        <v>37</v>
      </c>
      <c r="H432" t="s">
        <v>47</v>
      </c>
      <c r="I432" t="s">
        <v>48</v>
      </c>
      <c r="J432">
        <v>1</v>
      </c>
      <c r="K432">
        <v>3735</v>
      </c>
      <c r="L432">
        <v>2100.5077999999999</v>
      </c>
    </row>
    <row r="433" spans="1:12" x14ac:dyDescent="0.25">
      <c r="A433" t="s">
        <v>9</v>
      </c>
      <c r="B433" t="s">
        <v>62</v>
      </c>
      <c r="C433" t="s">
        <v>63</v>
      </c>
      <c r="D433" t="s">
        <v>192</v>
      </c>
      <c r="E433" t="s">
        <v>65</v>
      </c>
      <c r="F433" s="8">
        <v>45170</v>
      </c>
      <c r="G433" t="s">
        <v>37</v>
      </c>
      <c r="H433" t="s">
        <v>49</v>
      </c>
      <c r="I433" t="s">
        <v>66</v>
      </c>
      <c r="J433">
        <v>4</v>
      </c>
      <c r="K433">
        <v>3296</v>
      </c>
      <c r="L433">
        <v>2048.7936</v>
      </c>
    </row>
    <row r="434" spans="1:12" x14ac:dyDescent="0.25">
      <c r="A434" t="s">
        <v>9</v>
      </c>
      <c r="B434" t="s">
        <v>62</v>
      </c>
      <c r="C434" t="s">
        <v>63</v>
      </c>
      <c r="D434" t="s">
        <v>352</v>
      </c>
      <c r="E434" t="s">
        <v>65</v>
      </c>
      <c r="F434" s="8">
        <v>45170</v>
      </c>
      <c r="G434" t="s">
        <v>37</v>
      </c>
      <c r="H434" t="s">
        <v>47</v>
      </c>
      <c r="I434" t="s">
        <v>123</v>
      </c>
      <c r="J434">
        <v>2</v>
      </c>
      <c r="K434">
        <v>7156</v>
      </c>
      <c r="L434">
        <v>4024.8382000000001</v>
      </c>
    </row>
    <row r="435" spans="1:12" x14ac:dyDescent="0.25">
      <c r="A435" t="s">
        <v>9</v>
      </c>
      <c r="B435" t="s">
        <v>62</v>
      </c>
      <c r="C435" t="s">
        <v>63</v>
      </c>
      <c r="D435" t="s">
        <v>353</v>
      </c>
      <c r="E435" t="s">
        <v>65</v>
      </c>
      <c r="F435" s="8">
        <v>45170</v>
      </c>
      <c r="G435" t="s">
        <v>37</v>
      </c>
      <c r="H435" t="s">
        <v>38</v>
      </c>
      <c r="I435" t="s">
        <v>39</v>
      </c>
      <c r="J435">
        <v>2</v>
      </c>
      <c r="K435">
        <v>26</v>
      </c>
      <c r="L435">
        <v>9.5595999999999997</v>
      </c>
    </row>
    <row r="436" spans="1:12" x14ac:dyDescent="0.25">
      <c r="A436" t="s">
        <v>9</v>
      </c>
      <c r="B436" t="s">
        <v>62</v>
      </c>
      <c r="C436" t="s">
        <v>69</v>
      </c>
      <c r="D436" t="s">
        <v>294</v>
      </c>
      <c r="E436" t="s">
        <v>65</v>
      </c>
      <c r="F436" s="8">
        <v>45170</v>
      </c>
      <c r="G436" t="s">
        <v>37</v>
      </c>
      <c r="H436" t="s">
        <v>34</v>
      </c>
      <c r="I436" t="s">
        <v>121</v>
      </c>
      <c r="J436">
        <v>1</v>
      </c>
      <c r="K436">
        <v>1621</v>
      </c>
      <c r="L436">
        <v>983.64700000000005</v>
      </c>
    </row>
    <row r="437" spans="1:12" x14ac:dyDescent="0.25">
      <c r="A437" t="s">
        <v>9</v>
      </c>
      <c r="B437" t="s">
        <v>62</v>
      </c>
      <c r="C437" t="s">
        <v>63</v>
      </c>
      <c r="D437" t="s">
        <v>195</v>
      </c>
      <c r="E437" t="s">
        <v>65</v>
      </c>
      <c r="F437" s="8">
        <v>45170</v>
      </c>
      <c r="G437" t="s">
        <v>37</v>
      </c>
      <c r="H437" t="s">
        <v>43</v>
      </c>
      <c r="I437" t="s">
        <v>60</v>
      </c>
      <c r="J437">
        <v>4</v>
      </c>
      <c r="K437">
        <v>3304</v>
      </c>
      <c r="L437">
        <v>2053.3935999999999</v>
      </c>
    </row>
    <row r="438" spans="1:12" x14ac:dyDescent="0.25">
      <c r="A438" t="s">
        <v>9</v>
      </c>
      <c r="B438" t="s">
        <v>62</v>
      </c>
      <c r="C438" t="s">
        <v>63</v>
      </c>
      <c r="D438" t="s">
        <v>195</v>
      </c>
      <c r="E438" t="s">
        <v>65</v>
      </c>
      <c r="F438" s="8">
        <v>45170</v>
      </c>
      <c r="G438" t="s">
        <v>37</v>
      </c>
      <c r="H438" t="s">
        <v>78</v>
      </c>
      <c r="I438" t="s">
        <v>79</v>
      </c>
      <c r="J438">
        <v>3</v>
      </c>
      <c r="K438">
        <v>2487</v>
      </c>
      <c r="L438">
        <v>1546.1991</v>
      </c>
    </row>
    <row r="439" spans="1:12" x14ac:dyDescent="0.25">
      <c r="A439" t="s">
        <v>4</v>
      </c>
      <c r="B439" t="s">
        <v>105</v>
      </c>
      <c r="C439" t="s">
        <v>106</v>
      </c>
      <c r="D439" t="s">
        <v>354</v>
      </c>
      <c r="E439" t="s">
        <v>108</v>
      </c>
      <c r="F439" s="8">
        <v>45171</v>
      </c>
      <c r="G439" t="s">
        <v>33</v>
      </c>
      <c r="H439" t="s">
        <v>34</v>
      </c>
      <c r="I439" t="s">
        <v>35</v>
      </c>
      <c r="J439">
        <v>1</v>
      </c>
      <c r="K439">
        <v>4637</v>
      </c>
      <c r="L439">
        <v>2813.9863999999998</v>
      </c>
    </row>
    <row r="440" spans="1:12" x14ac:dyDescent="0.25">
      <c r="A440" t="s">
        <v>8</v>
      </c>
      <c r="B440" t="s">
        <v>113</v>
      </c>
      <c r="C440" t="s">
        <v>114</v>
      </c>
      <c r="D440" t="s">
        <v>355</v>
      </c>
      <c r="E440" t="s">
        <v>116</v>
      </c>
      <c r="F440" s="8">
        <v>45172</v>
      </c>
      <c r="G440" t="s">
        <v>33</v>
      </c>
      <c r="H440" t="s">
        <v>47</v>
      </c>
      <c r="I440" t="s">
        <v>234</v>
      </c>
      <c r="J440">
        <v>1</v>
      </c>
      <c r="K440">
        <v>905</v>
      </c>
      <c r="L440">
        <v>562.36149999999998</v>
      </c>
    </row>
    <row r="441" spans="1:12" x14ac:dyDescent="0.25">
      <c r="A441" t="s">
        <v>8</v>
      </c>
      <c r="B441" t="s">
        <v>29</v>
      </c>
      <c r="C441" t="s">
        <v>30</v>
      </c>
      <c r="D441" t="s">
        <v>356</v>
      </c>
      <c r="E441" t="s">
        <v>32</v>
      </c>
      <c r="F441" s="8">
        <v>45173</v>
      </c>
      <c r="G441" t="s">
        <v>33</v>
      </c>
      <c r="H441" t="s">
        <v>34</v>
      </c>
      <c r="I441" t="s">
        <v>35</v>
      </c>
      <c r="J441">
        <v>1</v>
      </c>
      <c r="K441">
        <v>4637</v>
      </c>
      <c r="L441">
        <v>2813.9863999999998</v>
      </c>
    </row>
    <row r="442" spans="1:12" x14ac:dyDescent="0.25">
      <c r="A442" t="s">
        <v>8</v>
      </c>
      <c r="B442" t="s">
        <v>29</v>
      </c>
      <c r="C442" t="s">
        <v>30</v>
      </c>
      <c r="D442" t="s">
        <v>357</v>
      </c>
      <c r="E442" t="s">
        <v>32</v>
      </c>
      <c r="F442" s="8">
        <v>45175</v>
      </c>
      <c r="G442" t="s">
        <v>33</v>
      </c>
      <c r="H442" t="s">
        <v>34</v>
      </c>
      <c r="I442" t="s">
        <v>35</v>
      </c>
      <c r="J442">
        <v>1</v>
      </c>
      <c r="K442">
        <v>4637</v>
      </c>
      <c r="L442">
        <v>2813.9863999999998</v>
      </c>
    </row>
    <row r="443" spans="1:12" x14ac:dyDescent="0.25">
      <c r="A443" t="s">
        <v>8</v>
      </c>
      <c r="B443" t="s">
        <v>29</v>
      </c>
      <c r="C443" t="s">
        <v>30</v>
      </c>
      <c r="D443" t="s">
        <v>141</v>
      </c>
      <c r="E443" t="s">
        <v>32</v>
      </c>
      <c r="F443" s="8">
        <v>45176</v>
      </c>
      <c r="G443" t="s">
        <v>33</v>
      </c>
      <c r="H443" t="s">
        <v>34</v>
      </c>
      <c r="I443" t="s">
        <v>35</v>
      </c>
      <c r="J443">
        <v>1</v>
      </c>
      <c r="K443">
        <v>4637</v>
      </c>
      <c r="L443">
        <v>2813.9863999999998</v>
      </c>
    </row>
    <row r="444" spans="1:12" x14ac:dyDescent="0.25">
      <c r="A444" t="s">
        <v>8</v>
      </c>
      <c r="B444" t="s">
        <v>29</v>
      </c>
      <c r="C444" t="s">
        <v>30</v>
      </c>
      <c r="D444" t="s">
        <v>358</v>
      </c>
      <c r="E444" t="s">
        <v>32</v>
      </c>
      <c r="F444" s="8">
        <v>45178</v>
      </c>
      <c r="G444" t="s">
        <v>33</v>
      </c>
      <c r="H444" t="s">
        <v>34</v>
      </c>
      <c r="I444" t="s">
        <v>35</v>
      </c>
      <c r="J444">
        <v>1</v>
      </c>
      <c r="K444">
        <v>4637</v>
      </c>
      <c r="L444">
        <v>2813.9863999999998</v>
      </c>
    </row>
    <row r="445" spans="1:12" x14ac:dyDescent="0.25">
      <c r="A445" t="s">
        <v>11</v>
      </c>
      <c r="B445" t="s">
        <v>74</v>
      </c>
      <c r="C445" t="s">
        <v>75</v>
      </c>
      <c r="D445" t="s">
        <v>359</v>
      </c>
      <c r="E445" t="s">
        <v>77</v>
      </c>
      <c r="F445" s="8">
        <v>45180</v>
      </c>
      <c r="G445" t="s">
        <v>33</v>
      </c>
      <c r="H445" t="s">
        <v>34</v>
      </c>
      <c r="I445" t="s">
        <v>35</v>
      </c>
      <c r="J445">
        <v>1</v>
      </c>
      <c r="K445">
        <v>4637</v>
      </c>
      <c r="L445">
        <v>2813.9863999999998</v>
      </c>
    </row>
    <row r="446" spans="1:12" x14ac:dyDescent="0.25">
      <c r="A446" t="s">
        <v>8</v>
      </c>
      <c r="B446" t="s">
        <v>29</v>
      </c>
      <c r="C446" t="s">
        <v>30</v>
      </c>
      <c r="D446" t="s">
        <v>360</v>
      </c>
      <c r="E446" t="s">
        <v>32</v>
      </c>
      <c r="F446" s="8">
        <v>45182</v>
      </c>
      <c r="G446" t="s">
        <v>33</v>
      </c>
      <c r="H446" t="s">
        <v>47</v>
      </c>
      <c r="I446" t="s">
        <v>54</v>
      </c>
      <c r="J446">
        <v>1</v>
      </c>
      <c r="K446">
        <v>946</v>
      </c>
      <c r="L446">
        <v>587.89070000000004</v>
      </c>
    </row>
    <row r="447" spans="1:12" x14ac:dyDescent="0.25">
      <c r="A447" t="s">
        <v>7</v>
      </c>
      <c r="B447" t="s">
        <v>81</v>
      </c>
      <c r="C447" t="s">
        <v>82</v>
      </c>
      <c r="D447" t="s">
        <v>361</v>
      </c>
      <c r="E447" t="s">
        <v>84</v>
      </c>
      <c r="F447" s="8">
        <v>45184</v>
      </c>
      <c r="G447" t="s">
        <v>33</v>
      </c>
      <c r="H447" t="s">
        <v>47</v>
      </c>
      <c r="I447" t="s">
        <v>234</v>
      </c>
      <c r="J447">
        <v>1</v>
      </c>
      <c r="K447">
        <v>905</v>
      </c>
      <c r="L447">
        <v>562.36149999999998</v>
      </c>
    </row>
    <row r="448" spans="1:12" x14ac:dyDescent="0.25">
      <c r="A448" t="s">
        <v>7</v>
      </c>
      <c r="B448" t="s">
        <v>94</v>
      </c>
      <c r="C448" t="s">
        <v>362</v>
      </c>
      <c r="D448" t="s">
        <v>363</v>
      </c>
      <c r="E448" t="s">
        <v>97</v>
      </c>
      <c r="F448" s="8">
        <v>45186</v>
      </c>
      <c r="G448" t="s">
        <v>33</v>
      </c>
      <c r="H448" t="s">
        <v>34</v>
      </c>
      <c r="I448" t="s">
        <v>35</v>
      </c>
      <c r="J448">
        <v>1</v>
      </c>
      <c r="K448">
        <v>4637</v>
      </c>
      <c r="L448">
        <v>2813.9863999999998</v>
      </c>
    </row>
    <row r="449" spans="1:12" x14ac:dyDescent="0.25">
      <c r="A449" t="s">
        <v>7</v>
      </c>
      <c r="B449" t="s">
        <v>94</v>
      </c>
      <c r="C449" t="s">
        <v>95</v>
      </c>
      <c r="D449" t="s">
        <v>364</v>
      </c>
      <c r="E449" t="s">
        <v>97</v>
      </c>
      <c r="F449" s="8">
        <v>45187</v>
      </c>
      <c r="G449" t="s">
        <v>33</v>
      </c>
      <c r="H449" t="s">
        <v>34</v>
      </c>
      <c r="I449" t="s">
        <v>35</v>
      </c>
      <c r="J449">
        <v>1</v>
      </c>
      <c r="K449">
        <v>4637</v>
      </c>
      <c r="L449">
        <v>2813.9863999999998</v>
      </c>
    </row>
    <row r="450" spans="1:12" x14ac:dyDescent="0.25">
      <c r="A450" t="s">
        <v>8</v>
      </c>
      <c r="B450" t="s">
        <v>29</v>
      </c>
      <c r="C450" t="s">
        <v>40</v>
      </c>
      <c r="D450" t="s">
        <v>365</v>
      </c>
      <c r="E450" t="s">
        <v>42</v>
      </c>
      <c r="F450" s="8">
        <v>45189</v>
      </c>
      <c r="G450" t="s">
        <v>33</v>
      </c>
      <c r="H450" t="s">
        <v>34</v>
      </c>
      <c r="I450" t="s">
        <v>35</v>
      </c>
      <c r="J450">
        <v>1</v>
      </c>
      <c r="K450">
        <v>4637</v>
      </c>
      <c r="L450">
        <v>2813.9863999999998</v>
      </c>
    </row>
    <row r="451" spans="1:12" x14ac:dyDescent="0.25">
      <c r="A451" t="s">
        <v>8</v>
      </c>
      <c r="B451" t="s">
        <v>29</v>
      </c>
      <c r="C451" t="s">
        <v>161</v>
      </c>
      <c r="D451" t="s">
        <v>366</v>
      </c>
      <c r="E451" t="s">
        <v>42</v>
      </c>
      <c r="F451" s="8">
        <v>45190</v>
      </c>
      <c r="G451" t="s">
        <v>33</v>
      </c>
      <c r="H451" t="s">
        <v>34</v>
      </c>
      <c r="I451" t="s">
        <v>35</v>
      </c>
      <c r="J451">
        <v>1</v>
      </c>
      <c r="K451">
        <v>4637</v>
      </c>
      <c r="L451">
        <v>2813.9863999999998</v>
      </c>
    </row>
    <row r="452" spans="1:12" x14ac:dyDescent="0.25">
      <c r="A452" t="s">
        <v>4</v>
      </c>
      <c r="B452" t="s">
        <v>101</v>
      </c>
      <c r="C452" t="s">
        <v>247</v>
      </c>
      <c r="D452" t="s">
        <v>367</v>
      </c>
      <c r="E452" t="s">
        <v>104</v>
      </c>
      <c r="F452" s="8">
        <v>45192</v>
      </c>
      <c r="G452" t="s">
        <v>33</v>
      </c>
      <c r="H452" t="s">
        <v>34</v>
      </c>
      <c r="I452" t="s">
        <v>35</v>
      </c>
      <c r="J452">
        <v>1</v>
      </c>
      <c r="K452">
        <v>4637</v>
      </c>
      <c r="L452">
        <v>2813.9863999999998</v>
      </c>
    </row>
    <row r="453" spans="1:12" x14ac:dyDescent="0.25">
      <c r="A453" t="s">
        <v>11</v>
      </c>
      <c r="B453" t="s">
        <v>74</v>
      </c>
      <c r="C453" t="s">
        <v>75</v>
      </c>
      <c r="D453" t="s">
        <v>368</v>
      </c>
      <c r="E453" t="s">
        <v>77</v>
      </c>
      <c r="F453" s="8">
        <v>45193</v>
      </c>
      <c r="G453" t="s">
        <v>33</v>
      </c>
      <c r="H453" t="s">
        <v>34</v>
      </c>
      <c r="I453" t="s">
        <v>35</v>
      </c>
      <c r="J453">
        <v>1</v>
      </c>
      <c r="K453">
        <v>4637</v>
      </c>
      <c r="L453">
        <v>2813.9863999999998</v>
      </c>
    </row>
    <row r="454" spans="1:12" x14ac:dyDescent="0.25">
      <c r="A454" t="s">
        <v>6</v>
      </c>
      <c r="B454" t="s">
        <v>169</v>
      </c>
      <c r="C454" t="s">
        <v>170</v>
      </c>
      <c r="D454" t="s">
        <v>369</v>
      </c>
      <c r="E454" t="s">
        <v>172</v>
      </c>
      <c r="F454" s="8">
        <v>45195</v>
      </c>
      <c r="G454" t="s">
        <v>33</v>
      </c>
      <c r="H454" t="s">
        <v>34</v>
      </c>
      <c r="I454" t="s">
        <v>35</v>
      </c>
      <c r="J454">
        <v>1</v>
      </c>
      <c r="K454">
        <v>4637</v>
      </c>
      <c r="L454">
        <v>2813.9863999999998</v>
      </c>
    </row>
    <row r="455" spans="1:12" x14ac:dyDescent="0.25">
      <c r="A455" t="s">
        <v>4</v>
      </c>
      <c r="B455" t="s">
        <v>105</v>
      </c>
      <c r="C455" t="s">
        <v>106</v>
      </c>
      <c r="D455" t="s">
        <v>370</v>
      </c>
      <c r="E455" t="s">
        <v>108</v>
      </c>
      <c r="F455" s="8">
        <v>45197</v>
      </c>
      <c r="G455" t="s">
        <v>33</v>
      </c>
      <c r="H455" t="s">
        <v>34</v>
      </c>
      <c r="I455" t="s">
        <v>35</v>
      </c>
      <c r="J455">
        <v>1</v>
      </c>
      <c r="K455">
        <v>4637</v>
      </c>
      <c r="L455">
        <v>2813.9863999999998</v>
      </c>
    </row>
    <row r="456" spans="1:12" x14ac:dyDescent="0.25">
      <c r="A456" t="s">
        <v>8</v>
      </c>
      <c r="B456" t="s">
        <v>29</v>
      </c>
      <c r="C456" t="s">
        <v>30</v>
      </c>
      <c r="D456" t="s">
        <v>371</v>
      </c>
      <c r="E456" t="s">
        <v>32</v>
      </c>
      <c r="F456" s="8">
        <v>45198</v>
      </c>
      <c r="G456" t="s">
        <v>33</v>
      </c>
      <c r="H456" t="s">
        <v>34</v>
      </c>
      <c r="I456" t="s">
        <v>35</v>
      </c>
      <c r="J456">
        <v>1</v>
      </c>
      <c r="K456">
        <v>4637</v>
      </c>
      <c r="L456">
        <v>2813.9863999999998</v>
      </c>
    </row>
    <row r="457" spans="1:12" x14ac:dyDescent="0.25">
      <c r="A457" t="s">
        <v>11</v>
      </c>
      <c r="B457" t="s">
        <v>197</v>
      </c>
      <c r="C457" t="s">
        <v>198</v>
      </c>
      <c r="D457" t="s">
        <v>372</v>
      </c>
      <c r="E457" t="s">
        <v>200</v>
      </c>
      <c r="F457" s="8">
        <v>45200</v>
      </c>
      <c r="G457" t="s">
        <v>33</v>
      </c>
      <c r="H457" t="s">
        <v>34</v>
      </c>
      <c r="I457" t="s">
        <v>35</v>
      </c>
      <c r="J457">
        <v>1</v>
      </c>
      <c r="K457">
        <v>4637</v>
      </c>
      <c r="L457">
        <v>2813.9863999999998</v>
      </c>
    </row>
    <row r="458" spans="1:12" x14ac:dyDescent="0.25">
      <c r="A458" t="s">
        <v>7</v>
      </c>
      <c r="B458" t="s">
        <v>81</v>
      </c>
      <c r="C458" t="s">
        <v>82</v>
      </c>
      <c r="D458" t="s">
        <v>373</v>
      </c>
      <c r="E458" t="s">
        <v>84</v>
      </c>
      <c r="F458" s="8">
        <v>45201</v>
      </c>
      <c r="G458" t="s">
        <v>33</v>
      </c>
      <c r="H458" t="s">
        <v>34</v>
      </c>
      <c r="I458" t="s">
        <v>35</v>
      </c>
      <c r="J458">
        <v>1</v>
      </c>
      <c r="K458">
        <v>4637</v>
      </c>
      <c r="L458">
        <v>2813.9863999999998</v>
      </c>
    </row>
    <row r="459" spans="1:12" x14ac:dyDescent="0.25">
      <c r="A459" t="s">
        <v>8</v>
      </c>
      <c r="B459" t="s">
        <v>29</v>
      </c>
      <c r="C459" t="s">
        <v>30</v>
      </c>
      <c r="D459" t="s">
        <v>36</v>
      </c>
      <c r="E459" t="s">
        <v>32</v>
      </c>
      <c r="F459" s="8">
        <v>45201</v>
      </c>
      <c r="G459" t="s">
        <v>37</v>
      </c>
      <c r="H459" t="s">
        <v>47</v>
      </c>
      <c r="I459" t="s">
        <v>123</v>
      </c>
      <c r="J459">
        <v>13</v>
      </c>
      <c r="K459">
        <v>37211.199999999997</v>
      </c>
      <c r="L459">
        <v>130807.2415</v>
      </c>
    </row>
    <row r="460" spans="1:12" x14ac:dyDescent="0.25">
      <c r="A460" t="s">
        <v>8</v>
      </c>
      <c r="B460" t="s">
        <v>29</v>
      </c>
      <c r="C460" t="s">
        <v>40</v>
      </c>
      <c r="D460" t="s">
        <v>41</v>
      </c>
      <c r="E460" t="s">
        <v>42</v>
      </c>
      <c r="F460" s="8">
        <v>45201</v>
      </c>
      <c r="G460" t="s">
        <v>37</v>
      </c>
      <c r="H460" t="s">
        <v>34</v>
      </c>
      <c r="I460" t="s">
        <v>249</v>
      </c>
      <c r="J460">
        <v>2</v>
      </c>
      <c r="K460">
        <v>1273</v>
      </c>
      <c r="L460">
        <v>793.37480000000005</v>
      </c>
    </row>
    <row r="461" spans="1:12" x14ac:dyDescent="0.25">
      <c r="A461" t="s">
        <v>8</v>
      </c>
      <c r="B461" t="s">
        <v>29</v>
      </c>
      <c r="C461" t="s">
        <v>30</v>
      </c>
      <c r="D461" t="s">
        <v>374</v>
      </c>
      <c r="E461" t="s">
        <v>32</v>
      </c>
      <c r="F461" s="8">
        <v>45201</v>
      </c>
      <c r="G461" t="s">
        <v>37</v>
      </c>
      <c r="H461" t="s">
        <v>38</v>
      </c>
      <c r="I461" t="s">
        <v>52</v>
      </c>
      <c r="J461">
        <v>1</v>
      </c>
      <c r="K461">
        <v>41.3</v>
      </c>
      <c r="L461">
        <v>26.244900000000001</v>
      </c>
    </row>
    <row r="462" spans="1:12" x14ac:dyDescent="0.25">
      <c r="A462" t="s">
        <v>8</v>
      </c>
      <c r="B462" t="s">
        <v>29</v>
      </c>
      <c r="C462" t="s">
        <v>30</v>
      </c>
      <c r="D462" t="s">
        <v>46</v>
      </c>
      <c r="E462" t="s">
        <v>32</v>
      </c>
      <c r="F462" s="8">
        <v>45201</v>
      </c>
      <c r="G462" t="s">
        <v>37</v>
      </c>
      <c r="H462" t="s">
        <v>47</v>
      </c>
      <c r="I462" t="s">
        <v>227</v>
      </c>
      <c r="J462">
        <v>9</v>
      </c>
      <c r="K462">
        <v>8622</v>
      </c>
      <c r="L462">
        <v>5357.1977999999999</v>
      </c>
    </row>
    <row r="463" spans="1:12" x14ac:dyDescent="0.25">
      <c r="A463" t="s">
        <v>8</v>
      </c>
      <c r="B463" t="s">
        <v>29</v>
      </c>
      <c r="C463" t="s">
        <v>30</v>
      </c>
      <c r="D463" t="s">
        <v>46</v>
      </c>
      <c r="E463" t="s">
        <v>32</v>
      </c>
      <c r="F463" s="8">
        <v>45201</v>
      </c>
      <c r="G463" t="s">
        <v>37</v>
      </c>
      <c r="H463" t="s">
        <v>34</v>
      </c>
      <c r="I463" t="s">
        <v>249</v>
      </c>
      <c r="J463">
        <v>1</v>
      </c>
      <c r="K463">
        <v>670</v>
      </c>
      <c r="L463">
        <v>396.68740000000003</v>
      </c>
    </row>
    <row r="464" spans="1:12" x14ac:dyDescent="0.25">
      <c r="A464" t="s">
        <v>8</v>
      </c>
      <c r="B464" t="s">
        <v>29</v>
      </c>
      <c r="C464" t="s">
        <v>40</v>
      </c>
      <c r="D464" t="s">
        <v>375</v>
      </c>
      <c r="E464" t="s">
        <v>42</v>
      </c>
      <c r="F464" s="8">
        <v>45201</v>
      </c>
      <c r="G464" t="s">
        <v>37</v>
      </c>
      <c r="H464" t="s">
        <v>38</v>
      </c>
      <c r="I464" t="s">
        <v>39</v>
      </c>
      <c r="J464">
        <v>6</v>
      </c>
      <c r="K464">
        <v>78</v>
      </c>
      <c r="L464">
        <v>28.678799999999999</v>
      </c>
    </row>
    <row r="465" spans="1:12" x14ac:dyDescent="0.25">
      <c r="A465" t="s">
        <v>8</v>
      </c>
      <c r="B465" t="s">
        <v>29</v>
      </c>
      <c r="C465" t="s">
        <v>30</v>
      </c>
      <c r="D465" t="s">
        <v>226</v>
      </c>
      <c r="E465" t="s">
        <v>32</v>
      </c>
      <c r="F465" s="8">
        <v>45201</v>
      </c>
      <c r="G465" t="s">
        <v>37</v>
      </c>
      <c r="H465" t="s">
        <v>38</v>
      </c>
      <c r="I465" t="s">
        <v>52</v>
      </c>
      <c r="J465">
        <v>6</v>
      </c>
      <c r="K465">
        <v>354</v>
      </c>
      <c r="L465">
        <v>472.40820000000002</v>
      </c>
    </row>
    <row r="466" spans="1:12" x14ac:dyDescent="0.25">
      <c r="A466" t="s">
        <v>8</v>
      </c>
      <c r="B466" t="s">
        <v>29</v>
      </c>
      <c r="C466" t="s">
        <v>30</v>
      </c>
      <c r="D466" t="s">
        <v>314</v>
      </c>
      <c r="E466" t="s">
        <v>32</v>
      </c>
      <c r="F466" s="8">
        <v>45201</v>
      </c>
      <c r="G466" t="s">
        <v>37</v>
      </c>
      <c r="H466" t="s">
        <v>49</v>
      </c>
      <c r="I466" t="s">
        <v>66</v>
      </c>
      <c r="J466">
        <v>3</v>
      </c>
      <c r="K466">
        <v>2472</v>
      </c>
      <c r="L466">
        <v>1536.5952</v>
      </c>
    </row>
    <row r="467" spans="1:12" x14ac:dyDescent="0.25">
      <c r="A467" t="s">
        <v>8</v>
      </c>
      <c r="B467" t="s">
        <v>29</v>
      </c>
      <c r="C467" t="s">
        <v>40</v>
      </c>
      <c r="D467" t="s">
        <v>51</v>
      </c>
      <c r="E467" t="s">
        <v>42</v>
      </c>
      <c r="F467" s="8">
        <v>45201</v>
      </c>
      <c r="G467" t="s">
        <v>37</v>
      </c>
      <c r="H467" t="s">
        <v>47</v>
      </c>
      <c r="I467" t="s">
        <v>68</v>
      </c>
      <c r="J467">
        <v>1</v>
      </c>
      <c r="K467">
        <v>844</v>
      </c>
      <c r="L467">
        <v>524.3818</v>
      </c>
    </row>
    <row r="468" spans="1:12" x14ac:dyDescent="0.25">
      <c r="A468" t="s">
        <v>8</v>
      </c>
      <c r="B468" t="s">
        <v>29</v>
      </c>
      <c r="C468" t="s">
        <v>40</v>
      </c>
      <c r="D468" t="s">
        <v>51</v>
      </c>
      <c r="E468" t="s">
        <v>42</v>
      </c>
      <c r="F468" s="8">
        <v>45201</v>
      </c>
      <c r="G468" t="s">
        <v>37</v>
      </c>
      <c r="H468" t="s">
        <v>78</v>
      </c>
      <c r="I468" t="s">
        <v>79</v>
      </c>
      <c r="J468">
        <v>4</v>
      </c>
      <c r="K468">
        <v>3316</v>
      </c>
      <c r="L468">
        <v>2061.5988000000002</v>
      </c>
    </row>
    <row r="469" spans="1:12" x14ac:dyDescent="0.25">
      <c r="A469" t="s">
        <v>8</v>
      </c>
      <c r="B469" t="s">
        <v>29</v>
      </c>
      <c r="C469" t="s">
        <v>30</v>
      </c>
      <c r="D469" t="s">
        <v>53</v>
      </c>
      <c r="E469" t="s">
        <v>32</v>
      </c>
      <c r="F469" s="8">
        <v>45201</v>
      </c>
      <c r="G469" t="s">
        <v>37</v>
      </c>
      <c r="H469" t="s">
        <v>38</v>
      </c>
      <c r="I469" t="s">
        <v>56</v>
      </c>
      <c r="J469">
        <v>5</v>
      </c>
      <c r="K469">
        <v>205</v>
      </c>
      <c r="L469">
        <v>269.86349999999999</v>
      </c>
    </row>
    <row r="470" spans="1:12" x14ac:dyDescent="0.25">
      <c r="A470" t="s">
        <v>8</v>
      </c>
      <c r="B470" t="s">
        <v>29</v>
      </c>
      <c r="C470" t="s">
        <v>40</v>
      </c>
      <c r="D470" t="s">
        <v>55</v>
      </c>
      <c r="E470" t="s">
        <v>42</v>
      </c>
      <c r="F470" s="8">
        <v>45201</v>
      </c>
      <c r="G470" t="s">
        <v>37</v>
      </c>
      <c r="H470" t="s">
        <v>47</v>
      </c>
      <c r="I470" t="s">
        <v>68</v>
      </c>
      <c r="J470">
        <v>2</v>
      </c>
      <c r="K470">
        <v>1350.4</v>
      </c>
      <c r="L470">
        <v>1048.7636</v>
      </c>
    </row>
    <row r="471" spans="1:12" x14ac:dyDescent="0.25">
      <c r="A471" t="s">
        <v>8</v>
      </c>
      <c r="B471" t="s">
        <v>29</v>
      </c>
      <c r="C471" t="s">
        <v>40</v>
      </c>
      <c r="D471" t="s">
        <v>55</v>
      </c>
      <c r="E471" t="s">
        <v>42</v>
      </c>
      <c r="F471" s="8">
        <v>45201</v>
      </c>
      <c r="G471" t="s">
        <v>37</v>
      </c>
      <c r="H471" t="s">
        <v>78</v>
      </c>
      <c r="I471" t="s">
        <v>79</v>
      </c>
      <c r="J471">
        <v>1</v>
      </c>
      <c r="K471">
        <v>663.2</v>
      </c>
      <c r="L471">
        <v>515.39970000000005</v>
      </c>
    </row>
    <row r="472" spans="1:12" x14ac:dyDescent="0.25">
      <c r="A472" t="s">
        <v>8</v>
      </c>
      <c r="B472" t="s">
        <v>29</v>
      </c>
      <c r="C472" t="s">
        <v>30</v>
      </c>
      <c r="D472" t="s">
        <v>57</v>
      </c>
      <c r="E472" t="s">
        <v>32</v>
      </c>
      <c r="F472" s="8">
        <v>45201</v>
      </c>
      <c r="G472" t="s">
        <v>37</v>
      </c>
      <c r="H472" t="s">
        <v>34</v>
      </c>
      <c r="I472" t="s">
        <v>111</v>
      </c>
      <c r="J472">
        <v>2</v>
      </c>
      <c r="K472">
        <v>3516</v>
      </c>
      <c r="L472">
        <v>2133.4724000000001</v>
      </c>
    </row>
    <row r="473" spans="1:12" x14ac:dyDescent="0.25">
      <c r="A473" t="s">
        <v>8</v>
      </c>
      <c r="B473" t="s">
        <v>29</v>
      </c>
      <c r="C473" t="s">
        <v>40</v>
      </c>
      <c r="D473" t="s">
        <v>231</v>
      </c>
      <c r="E473" t="s">
        <v>42</v>
      </c>
      <c r="F473" s="8">
        <v>45201</v>
      </c>
      <c r="G473" t="s">
        <v>37</v>
      </c>
      <c r="H473" t="s">
        <v>38</v>
      </c>
      <c r="I473" t="s">
        <v>52</v>
      </c>
      <c r="J473">
        <v>4</v>
      </c>
      <c r="K473">
        <v>177</v>
      </c>
      <c r="L473">
        <v>104.9796</v>
      </c>
    </row>
    <row r="474" spans="1:12" x14ac:dyDescent="0.25">
      <c r="A474" t="s">
        <v>8</v>
      </c>
      <c r="B474" t="s">
        <v>29</v>
      </c>
      <c r="C474" t="s">
        <v>30</v>
      </c>
      <c r="D474" t="s">
        <v>232</v>
      </c>
      <c r="E474" t="s">
        <v>32</v>
      </c>
      <c r="F474" s="8">
        <v>45201</v>
      </c>
      <c r="G474" t="s">
        <v>37</v>
      </c>
      <c r="H474" t="s">
        <v>47</v>
      </c>
      <c r="I474" t="s">
        <v>228</v>
      </c>
      <c r="J474">
        <v>1</v>
      </c>
      <c r="K474">
        <v>1718</v>
      </c>
      <c r="L474">
        <v>1042.5429999999999</v>
      </c>
    </row>
    <row r="475" spans="1:12" x14ac:dyDescent="0.25">
      <c r="A475" t="s">
        <v>8</v>
      </c>
      <c r="B475" t="s">
        <v>29</v>
      </c>
      <c r="C475" t="s">
        <v>30</v>
      </c>
      <c r="D475" t="s">
        <v>376</v>
      </c>
      <c r="E475" t="s">
        <v>32</v>
      </c>
      <c r="F475" s="8">
        <v>45201</v>
      </c>
      <c r="G475" t="s">
        <v>37</v>
      </c>
      <c r="H475" t="s">
        <v>47</v>
      </c>
      <c r="I475" t="s">
        <v>48</v>
      </c>
      <c r="J475">
        <v>1</v>
      </c>
      <c r="K475">
        <v>3735</v>
      </c>
      <c r="L475">
        <v>2100.5077999999999</v>
      </c>
    </row>
    <row r="476" spans="1:12" x14ac:dyDescent="0.25">
      <c r="A476" t="s">
        <v>8</v>
      </c>
      <c r="B476" t="s">
        <v>29</v>
      </c>
      <c r="C476" t="s">
        <v>40</v>
      </c>
      <c r="D476" t="s">
        <v>233</v>
      </c>
      <c r="E476" t="s">
        <v>42</v>
      </c>
      <c r="F476" s="8">
        <v>45201</v>
      </c>
      <c r="G476" t="s">
        <v>37</v>
      </c>
      <c r="H476" t="s">
        <v>34</v>
      </c>
      <c r="I476" t="s">
        <v>140</v>
      </c>
      <c r="J476">
        <v>2</v>
      </c>
      <c r="K476">
        <v>1340</v>
      </c>
      <c r="L476">
        <v>793.37480000000005</v>
      </c>
    </row>
    <row r="477" spans="1:12" x14ac:dyDescent="0.25">
      <c r="A477" t="s">
        <v>8</v>
      </c>
      <c r="B477" t="s">
        <v>29</v>
      </c>
      <c r="C477" t="s">
        <v>30</v>
      </c>
      <c r="D477" t="s">
        <v>61</v>
      </c>
      <c r="E477" t="s">
        <v>32</v>
      </c>
      <c r="F477" s="8">
        <v>45201</v>
      </c>
      <c r="G477" t="s">
        <v>37</v>
      </c>
      <c r="H477" t="s">
        <v>47</v>
      </c>
      <c r="I477" t="s">
        <v>68</v>
      </c>
      <c r="J477">
        <v>2</v>
      </c>
      <c r="K477">
        <v>1688</v>
      </c>
      <c r="L477">
        <v>1048.7636</v>
      </c>
    </row>
    <row r="478" spans="1:12" x14ac:dyDescent="0.25">
      <c r="A478" t="s">
        <v>8</v>
      </c>
      <c r="B478" t="s">
        <v>29</v>
      </c>
      <c r="C478" t="s">
        <v>30</v>
      </c>
      <c r="D478" t="s">
        <v>315</v>
      </c>
      <c r="E478" t="s">
        <v>32</v>
      </c>
      <c r="F478" s="8">
        <v>45201</v>
      </c>
      <c r="G478" t="s">
        <v>37</v>
      </c>
      <c r="H478" t="s">
        <v>47</v>
      </c>
      <c r="I478" t="s">
        <v>123</v>
      </c>
      <c r="J478">
        <v>15</v>
      </c>
      <c r="K478">
        <v>53670</v>
      </c>
      <c r="L478">
        <v>181117.71900000001</v>
      </c>
    </row>
    <row r="479" spans="1:12" x14ac:dyDescent="0.25">
      <c r="A479" t="s">
        <v>9</v>
      </c>
      <c r="B479" t="s">
        <v>62</v>
      </c>
      <c r="C479" t="s">
        <v>63</v>
      </c>
      <c r="D479" t="s">
        <v>67</v>
      </c>
      <c r="E479" t="s">
        <v>65</v>
      </c>
      <c r="F479" s="8">
        <v>45201</v>
      </c>
      <c r="G479" t="s">
        <v>37</v>
      </c>
      <c r="H479" t="s">
        <v>47</v>
      </c>
      <c r="I479" t="s">
        <v>48</v>
      </c>
      <c r="J479">
        <v>7</v>
      </c>
      <c r="K479">
        <v>26145</v>
      </c>
      <c r="L479">
        <v>58814.218399999998</v>
      </c>
    </row>
    <row r="480" spans="1:12" x14ac:dyDescent="0.25">
      <c r="A480" t="s">
        <v>9</v>
      </c>
      <c r="B480" t="s">
        <v>62</v>
      </c>
      <c r="C480" t="s">
        <v>69</v>
      </c>
      <c r="D480" t="s">
        <v>70</v>
      </c>
      <c r="E480" t="s">
        <v>65</v>
      </c>
      <c r="F480" s="8">
        <v>45201</v>
      </c>
      <c r="G480" t="s">
        <v>37</v>
      </c>
      <c r="H480" t="s">
        <v>78</v>
      </c>
      <c r="I480" t="s">
        <v>215</v>
      </c>
      <c r="J480">
        <v>2</v>
      </c>
      <c r="K480">
        <v>1676</v>
      </c>
      <c r="L480">
        <v>1041.3789999999999</v>
      </c>
    </row>
    <row r="481" spans="1:12" x14ac:dyDescent="0.25">
      <c r="A481" t="s">
        <v>9</v>
      </c>
      <c r="B481" t="s">
        <v>62</v>
      </c>
      <c r="C481" t="s">
        <v>69</v>
      </c>
      <c r="D481" t="s">
        <v>70</v>
      </c>
      <c r="E481" t="s">
        <v>65</v>
      </c>
      <c r="F481" s="8">
        <v>45201</v>
      </c>
      <c r="G481" t="s">
        <v>37</v>
      </c>
      <c r="H481" t="s">
        <v>47</v>
      </c>
      <c r="I481" t="s">
        <v>117</v>
      </c>
      <c r="J481">
        <v>3</v>
      </c>
      <c r="K481">
        <v>2547</v>
      </c>
      <c r="L481">
        <v>1583.0289</v>
      </c>
    </row>
    <row r="482" spans="1:12" x14ac:dyDescent="0.25">
      <c r="A482" t="s">
        <v>9</v>
      </c>
      <c r="B482" t="s">
        <v>62</v>
      </c>
      <c r="C482" t="s">
        <v>69</v>
      </c>
      <c r="D482" t="s">
        <v>71</v>
      </c>
      <c r="E482" t="s">
        <v>65</v>
      </c>
      <c r="F482" s="8">
        <v>45201</v>
      </c>
      <c r="G482" t="s">
        <v>37</v>
      </c>
      <c r="H482" t="s">
        <v>38</v>
      </c>
      <c r="I482" t="s">
        <v>56</v>
      </c>
      <c r="J482">
        <v>14</v>
      </c>
      <c r="K482">
        <v>574</v>
      </c>
      <c r="L482">
        <v>755.61779999999999</v>
      </c>
    </row>
    <row r="483" spans="1:12" x14ac:dyDescent="0.25">
      <c r="A483" t="s">
        <v>10</v>
      </c>
      <c r="B483" t="s">
        <v>211</v>
      </c>
      <c r="C483" t="s">
        <v>212</v>
      </c>
      <c r="D483" t="s">
        <v>235</v>
      </c>
      <c r="E483" t="s">
        <v>214</v>
      </c>
      <c r="F483" s="8">
        <v>45201</v>
      </c>
      <c r="G483" t="s">
        <v>37</v>
      </c>
      <c r="H483" t="s">
        <v>47</v>
      </c>
      <c r="I483" t="s">
        <v>123</v>
      </c>
      <c r="J483">
        <v>5</v>
      </c>
      <c r="K483">
        <v>17890</v>
      </c>
      <c r="L483">
        <v>40248.381999999998</v>
      </c>
    </row>
    <row r="484" spans="1:12" x14ac:dyDescent="0.25">
      <c r="A484" t="s">
        <v>11</v>
      </c>
      <c r="B484" t="s">
        <v>74</v>
      </c>
      <c r="C484" t="s">
        <v>75</v>
      </c>
      <c r="D484" t="s">
        <v>377</v>
      </c>
      <c r="E484" t="s">
        <v>77</v>
      </c>
      <c r="F484" s="8">
        <v>45203</v>
      </c>
      <c r="G484" t="s">
        <v>33</v>
      </c>
      <c r="H484" t="s">
        <v>34</v>
      </c>
      <c r="I484" t="s">
        <v>35</v>
      </c>
      <c r="J484">
        <v>1</v>
      </c>
      <c r="K484">
        <v>4637</v>
      </c>
      <c r="L484">
        <v>2813.9863999999998</v>
      </c>
    </row>
    <row r="485" spans="1:12" x14ac:dyDescent="0.25">
      <c r="A485" t="s">
        <v>4</v>
      </c>
      <c r="B485" t="s">
        <v>220</v>
      </c>
      <c r="C485" t="s">
        <v>221</v>
      </c>
      <c r="D485" t="s">
        <v>378</v>
      </c>
      <c r="E485" t="s">
        <v>223</v>
      </c>
      <c r="F485" s="8">
        <v>45205</v>
      </c>
      <c r="G485" t="s">
        <v>33</v>
      </c>
      <c r="H485" t="s">
        <v>34</v>
      </c>
      <c r="I485" t="s">
        <v>35</v>
      </c>
      <c r="J485">
        <v>1</v>
      </c>
      <c r="K485">
        <v>4637</v>
      </c>
      <c r="L485">
        <v>2813.9863999999998</v>
      </c>
    </row>
    <row r="486" spans="1:12" x14ac:dyDescent="0.25">
      <c r="A486" t="s">
        <v>8</v>
      </c>
      <c r="B486" t="s">
        <v>29</v>
      </c>
      <c r="C486" t="s">
        <v>30</v>
      </c>
      <c r="D486" t="s">
        <v>379</v>
      </c>
      <c r="E486" t="s">
        <v>32</v>
      </c>
      <c r="F486" s="8">
        <v>45207</v>
      </c>
      <c r="G486" t="s">
        <v>33</v>
      </c>
      <c r="H486" t="s">
        <v>43</v>
      </c>
      <c r="I486" t="s">
        <v>60</v>
      </c>
      <c r="J486">
        <v>1</v>
      </c>
      <c r="K486">
        <v>826</v>
      </c>
      <c r="L486">
        <v>513.34839999999997</v>
      </c>
    </row>
    <row r="487" spans="1:12" x14ac:dyDescent="0.25">
      <c r="A487" t="s">
        <v>8</v>
      </c>
      <c r="B487" t="s">
        <v>29</v>
      </c>
      <c r="C487" t="s">
        <v>30</v>
      </c>
      <c r="D487" t="s">
        <v>380</v>
      </c>
      <c r="E487" t="s">
        <v>32</v>
      </c>
      <c r="F487" s="8">
        <v>45209</v>
      </c>
      <c r="G487" t="s">
        <v>33</v>
      </c>
      <c r="H487" t="s">
        <v>34</v>
      </c>
      <c r="I487" t="s">
        <v>35</v>
      </c>
      <c r="J487">
        <v>1</v>
      </c>
      <c r="K487">
        <v>4637</v>
      </c>
      <c r="L487">
        <v>2813.9863999999998</v>
      </c>
    </row>
    <row r="488" spans="1:12" x14ac:dyDescent="0.25">
      <c r="A488" t="s">
        <v>8</v>
      </c>
      <c r="B488" t="s">
        <v>29</v>
      </c>
      <c r="C488" t="s">
        <v>381</v>
      </c>
      <c r="D488" t="s">
        <v>382</v>
      </c>
      <c r="E488" t="s">
        <v>32</v>
      </c>
      <c r="F488" s="8">
        <v>45211</v>
      </c>
      <c r="G488" t="s">
        <v>33</v>
      </c>
      <c r="H488" t="s">
        <v>34</v>
      </c>
      <c r="I488" t="s">
        <v>35</v>
      </c>
      <c r="J488">
        <v>1</v>
      </c>
      <c r="K488">
        <v>4637</v>
      </c>
      <c r="L488">
        <v>2813.9863999999998</v>
      </c>
    </row>
    <row r="489" spans="1:12" x14ac:dyDescent="0.25">
      <c r="A489" t="s">
        <v>8</v>
      </c>
      <c r="B489" t="s">
        <v>29</v>
      </c>
      <c r="C489" t="s">
        <v>40</v>
      </c>
      <c r="D489" t="s">
        <v>383</v>
      </c>
      <c r="E489" t="s">
        <v>42</v>
      </c>
      <c r="F489" s="8">
        <v>45212</v>
      </c>
      <c r="G489" t="s">
        <v>33</v>
      </c>
      <c r="H489" t="s">
        <v>34</v>
      </c>
      <c r="I489" t="s">
        <v>35</v>
      </c>
      <c r="J489">
        <v>1</v>
      </c>
      <c r="K489">
        <v>4637</v>
      </c>
      <c r="L489">
        <v>2813.9863999999998</v>
      </c>
    </row>
    <row r="490" spans="1:12" x14ac:dyDescent="0.25">
      <c r="A490" t="s">
        <v>11</v>
      </c>
      <c r="B490" t="s">
        <v>74</v>
      </c>
      <c r="C490" t="s">
        <v>75</v>
      </c>
      <c r="D490" t="s">
        <v>384</v>
      </c>
      <c r="E490" t="s">
        <v>77</v>
      </c>
      <c r="F490" s="8">
        <v>45213</v>
      </c>
      <c r="G490" t="s">
        <v>33</v>
      </c>
      <c r="H490" t="s">
        <v>34</v>
      </c>
      <c r="I490" t="s">
        <v>35</v>
      </c>
      <c r="J490">
        <v>1</v>
      </c>
      <c r="K490">
        <v>4637</v>
      </c>
      <c r="L490">
        <v>2813.9863999999998</v>
      </c>
    </row>
    <row r="491" spans="1:12" x14ac:dyDescent="0.25">
      <c r="A491" t="s">
        <v>9</v>
      </c>
      <c r="B491" t="s">
        <v>62</v>
      </c>
      <c r="C491" t="s">
        <v>63</v>
      </c>
      <c r="D491" t="s">
        <v>385</v>
      </c>
      <c r="E491" t="s">
        <v>65</v>
      </c>
      <c r="F491" s="8">
        <v>45215</v>
      </c>
      <c r="G491" t="s">
        <v>33</v>
      </c>
      <c r="H491" t="s">
        <v>34</v>
      </c>
      <c r="I491" t="s">
        <v>35</v>
      </c>
      <c r="J491">
        <v>1</v>
      </c>
      <c r="K491">
        <v>4637</v>
      </c>
      <c r="L491">
        <v>2813.9863999999998</v>
      </c>
    </row>
    <row r="492" spans="1:12" x14ac:dyDescent="0.25">
      <c r="A492" t="s">
        <v>8</v>
      </c>
      <c r="B492" t="s">
        <v>29</v>
      </c>
      <c r="C492" t="s">
        <v>30</v>
      </c>
      <c r="D492" t="s">
        <v>386</v>
      </c>
      <c r="E492" t="s">
        <v>32</v>
      </c>
      <c r="F492" s="8">
        <v>45216</v>
      </c>
      <c r="G492" t="s">
        <v>33</v>
      </c>
      <c r="H492" t="s">
        <v>34</v>
      </c>
      <c r="I492" t="s">
        <v>35</v>
      </c>
      <c r="J492">
        <v>1</v>
      </c>
      <c r="K492">
        <v>4637</v>
      </c>
      <c r="L492">
        <v>2813.9863999999998</v>
      </c>
    </row>
    <row r="493" spans="1:12" x14ac:dyDescent="0.25">
      <c r="A493" t="s">
        <v>11</v>
      </c>
      <c r="B493" t="s">
        <v>74</v>
      </c>
      <c r="C493" t="s">
        <v>75</v>
      </c>
      <c r="D493" t="s">
        <v>387</v>
      </c>
      <c r="E493" t="s">
        <v>77</v>
      </c>
      <c r="F493" s="8">
        <v>45217</v>
      </c>
      <c r="G493" t="s">
        <v>33</v>
      </c>
      <c r="H493" t="s">
        <v>34</v>
      </c>
      <c r="I493" t="s">
        <v>35</v>
      </c>
      <c r="J493">
        <v>1</v>
      </c>
      <c r="K493">
        <v>4637</v>
      </c>
      <c r="L493">
        <v>2813.9863999999998</v>
      </c>
    </row>
    <row r="494" spans="1:12" x14ac:dyDescent="0.25">
      <c r="A494" t="s">
        <v>11</v>
      </c>
      <c r="B494" t="s">
        <v>74</v>
      </c>
      <c r="C494" t="s">
        <v>75</v>
      </c>
      <c r="D494" t="s">
        <v>388</v>
      </c>
      <c r="E494" t="s">
        <v>77</v>
      </c>
      <c r="F494" s="8">
        <v>45219</v>
      </c>
      <c r="G494" t="s">
        <v>33</v>
      </c>
      <c r="H494" t="s">
        <v>34</v>
      </c>
      <c r="I494" t="s">
        <v>35</v>
      </c>
      <c r="J494">
        <v>1</v>
      </c>
      <c r="K494">
        <v>4637</v>
      </c>
      <c r="L494">
        <v>2813.9863999999998</v>
      </c>
    </row>
    <row r="495" spans="1:12" x14ac:dyDescent="0.25">
      <c r="A495" t="s">
        <v>10</v>
      </c>
      <c r="B495" t="s">
        <v>211</v>
      </c>
      <c r="C495" t="s">
        <v>212</v>
      </c>
      <c r="D495" t="s">
        <v>389</v>
      </c>
      <c r="E495" t="s">
        <v>214</v>
      </c>
      <c r="F495" s="8">
        <v>45220</v>
      </c>
      <c r="G495" t="s">
        <v>33</v>
      </c>
      <c r="H495" t="s">
        <v>34</v>
      </c>
      <c r="I495" t="s">
        <v>35</v>
      </c>
      <c r="J495">
        <v>1</v>
      </c>
      <c r="K495">
        <v>4637</v>
      </c>
      <c r="L495">
        <v>2813.9863999999998</v>
      </c>
    </row>
    <row r="496" spans="1:12" x14ac:dyDescent="0.25">
      <c r="A496" t="s">
        <v>4</v>
      </c>
      <c r="B496" t="s">
        <v>105</v>
      </c>
      <c r="C496" t="s">
        <v>106</v>
      </c>
      <c r="D496" t="s">
        <v>390</v>
      </c>
      <c r="E496" t="s">
        <v>108</v>
      </c>
      <c r="F496" s="8">
        <v>45223</v>
      </c>
      <c r="G496" t="s">
        <v>33</v>
      </c>
      <c r="H496" t="s">
        <v>34</v>
      </c>
      <c r="I496" t="s">
        <v>35</v>
      </c>
      <c r="J496">
        <v>1</v>
      </c>
      <c r="K496">
        <v>4637</v>
      </c>
      <c r="L496">
        <v>2813.9863999999998</v>
      </c>
    </row>
    <row r="497" spans="1:12" x14ac:dyDescent="0.25">
      <c r="A497" t="s">
        <v>4</v>
      </c>
      <c r="B497" t="s">
        <v>220</v>
      </c>
      <c r="C497" t="s">
        <v>221</v>
      </c>
      <c r="D497" t="s">
        <v>391</v>
      </c>
      <c r="E497" t="s">
        <v>223</v>
      </c>
      <c r="F497" s="8">
        <v>45224</v>
      </c>
      <c r="G497" t="s">
        <v>33</v>
      </c>
      <c r="H497" t="s">
        <v>34</v>
      </c>
      <c r="I497" t="s">
        <v>35</v>
      </c>
      <c r="J497">
        <v>1</v>
      </c>
      <c r="K497">
        <v>4637</v>
      </c>
      <c r="L497">
        <v>2813.9863999999998</v>
      </c>
    </row>
    <row r="498" spans="1:12" x14ac:dyDescent="0.25">
      <c r="A498" t="s">
        <v>10</v>
      </c>
      <c r="B498" t="s">
        <v>90</v>
      </c>
      <c r="C498" t="s">
        <v>150</v>
      </c>
      <c r="D498" t="s">
        <v>392</v>
      </c>
      <c r="E498" t="s">
        <v>93</v>
      </c>
      <c r="F498" s="8">
        <v>45225</v>
      </c>
      <c r="G498" t="s">
        <v>33</v>
      </c>
      <c r="H498" t="s">
        <v>34</v>
      </c>
      <c r="I498" t="s">
        <v>35</v>
      </c>
      <c r="J498">
        <v>1</v>
      </c>
      <c r="K498">
        <v>4637</v>
      </c>
      <c r="L498">
        <v>2813.9863999999998</v>
      </c>
    </row>
    <row r="499" spans="1:12" x14ac:dyDescent="0.25">
      <c r="A499" t="s">
        <v>10</v>
      </c>
      <c r="B499" t="s">
        <v>211</v>
      </c>
      <c r="C499" t="s">
        <v>212</v>
      </c>
      <c r="D499" t="s">
        <v>393</v>
      </c>
      <c r="E499" t="s">
        <v>214</v>
      </c>
      <c r="F499" s="8">
        <v>45227</v>
      </c>
      <c r="G499" t="s">
        <v>33</v>
      </c>
      <c r="H499" t="s">
        <v>34</v>
      </c>
      <c r="I499" t="s">
        <v>35</v>
      </c>
      <c r="J499">
        <v>1</v>
      </c>
      <c r="K499">
        <v>4637</v>
      </c>
      <c r="L499">
        <v>2813.9863999999998</v>
      </c>
    </row>
    <row r="500" spans="1:12" x14ac:dyDescent="0.25">
      <c r="A500" t="s">
        <v>10</v>
      </c>
      <c r="B500" t="s">
        <v>90</v>
      </c>
      <c r="C500" t="s">
        <v>163</v>
      </c>
      <c r="D500" t="s">
        <v>394</v>
      </c>
      <c r="E500" t="s">
        <v>93</v>
      </c>
      <c r="F500" s="8">
        <v>45228</v>
      </c>
      <c r="G500" t="s">
        <v>33</v>
      </c>
      <c r="H500" t="s">
        <v>34</v>
      </c>
      <c r="I500" t="s">
        <v>35</v>
      </c>
      <c r="J500">
        <v>1</v>
      </c>
      <c r="K500">
        <v>4637</v>
      </c>
      <c r="L500">
        <v>2813.9863999999998</v>
      </c>
    </row>
    <row r="501" spans="1:12" x14ac:dyDescent="0.25">
      <c r="A501" t="s">
        <v>11</v>
      </c>
      <c r="B501" t="s">
        <v>74</v>
      </c>
      <c r="C501" t="s">
        <v>75</v>
      </c>
      <c r="D501" t="s">
        <v>395</v>
      </c>
      <c r="E501" t="s">
        <v>77</v>
      </c>
      <c r="F501" s="8">
        <v>45229</v>
      </c>
      <c r="G501" t="s">
        <v>33</v>
      </c>
      <c r="H501" t="s">
        <v>34</v>
      </c>
      <c r="I501" t="s">
        <v>35</v>
      </c>
      <c r="J501">
        <v>1</v>
      </c>
      <c r="K501">
        <v>4637</v>
      </c>
      <c r="L501">
        <v>2813.9863999999998</v>
      </c>
    </row>
    <row r="502" spans="1:12" x14ac:dyDescent="0.25">
      <c r="A502" t="s">
        <v>10</v>
      </c>
      <c r="B502" t="s">
        <v>90</v>
      </c>
      <c r="C502" t="s">
        <v>150</v>
      </c>
      <c r="D502" t="s">
        <v>343</v>
      </c>
      <c r="E502" t="s">
        <v>93</v>
      </c>
      <c r="F502" s="8">
        <v>45230</v>
      </c>
      <c r="G502" t="s">
        <v>33</v>
      </c>
      <c r="H502" t="s">
        <v>34</v>
      </c>
      <c r="I502" t="s">
        <v>35</v>
      </c>
      <c r="J502">
        <v>1</v>
      </c>
      <c r="K502">
        <v>4637</v>
      </c>
      <c r="L502">
        <v>2813.9863999999998</v>
      </c>
    </row>
    <row r="503" spans="1:12" x14ac:dyDescent="0.25">
      <c r="A503" t="s">
        <v>4</v>
      </c>
      <c r="B503" t="s">
        <v>101</v>
      </c>
      <c r="C503" t="s">
        <v>102</v>
      </c>
      <c r="D503" t="s">
        <v>103</v>
      </c>
      <c r="E503" t="s">
        <v>104</v>
      </c>
      <c r="F503" s="8">
        <v>45231</v>
      </c>
      <c r="G503" t="s">
        <v>37</v>
      </c>
      <c r="H503" t="s">
        <v>43</v>
      </c>
      <c r="I503" t="s">
        <v>60</v>
      </c>
      <c r="J503">
        <v>1</v>
      </c>
      <c r="K503">
        <v>826</v>
      </c>
      <c r="L503">
        <v>513.34839999999997</v>
      </c>
    </row>
    <row r="504" spans="1:12" x14ac:dyDescent="0.25">
      <c r="A504" t="s">
        <v>4</v>
      </c>
      <c r="B504" t="s">
        <v>101</v>
      </c>
      <c r="C504" t="s">
        <v>102</v>
      </c>
      <c r="D504" t="s">
        <v>103</v>
      </c>
      <c r="E504" t="s">
        <v>104</v>
      </c>
      <c r="F504" s="8">
        <v>45231</v>
      </c>
      <c r="G504" t="s">
        <v>37</v>
      </c>
      <c r="H504" t="s">
        <v>47</v>
      </c>
      <c r="I504" t="s">
        <v>117</v>
      </c>
      <c r="J504">
        <v>1</v>
      </c>
      <c r="K504">
        <v>849</v>
      </c>
      <c r="L504">
        <v>527.67629999999997</v>
      </c>
    </row>
    <row r="505" spans="1:12" x14ac:dyDescent="0.25">
      <c r="A505" t="s">
        <v>4</v>
      </c>
      <c r="B505" t="s">
        <v>101</v>
      </c>
      <c r="C505" t="s">
        <v>247</v>
      </c>
      <c r="D505" t="s">
        <v>248</v>
      </c>
      <c r="E505" t="s">
        <v>104</v>
      </c>
      <c r="F505" s="8">
        <v>45231</v>
      </c>
      <c r="G505" t="s">
        <v>37</v>
      </c>
      <c r="H505" t="s">
        <v>47</v>
      </c>
      <c r="I505" t="s">
        <v>48</v>
      </c>
      <c r="J505">
        <v>7</v>
      </c>
      <c r="K505">
        <v>20916</v>
      </c>
      <c r="L505">
        <v>58814.218399999998</v>
      </c>
    </row>
    <row r="506" spans="1:12" x14ac:dyDescent="0.25">
      <c r="A506" t="s">
        <v>4</v>
      </c>
      <c r="B506" t="s">
        <v>101</v>
      </c>
      <c r="C506" t="s">
        <v>247</v>
      </c>
      <c r="D506" t="s">
        <v>248</v>
      </c>
      <c r="E506" t="s">
        <v>104</v>
      </c>
      <c r="F506" s="8">
        <v>45231</v>
      </c>
      <c r="G506" t="s">
        <v>37</v>
      </c>
      <c r="H506" t="s">
        <v>78</v>
      </c>
      <c r="I506" t="s">
        <v>79</v>
      </c>
      <c r="J506">
        <v>1</v>
      </c>
      <c r="K506">
        <v>663.2</v>
      </c>
      <c r="L506">
        <v>515.39970000000005</v>
      </c>
    </row>
    <row r="507" spans="1:12" x14ac:dyDescent="0.25">
      <c r="A507" t="s">
        <v>4</v>
      </c>
      <c r="B507" t="s">
        <v>105</v>
      </c>
      <c r="C507" t="s">
        <v>106</v>
      </c>
      <c r="D507" t="s">
        <v>107</v>
      </c>
      <c r="E507" t="s">
        <v>108</v>
      </c>
      <c r="F507" s="8">
        <v>45231</v>
      </c>
      <c r="G507" t="s">
        <v>37</v>
      </c>
      <c r="H507" t="s">
        <v>38</v>
      </c>
      <c r="I507" t="s">
        <v>56</v>
      </c>
      <c r="J507">
        <v>6</v>
      </c>
      <c r="K507">
        <v>159.9</v>
      </c>
      <c r="L507">
        <v>323.83620000000002</v>
      </c>
    </row>
    <row r="508" spans="1:12" x14ac:dyDescent="0.25">
      <c r="A508" t="s">
        <v>7</v>
      </c>
      <c r="B508" t="s">
        <v>94</v>
      </c>
      <c r="C508" t="s">
        <v>109</v>
      </c>
      <c r="D508" t="s">
        <v>110</v>
      </c>
      <c r="E508" t="s">
        <v>97</v>
      </c>
      <c r="F508" s="8">
        <v>45231</v>
      </c>
      <c r="G508" t="s">
        <v>37</v>
      </c>
      <c r="H508" t="s">
        <v>47</v>
      </c>
      <c r="I508" t="s">
        <v>68</v>
      </c>
      <c r="J508">
        <v>4</v>
      </c>
      <c r="K508">
        <v>3376</v>
      </c>
      <c r="L508">
        <v>2097.5272</v>
      </c>
    </row>
    <row r="509" spans="1:12" x14ac:dyDescent="0.25">
      <c r="A509" t="s">
        <v>7</v>
      </c>
      <c r="B509" t="s">
        <v>94</v>
      </c>
      <c r="C509" t="s">
        <v>109</v>
      </c>
      <c r="D509" t="s">
        <v>110</v>
      </c>
      <c r="E509" t="s">
        <v>97</v>
      </c>
      <c r="F509" s="8">
        <v>45231</v>
      </c>
      <c r="G509" t="s">
        <v>37</v>
      </c>
      <c r="H509" t="s">
        <v>43</v>
      </c>
      <c r="I509" t="s">
        <v>44</v>
      </c>
      <c r="J509">
        <v>1</v>
      </c>
      <c r="K509">
        <v>967</v>
      </c>
      <c r="L509">
        <v>601.11829999999998</v>
      </c>
    </row>
    <row r="510" spans="1:12" x14ac:dyDescent="0.25">
      <c r="A510" t="s">
        <v>7</v>
      </c>
      <c r="B510" t="s">
        <v>94</v>
      </c>
      <c r="C510" t="s">
        <v>95</v>
      </c>
      <c r="D510" t="s">
        <v>112</v>
      </c>
      <c r="E510" t="s">
        <v>97</v>
      </c>
      <c r="F510" s="8">
        <v>45231</v>
      </c>
      <c r="G510" t="s">
        <v>37</v>
      </c>
      <c r="H510" t="s">
        <v>49</v>
      </c>
      <c r="I510" t="s">
        <v>66</v>
      </c>
      <c r="J510">
        <v>4</v>
      </c>
      <c r="K510">
        <v>3296</v>
      </c>
      <c r="L510">
        <v>2048.7936</v>
      </c>
    </row>
    <row r="511" spans="1:12" x14ac:dyDescent="0.25">
      <c r="A511" t="s">
        <v>7</v>
      </c>
      <c r="B511" t="s">
        <v>94</v>
      </c>
      <c r="C511" t="s">
        <v>95</v>
      </c>
      <c r="D511" t="s">
        <v>112</v>
      </c>
      <c r="E511" t="s">
        <v>97</v>
      </c>
      <c r="F511" s="8">
        <v>45231</v>
      </c>
      <c r="G511" t="s">
        <v>37</v>
      </c>
      <c r="H511" t="s">
        <v>78</v>
      </c>
      <c r="I511" t="s">
        <v>79</v>
      </c>
      <c r="J511">
        <v>5</v>
      </c>
      <c r="K511">
        <v>4145</v>
      </c>
      <c r="L511">
        <v>2576.9985000000001</v>
      </c>
    </row>
    <row r="512" spans="1:12" x14ac:dyDescent="0.25">
      <c r="A512" t="s">
        <v>8</v>
      </c>
      <c r="B512" t="s">
        <v>113</v>
      </c>
      <c r="C512" t="s">
        <v>114</v>
      </c>
      <c r="D512" t="s">
        <v>115</v>
      </c>
      <c r="E512" t="s">
        <v>116</v>
      </c>
      <c r="F512" s="8">
        <v>45231</v>
      </c>
      <c r="G512" t="s">
        <v>37</v>
      </c>
      <c r="H512" t="s">
        <v>49</v>
      </c>
      <c r="I512" t="s">
        <v>66</v>
      </c>
      <c r="J512">
        <v>8</v>
      </c>
      <c r="K512">
        <v>6592</v>
      </c>
      <c r="L512">
        <v>4097.5871999999999</v>
      </c>
    </row>
    <row r="513" spans="1:12" x14ac:dyDescent="0.25">
      <c r="A513" t="s">
        <v>8</v>
      </c>
      <c r="B513" t="s">
        <v>113</v>
      </c>
      <c r="C513" t="s">
        <v>114</v>
      </c>
      <c r="D513" t="s">
        <v>115</v>
      </c>
      <c r="E513" t="s">
        <v>116</v>
      </c>
      <c r="F513" s="8">
        <v>45231</v>
      </c>
      <c r="G513" t="s">
        <v>37</v>
      </c>
      <c r="H513" t="s">
        <v>34</v>
      </c>
      <c r="I513" t="s">
        <v>121</v>
      </c>
      <c r="J513">
        <v>5</v>
      </c>
      <c r="K513">
        <v>8105</v>
      </c>
      <c r="L513">
        <v>4918.2349999999997</v>
      </c>
    </row>
    <row r="514" spans="1:12" x14ac:dyDescent="0.25">
      <c r="A514" t="s">
        <v>8</v>
      </c>
      <c r="B514" t="s">
        <v>113</v>
      </c>
      <c r="C514" t="s">
        <v>114</v>
      </c>
      <c r="D514" t="s">
        <v>118</v>
      </c>
      <c r="E514" t="s">
        <v>116</v>
      </c>
      <c r="F514" s="8">
        <v>45231</v>
      </c>
      <c r="G514" t="s">
        <v>37</v>
      </c>
      <c r="H514" t="s">
        <v>34</v>
      </c>
      <c r="I514" t="s">
        <v>111</v>
      </c>
      <c r="J514">
        <v>1</v>
      </c>
      <c r="K514">
        <v>1494.3</v>
      </c>
      <c r="L514">
        <v>1066.7362000000001</v>
      </c>
    </row>
    <row r="515" spans="1:12" x14ac:dyDescent="0.25">
      <c r="A515" t="s">
        <v>7</v>
      </c>
      <c r="B515" t="s">
        <v>94</v>
      </c>
      <c r="C515" t="s">
        <v>95</v>
      </c>
      <c r="D515" t="s">
        <v>396</v>
      </c>
      <c r="E515" t="s">
        <v>97</v>
      </c>
      <c r="F515" s="8">
        <v>45231</v>
      </c>
      <c r="G515" t="s">
        <v>33</v>
      </c>
      <c r="H515" t="s">
        <v>34</v>
      </c>
      <c r="I515" t="s">
        <v>35</v>
      </c>
      <c r="J515">
        <v>1</v>
      </c>
      <c r="K515">
        <v>4637</v>
      </c>
      <c r="L515">
        <v>2813.9863999999998</v>
      </c>
    </row>
    <row r="516" spans="1:12" x14ac:dyDescent="0.25">
      <c r="A516" t="s">
        <v>11</v>
      </c>
      <c r="B516" t="s">
        <v>74</v>
      </c>
      <c r="C516" t="s">
        <v>75</v>
      </c>
      <c r="D516" t="s">
        <v>302</v>
      </c>
      <c r="E516" t="s">
        <v>77</v>
      </c>
      <c r="F516" s="8">
        <v>45231</v>
      </c>
      <c r="G516" t="s">
        <v>33</v>
      </c>
      <c r="H516" t="s">
        <v>49</v>
      </c>
      <c r="I516" t="s">
        <v>50</v>
      </c>
      <c r="J516">
        <v>1</v>
      </c>
      <c r="K516">
        <v>980</v>
      </c>
      <c r="L516">
        <v>609.16800000000001</v>
      </c>
    </row>
    <row r="517" spans="1:12" x14ac:dyDescent="0.25">
      <c r="A517" t="s">
        <v>8</v>
      </c>
      <c r="B517" t="s">
        <v>29</v>
      </c>
      <c r="C517" t="s">
        <v>30</v>
      </c>
      <c r="D517" t="s">
        <v>252</v>
      </c>
      <c r="E517" t="s">
        <v>32</v>
      </c>
      <c r="F517" s="8">
        <v>45231</v>
      </c>
      <c r="G517" t="s">
        <v>37</v>
      </c>
      <c r="H517" t="s">
        <v>49</v>
      </c>
      <c r="I517" t="s">
        <v>66</v>
      </c>
      <c r="J517">
        <v>1</v>
      </c>
      <c r="K517">
        <v>824</v>
      </c>
      <c r="L517">
        <v>512.19839999999999</v>
      </c>
    </row>
    <row r="518" spans="1:12" x14ac:dyDescent="0.25">
      <c r="A518" t="s">
        <v>8</v>
      </c>
      <c r="B518" t="s">
        <v>29</v>
      </c>
      <c r="C518" t="s">
        <v>40</v>
      </c>
      <c r="D518" t="s">
        <v>120</v>
      </c>
      <c r="E518" t="s">
        <v>42</v>
      </c>
      <c r="F518" s="8">
        <v>45231</v>
      </c>
      <c r="G518" t="s">
        <v>37</v>
      </c>
      <c r="H518" t="s">
        <v>47</v>
      </c>
      <c r="I518" t="s">
        <v>228</v>
      </c>
      <c r="J518">
        <v>1</v>
      </c>
      <c r="K518">
        <v>1718</v>
      </c>
      <c r="L518">
        <v>1042.5429999999999</v>
      </c>
    </row>
    <row r="519" spans="1:12" x14ac:dyDescent="0.25">
      <c r="A519" t="s">
        <v>8</v>
      </c>
      <c r="B519" t="s">
        <v>29</v>
      </c>
      <c r="C519" t="s">
        <v>40</v>
      </c>
      <c r="D519" t="s">
        <v>120</v>
      </c>
      <c r="E519" t="s">
        <v>42</v>
      </c>
      <c r="F519" s="8">
        <v>45231</v>
      </c>
      <c r="G519" t="s">
        <v>37</v>
      </c>
      <c r="H519" t="s">
        <v>78</v>
      </c>
      <c r="I519" t="s">
        <v>79</v>
      </c>
      <c r="J519">
        <v>1</v>
      </c>
      <c r="K519">
        <v>829</v>
      </c>
      <c r="L519">
        <v>515.39970000000005</v>
      </c>
    </row>
    <row r="520" spans="1:12" x14ac:dyDescent="0.25">
      <c r="A520" t="s">
        <v>8</v>
      </c>
      <c r="B520" t="s">
        <v>29</v>
      </c>
      <c r="C520" t="s">
        <v>30</v>
      </c>
      <c r="D520" t="s">
        <v>253</v>
      </c>
      <c r="E520" t="s">
        <v>32</v>
      </c>
      <c r="F520" s="8">
        <v>45231</v>
      </c>
      <c r="G520" t="s">
        <v>37</v>
      </c>
      <c r="H520" t="s">
        <v>38</v>
      </c>
      <c r="I520" t="s">
        <v>52</v>
      </c>
      <c r="J520">
        <v>6</v>
      </c>
      <c r="K520">
        <v>354</v>
      </c>
      <c r="L520">
        <v>314.93880000000001</v>
      </c>
    </row>
    <row r="521" spans="1:12" x14ac:dyDescent="0.25">
      <c r="A521" t="s">
        <v>8</v>
      </c>
      <c r="B521" t="s">
        <v>29</v>
      </c>
      <c r="C521" t="s">
        <v>40</v>
      </c>
      <c r="D521" t="s">
        <v>124</v>
      </c>
      <c r="E521" t="s">
        <v>42</v>
      </c>
      <c r="F521" s="8">
        <v>45231</v>
      </c>
      <c r="G521" t="s">
        <v>37</v>
      </c>
      <c r="H521" t="s">
        <v>47</v>
      </c>
      <c r="I521" t="s">
        <v>68</v>
      </c>
      <c r="J521">
        <v>4</v>
      </c>
      <c r="K521">
        <v>3376</v>
      </c>
      <c r="L521">
        <v>2097.5272</v>
      </c>
    </row>
    <row r="522" spans="1:12" x14ac:dyDescent="0.25">
      <c r="A522" t="s">
        <v>8</v>
      </c>
      <c r="B522" t="s">
        <v>29</v>
      </c>
      <c r="C522" t="s">
        <v>30</v>
      </c>
      <c r="D522" t="s">
        <v>397</v>
      </c>
      <c r="E522" t="s">
        <v>32</v>
      </c>
      <c r="F522" s="8">
        <v>45231</v>
      </c>
      <c r="G522" t="s">
        <v>37</v>
      </c>
      <c r="H522" t="s">
        <v>38</v>
      </c>
      <c r="I522" t="s">
        <v>39</v>
      </c>
      <c r="J522">
        <v>6</v>
      </c>
      <c r="K522">
        <v>78</v>
      </c>
      <c r="L522">
        <v>57.357599999999998</v>
      </c>
    </row>
    <row r="523" spans="1:12" x14ac:dyDescent="0.25">
      <c r="A523" t="s">
        <v>8</v>
      </c>
      <c r="B523" t="s">
        <v>29</v>
      </c>
      <c r="C523" t="s">
        <v>40</v>
      </c>
      <c r="D523" t="s">
        <v>125</v>
      </c>
      <c r="E523" t="s">
        <v>42</v>
      </c>
      <c r="F523" s="8">
        <v>45231</v>
      </c>
      <c r="G523" t="s">
        <v>37</v>
      </c>
      <c r="H523" t="s">
        <v>47</v>
      </c>
      <c r="I523" t="s">
        <v>68</v>
      </c>
      <c r="J523">
        <v>2</v>
      </c>
      <c r="K523">
        <v>1688</v>
      </c>
      <c r="L523">
        <v>1048.7636</v>
      </c>
    </row>
    <row r="524" spans="1:12" x14ac:dyDescent="0.25">
      <c r="A524" t="s">
        <v>8</v>
      </c>
      <c r="B524" t="s">
        <v>29</v>
      </c>
      <c r="C524" t="s">
        <v>30</v>
      </c>
      <c r="D524" t="s">
        <v>126</v>
      </c>
      <c r="E524" t="s">
        <v>32</v>
      </c>
      <c r="F524" s="8">
        <v>45231</v>
      </c>
      <c r="G524" t="s">
        <v>37</v>
      </c>
      <c r="H524" t="s">
        <v>47</v>
      </c>
      <c r="I524" t="s">
        <v>227</v>
      </c>
      <c r="J524">
        <v>6</v>
      </c>
      <c r="K524">
        <v>3736.2</v>
      </c>
      <c r="L524">
        <v>3571.4652000000001</v>
      </c>
    </row>
    <row r="525" spans="1:12" x14ac:dyDescent="0.25">
      <c r="A525" t="s">
        <v>8</v>
      </c>
      <c r="B525" t="s">
        <v>29</v>
      </c>
      <c r="C525" t="s">
        <v>30</v>
      </c>
      <c r="D525" t="s">
        <v>126</v>
      </c>
      <c r="E525" t="s">
        <v>32</v>
      </c>
      <c r="F525" s="8">
        <v>45231</v>
      </c>
      <c r="G525" t="s">
        <v>37</v>
      </c>
      <c r="H525" t="s">
        <v>34</v>
      </c>
      <c r="I525" t="s">
        <v>121</v>
      </c>
      <c r="J525">
        <v>1</v>
      </c>
      <c r="K525">
        <v>1053.6500000000001</v>
      </c>
      <c r="L525">
        <v>983.64700000000005</v>
      </c>
    </row>
    <row r="526" spans="1:12" x14ac:dyDescent="0.25">
      <c r="A526" t="s">
        <v>8</v>
      </c>
      <c r="B526" t="s">
        <v>29</v>
      </c>
      <c r="C526" t="s">
        <v>30</v>
      </c>
      <c r="D526" t="s">
        <v>128</v>
      </c>
      <c r="E526" t="s">
        <v>32</v>
      </c>
      <c r="F526" s="8">
        <v>45231</v>
      </c>
      <c r="G526" t="s">
        <v>37</v>
      </c>
      <c r="H526" t="s">
        <v>47</v>
      </c>
      <c r="I526" t="s">
        <v>228</v>
      </c>
      <c r="J526">
        <v>2</v>
      </c>
      <c r="K526">
        <v>2233.4</v>
      </c>
      <c r="L526">
        <v>2085.0859999999998</v>
      </c>
    </row>
    <row r="527" spans="1:12" x14ac:dyDescent="0.25">
      <c r="A527" t="s">
        <v>8</v>
      </c>
      <c r="B527" t="s">
        <v>29</v>
      </c>
      <c r="C527" t="s">
        <v>30</v>
      </c>
      <c r="D527" t="s">
        <v>128</v>
      </c>
      <c r="E527" t="s">
        <v>32</v>
      </c>
      <c r="F527" s="8">
        <v>45231</v>
      </c>
      <c r="G527" t="s">
        <v>37</v>
      </c>
      <c r="H527" t="s">
        <v>47</v>
      </c>
      <c r="I527" t="s">
        <v>54</v>
      </c>
      <c r="J527">
        <v>1</v>
      </c>
      <c r="K527">
        <v>614.9</v>
      </c>
      <c r="L527">
        <v>587.89070000000004</v>
      </c>
    </row>
    <row r="528" spans="1:12" x14ac:dyDescent="0.25">
      <c r="A528" t="s">
        <v>8</v>
      </c>
      <c r="B528" t="s">
        <v>29</v>
      </c>
      <c r="C528" t="s">
        <v>30</v>
      </c>
      <c r="D528" t="s">
        <v>332</v>
      </c>
      <c r="E528" t="s">
        <v>32</v>
      </c>
      <c r="F528" s="8">
        <v>45231</v>
      </c>
      <c r="G528" t="s">
        <v>37</v>
      </c>
      <c r="H528" t="s">
        <v>38</v>
      </c>
      <c r="I528" t="s">
        <v>39</v>
      </c>
      <c r="J528">
        <v>9</v>
      </c>
      <c r="K528">
        <v>117</v>
      </c>
      <c r="L528">
        <v>129.05459999999999</v>
      </c>
    </row>
    <row r="529" spans="1:12" x14ac:dyDescent="0.25">
      <c r="A529" t="s">
        <v>8</v>
      </c>
      <c r="B529" t="s">
        <v>29</v>
      </c>
      <c r="C529" t="s">
        <v>30</v>
      </c>
      <c r="D529" t="s">
        <v>256</v>
      </c>
      <c r="E529" t="s">
        <v>32</v>
      </c>
      <c r="F529" s="8">
        <v>45231</v>
      </c>
      <c r="G529" t="s">
        <v>37</v>
      </c>
      <c r="H529" t="s">
        <v>47</v>
      </c>
      <c r="I529" t="s">
        <v>227</v>
      </c>
      <c r="J529">
        <v>1</v>
      </c>
      <c r="K529">
        <v>958</v>
      </c>
      <c r="L529">
        <v>595.24419999999998</v>
      </c>
    </row>
    <row r="530" spans="1:12" x14ac:dyDescent="0.25">
      <c r="A530" t="s">
        <v>8</v>
      </c>
      <c r="B530" t="s">
        <v>29</v>
      </c>
      <c r="C530" t="s">
        <v>30</v>
      </c>
      <c r="D530" t="s">
        <v>130</v>
      </c>
      <c r="E530" t="s">
        <v>32</v>
      </c>
      <c r="F530" s="8">
        <v>45231</v>
      </c>
      <c r="G530" t="s">
        <v>37</v>
      </c>
      <c r="H530" t="s">
        <v>38</v>
      </c>
      <c r="I530" t="s">
        <v>52</v>
      </c>
      <c r="J530">
        <v>3</v>
      </c>
      <c r="K530">
        <v>177</v>
      </c>
      <c r="L530">
        <v>157.46940000000001</v>
      </c>
    </row>
    <row r="531" spans="1:12" x14ac:dyDescent="0.25">
      <c r="A531" t="s">
        <v>8</v>
      </c>
      <c r="B531" t="s">
        <v>29</v>
      </c>
      <c r="C531" t="s">
        <v>30</v>
      </c>
      <c r="D531" t="s">
        <v>257</v>
      </c>
      <c r="E531" t="s">
        <v>32</v>
      </c>
      <c r="F531" s="8">
        <v>45231</v>
      </c>
      <c r="G531" t="s">
        <v>37</v>
      </c>
      <c r="H531" t="s">
        <v>47</v>
      </c>
      <c r="I531" t="s">
        <v>48</v>
      </c>
      <c r="J531">
        <v>8</v>
      </c>
      <c r="K531">
        <v>29880</v>
      </c>
      <c r="L531">
        <v>67216.249599999996</v>
      </c>
    </row>
    <row r="532" spans="1:12" x14ac:dyDescent="0.25">
      <c r="A532" t="s">
        <v>8</v>
      </c>
      <c r="B532" t="s">
        <v>29</v>
      </c>
      <c r="C532" t="s">
        <v>30</v>
      </c>
      <c r="D532" t="s">
        <v>132</v>
      </c>
      <c r="E532" t="s">
        <v>32</v>
      </c>
      <c r="F532" s="8">
        <v>45231</v>
      </c>
      <c r="G532" t="s">
        <v>37</v>
      </c>
      <c r="H532" t="s">
        <v>47</v>
      </c>
      <c r="I532" t="s">
        <v>68</v>
      </c>
      <c r="J532">
        <v>3</v>
      </c>
      <c r="K532">
        <v>1772.4</v>
      </c>
      <c r="L532">
        <v>1573.1454000000001</v>
      </c>
    </row>
    <row r="533" spans="1:12" x14ac:dyDescent="0.25">
      <c r="A533" t="s">
        <v>8</v>
      </c>
      <c r="B533" t="s">
        <v>29</v>
      </c>
      <c r="C533" t="s">
        <v>30</v>
      </c>
      <c r="D533" t="s">
        <v>132</v>
      </c>
      <c r="E533" t="s">
        <v>32</v>
      </c>
      <c r="F533" s="8">
        <v>45231</v>
      </c>
      <c r="G533" t="s">
        <v>37</v>
      </c>
      <c r="H533" t="s">
        <v>43</v>
      </c>
      <c r="I533" t="s">
        <v>44</v>
      </c>
      <c r="J533">
        <v>1</v>
      </c>
      <c r="K533">
        <v>676.9</v>
      </c>
      <c r="L533">
        <v>601.11829999999998</v>
      </c>
    </row>
    <row r="534" spans="1:12" x14ac:dyDescent="0.25">
      <c r="A534" t="s">
        <v>8</v>
      </c>
      <c r="B534" t="s">
        <v>29</v>
      </c>
      <c r="C534" t="s">
        <v>30</v>
      </c>
      <c r="D534" t="s">
        <v>134</v>
      </c>
      <c r="E534" t="s">
        <v>32</v>
      </c>
      <c r="F534" s="8">
        <v>45231</v>
      </c>
      <c r="G534" t="s">
        <v>37</v>
      </c>
      <c r="H534" t="s">
        <v>47</v>
      </c>
      <c r="I534" t="s">
        <v>123</v>
      </c>
      <c r="J534">
        <v>44</v>
      </c>
      <c r="K534">
        <v>157432</v>
      </c>
      <c r="L534">
        <v>619825.08279999997</v>
      </c>
    </row>
    <row r="535" spans="1:12" x14ac:dyDescent="0.25">
      <c r="A535" t="s">
        <v>8</v>
      </c>
      <c r="B535" t="s">
        <v>29</v>
      </c>
      <c r="C535" t="s">
        <v>30</v>
      </c>
      <c r="D535" t="s">
        <v>133</v>
      </c>
      <c r="E535" t="s">
        <v>32</v>
      </c>
      <c r="F535" s="8">
        <v>45231</v>
      </c>
      <c r="G535" t="s">
        <v>37</v>
      </c>
      <c r="H535" t="s">
        <v>34</v>
      </c>
      <c r="I535" t="s">
        <v>121</v>
      </c>
      <c r="J535">
        <v>4</v>
      </c>
      <c r="K535">
        <v>6484</v>
      </c>
      <c r="L535">
        <v>3934.5880000000002</v>
      </c>
    </row>
    <row r="536" spans="1:12" x14ac:dyDescent="0.25">
      <c r="A536" t="s">
        <v>8</v>
      </c>
      <c r="B536" t="s">
        <v>29</v>
      </c>
      <c r="C536" t="s">
        <v>30</v>
      </c>
      <c r="D536" t="s">
        <v>135</v>
      </c>
      <c r="E536" t="s">
        <v>32</v>
      </c>
      <c r="F536" s="8">
        <v>45231</v>
      </c>
      <c r="G536" t="s">
        <v>37</v>
      </c>
      <c r="H536" t="s">
        <v>38</v>
      </c>
      <c r="I536" t="s">
        <v>56</v>
      </c>
      <c r="J536">
        <v>5</v>
      </c>
      <c r="K536">
        <v>205</v>
      </c>
      <c r="L536">
        <v>89.954499999999996</v>
      </c>
    </row>
    <row r="537" spans="1:12" x14ac:dyDescent="0.25">
      <c r="A537" t="s">
        <v>8</v>
      </c>
      <c r="B537" t="s">
        <v>29</v>
      </c>
      <c r="C537" t="s">
        <v>30</v>
      </c>
      <c r="D537" t="s">
        <v>398</v>
      </c>
      <c r="E537" t="s">
        <v>32</v>
      </c>
      <c r="F537" s="8">
        <v>45231</v>
      </c>
      <c r="G537" t="s">
        <v>37</v>
      </c>
      <c r="H537" t="s">
        <v>47</v>
      </c>
      <c r="I537" t="s">
        <v>227</v>
      </c>
      <c r="J537">
        <v>1</v>
      </c>
      <c r="K537">
        <v>958</v>
      </c>
      <c r="L537">
        <v>595.24419999999998</v>
      </c>
    </row>
    <row r="538" spans="1:12" x14ac:dyDescent="0.25">
      <c r="A538" t="s">
        <v>8</v>
      </c>
      <c r="B538" t="s">
        <v>29</v>
      </c>
      <c r="C538" t="s">
        <v>40</v>
      </c>
      <c r="D538" t="s">
        <v>399</v>
      </c>
      <c r="E538" t="s">
        <v>42</v>
      </c>
      <c r="F538" s="8">
        <v>45231</v>
      </c>
      <c r="G538" t="s">
        <v>37</v>
      </c>
      <c r="H538" t="s">
        <v>47</v>
      </c>
      <c r="I538" t="s">
        <v>117</v>
      </c>
      <c r="J538">
        <v>1</v>
      </c>
      <c r="K538">
        <v>849</v>
      </c>
      <c r="L538">
        <v>527.67629999999997</v>
      </c>
    </row>
    <row r="539" spans="1:12" x14ac:dyDescent="0.25">
      <c r="A539" t="s">
        <v>8</v>
      </c>
      <c r="B539" t="s">
        <v>29</v>
      </c>
      <c r="C539" t="s">
        <v>30</v>
      </c>
      <c r="D539" t="s">
        <v>400</v>
      </c>
      <c r="E539" t="s">
        <v>32</v>
      </c>
      <c r="F539" s="8">
        <v>45231</v>
      </c>
      <c r="G539" t="s">
        <v>37</v>
      </c>
      <c r="H539" t="s">
        <v>38</v>
      </c>
      <c r="I539" t="s">
        <v>39</v>
      </c>
      <c r="J539">
        <v>11</v>
      </c>
      <c r="K539">
        <v>143</v>
      </c>
      <c r="L539">
        <v>157.73339999999999</v>
      </c>
    </row>
    <row r="540" spans="1:12" x14ac:dyDescent="0.25">
      <c r="A540" t="s">
        <v>8</v>
      </c>
      <c r="B540" t="s">
        <v>29</v>
      </c>
      <c r="C540" t="s">
        <v>30</v>
      </c>
      <c r="D540" t="s">
        <v>334</v>
      </c>
      <c r="E540" t="s">
        <v>32</v>
      </c>
      <c r="F540" s="8">
        <v>45231</v>
      </c>
      <c r="G540" t="s">
        <v>37</v>
      </c>
      <c r="H540" t="s">
        <v>34</v>
      </c>
      <c r="I540" t="s">
        <v>401</v>
      </c>
      <c r="J540">
        <v>12</v>
      </c>
      <c r="K540">
        <v>40800</v>
      </c>
      <c r="L540">
        <v>22945.852800000001</v>
      </c>
    </row>
    <row r="541" spans="1:12" x14ac:dyDescent="0.25">
      <c r="A541" t="s">
        <v>8</v>
      </c>
      <c r="B541" t="s">
        <v>29</v>
      </c>
      <c r="C541" t="s">
        <v>30</v>
      </c>
      <c r="D541" t="s">
        <v>141</v>
      </c>
      <c r="E541" t="s">
        <v>32</v>
      </c>
      <c r="F541" s="8">
        <v>45231</v>
      </c>
      <c r="G541" t="s">
        <v>37</v>
      </c>
      <c r="H541" t="s">
        <v>47</v>
      </c>
      <c r="I541" t="s">
        <v>117</v>
      </c>
      <c r="J541">
        <v>1</v>
      </c>
      <c r="K541">
        <v>849</v>
      </c>
      <c r="L541">
        <v>527.67629999999997</v>
      </c>
    </row>
    <row r="542" spans="1:12" x14ac:dyDescent="0.25">
      <c r="A542" t="s">
        <v>8</v>
      </c>
      <c r="B542" t="s">
        <v>29</v>
      </c>
      <c r="C542" t="s">
        <v>30</v>
      </c>
      <c r="D542" t="s">
        <v>139</v>
      </c>
      <c r="E542" t="s">
        <v>32</v>
      </c>
      <c r="F542" s="8">
        <v>45231</v>
      </c>
      <c r="G542" t="s">
        <v>37</v>
      </c>
      <c r="H542" t="s">
        <v>47</v>
      </c>
      <c r="I542" t="s">
        <v>54</v>
      </c>
      <c r="J542">
        <v>1</v>
      </c>
      <c r="K542">
        <v>946</v>
      </c>
      <c r="L542">
        <v>587.89070000000004</v>
      </c>
    </row>
    <row r="543" spans="1:12" x14ac:dyDescent="0.25">
      <c r="A543" t="s">
        <v>8</v>
      </c>
      <c r="B543" t="s">
        <v>29</v>
      </c>
      <c r="C543" t="s">
        <v>30</v>
      </c>
      <c r="D543" t="s">
        <v>142</v>
      </c>
      <c r="E543" t="s">
        <v>32</v>
      </c>
      <c r="F543" s="8">
        <v>45231</v>
      </c>
      <c r="G543" t="s">
        <v>37</v>
      </c>
      <c r="H543" t="s">
        <v>38</v>
      </c>
      <c r="I543" t="s">
        <v>39</v>
      </c>
      <c r="J543">
        <v>2</v>
      </c>
      <c r="K543">
        <v>26</v>
      </c>
      <c r="L543">
        <v>9.5595999999999997</v>
      </c>
    </row>
    <row r="544" spans="1:12" x14ac:dyDescent="0.25">
      <c r="A544" t="s">
        <v>8</v>
      </c>
      <c r="B544" t="s">
        <v>29</v>
      </c>
      <c r="C544" t="s">
        <v>40</v>
      </c>
      <c r="D544" t="s">
        <v>143</v>
      </c>
      <c r="E544" t="s">
        <v>42</v>
      </c>
      <c r="F544" s="8">
        <v>45231</v>
      </c>
      <c r="G544" t="s">
        <v>37</v>
      </c>
      <c r="H544" t="s">
        <v>47</v>
      </c>
      <c r="I544" t="s">
        <v>48</v>
      </c>
      <c r="J544">
        <v>1</v>
      </c>
      <c r="K544">
        <v>3735</v>
      </c>
      <c r="L544">
        <v>2100.5077999999999</v>
      </c>
    </row>
    <row r="545" spans="1:12" x14ac:dyDescent="0.25">
      <c r="A545" t="s">
        <v>8</v>
      </c>
      <c r="B545" t="s">
        <v>29</v>
      </c>
      <c r="C545" t="s">
        <v>30</v>
      </c>
      <c r="D545" t="s">
        <v>144</v>
      </c>
      <c r="E545" t="s">
        <v>32</v>
      </c>
      <c r="F545" s="8">
        <v>45231</v>
      </c>
      <c r="G545" t="s">
        <v>37</v>
      </c>
      <c r="H545" t="s">
        <v>47</v>
      </c>
      <c r="I545" t="s">
        <v>68</v>
      </c>
      <c r="J545">
        <v>3</v>
      </c>
      <c r="K545">
        <v>1645.8</v>
      </c>
      <c r="L545">
        <v>1573.1454000000001</v>
      </c>
    </row>
    <row r="546" spans="1:12" x14ac:dyDescent="0.25">
      <c r="A546" t="s">
        <v>8</v>
      </c>
      <c r="B546" t="s">
        <v>29</v>
      </c>
      <c r="C546" t="s">
        <v>30</v>
      </c>
      <c r="D546" t="s">
        <v>144</v>
      </c>
      <c r="E546" t="s">
        <v>32</v>
      </c>
      <c r="F546" s="8">
        <v>45231</v>
      </c>
      <c r="G546" t="s">
        <v>37</v>
      </c>
      <c r="H546" t="s">
        <v>49</v>
      </c>
      <c r="I546" t="s">
        <v>50</v>
      </c>
      <c r="J546">
        <v>3</v>
      </c>
      <c r="K546">
        <v>1911</v>
      </c>
      <c r="L546">
        <v>1827.5039999999999</v>
      </c>
    </row>
    <row r="547" spans="1:12" x14ac:dyDescent="0.25">
      <c r="A547" t="s">
        <v>9</v>
      </c>
      <c r="B547" t="s">
        <v>62</v>
      </c>
      <c r="C547" t="s">
        <v>63</v>
      </c>
      <c r="D547" t="s">
        <v>402</v>
      </c>
      <c r="E547" t="s">
        <v>65</v>
      </c>
      <c r="F547" s="8">
        <v>45231</v>
      </c>
      <c r="G547" t="s">
        <v>37</v>
      </c>
      <c r="H547" t="s">
        <v>38</v>
      </c>
      <c r="I547" t="s">
        <v>52</v>
      </c>
      <c r="J547">
        <v>1</v>
      </c>
      <c r="K547">
        <v>59</v>
      </c>
      <c r="L547">
        <v>26.244900000000001</v>
      </c>
    </row>
    <row r="548" spans="1:12" x14ac:dyDescent="0.25">
      <c r="A548" t="s">
        <v>9</v>
      </c>
      <c r="B548" t="s">
        <v>62</v>
      </c>
      <c r="C548" t="s">
        <v>69</v>
      </c>
      <c r="D548" t="s">
        <v>146</v>
      </c>
      <c r="E548" t="s">
        <v>65</v>
      </c>
      <c r="F548" s="8">
        <v>45231</v>
      </c>
      <c r="G548" t="s">
        <v>37</v>
      </c>
      <c r="H548" t="s">
        <v>47</v>
      </c>
      <c r="I548" t="s">
        <v>117</v>
      </c>
      <c r="J548">
        <v>2</v>
      </c>
      <c r="K548">
        <v>1698</v>
      </c>
      <c r="L548">
        <v>1055.3525999999999</v>
      </c>
    </row>
    <row r="549" spans="1:12" x14ac:dyDescent="0.25">
      <c r="A549" t="s">
        <v>9</v>
      </c>
      <c r="B549" t="s">
        <v>62</v>
      </c>
      <c r="C549" t="s">
        <v>63</v>
      </c>
      <c r="D549" t="s">
        <v>147</v>
      </c>
      <c r="E549" t="s">
        <v>65</v>
      </c>
      <c r="F549" s="8">
        <v>45231</v>
      </c>
      <c r="G549" t="s">
        <v>37</v>
      </c>
      <c r="H549" t="s">
        <v>47</v>
      </c>
      <c r="I549" t="s">
        <v>228</v>
      </c>
      <c r="J549">
        <v>3</v>
      </c>
      <c r="K549">
        <v>5154</v>
      </c>
      <c r="L549">
        <v>3127.6289999999999</v>
      </c>
    </row>
    <row r="550" spans="1:12" x14ac:dyDescent="0.25">
      <c r="A550" t="s">
        <v>9</v>
      </c>
      <c r="B550" t="s">
        <v>62</v>
      </c>
      <c r="C550" t="s">
        <v>63</v>
      </c>
      <c r="D550" t="s">
        <v>147</v>
      </c>
      <c r="E550" t="s">
        <v>65</v>
      </c>
      <c r="F550" s="8">
        <v>45231</v>
      </c>
      <c r="G550" t="s">
        <v>37</v>
      </c>
      <c r="H550" t="s">
        <v>43</v>
      </c>
      <c r="I550" t="s">
        <v>44</v>
      </c>
      <c r="J550">
        <v>2</v>
      </c>
      <c r="K550">
        <v>1934</v>
      </c>
      <c r="L550">
        <v>1202.2366</v>
      </c>
    </row>
    <row r="551" spans="1:12" x14ac:dyDescent="0.25">
      <c r="A551" t="s">
        <v>9</v>
      </c>
      <c r="B551" t="s">
        <v>62</v>
      </c>
      <c r="C551" t="s">
        <v>63</v>
      </c>
      <c r="D551" t="s">
        <v>148</v>
      </c>
      <c r="E551" t="s">
        <v>65</v>
      </c>
      <c r="F551" s="8">
        <v>45231</v>
      </c>
      <c r="G551" t="s">
        <v>37</v>
      </c>
      <c r="H551" t="s">
        <v>43</v>
      </c>
      <c r="I551" t="s">
        <v>291</v>
      </c>
      <c r="J551">
        <v>3</v>
      </c>
      <c r="K551">
        <v>2859</v>
      </c>
      <c r="L551">
        <v>1776.4086</v>
      </c>
    </row>
    <row r="552" spans="1:12" x14ac:dyDescent="0.25">
      <c r="A552" t="s">
        <v>9</v>
      </c>
      <c r="B552" t="s">
        <v>62</v>
      </c>
      <c r="C552" t="s">
        <v>63</v>
      </c>
      <c r="D552" t="s">
        <v>148</v>
      </c>
      <c r="E552" t="s">
        <v>65</v>
      </c>
      <c r="F552" s="8">
        <v>45231</v>
      </c>
      <c r="G552" t="s">
        <v>37</v>
      </c>
      <c r="H552" t="s">
        <v>38</v>
      </c>
      <c r="I552" t="s">
        <v>52</v>
      </c>
      <c r="J552">
        <v>3</v>
      </c>
      <c r="K552">
        <v>177</v>
      </c>
      <c r="L552">
        <v>157.46940000000001</v>
      </c>
    </row>
    <row r="553" spans="1:12" x14ac:dyDescent="0.25">
      <c r="A553" t="s">
        <v>9</v>
      </c>
      <c r="B553" t="s">
        <v>62</v>
      </c>
      <c r="C553" t="s">
        <v>63</v>
      </c>
      <c r="D553" t="s">
        <v>263</v>
      </c>
      <c r="E553" t="s">
        <v>65</v>
      </c>
      <c r="F553" s="8">
        <v>45231</v>
      </c>
      <c r="G553" t="s">
        <v>37</v>
      </c>
      <c r="H553" t="s">
        <v>78</v>
      </c>
      <c r="I553" t="s">
        <v>215</v>
      </c>
      <c r="J553">
        <v>3</v>
      </c>
      <c r="K553">
        <v>2514</v>
      </c>
      <c r="L553">
        <v>1562.0685000000001</v>
      </c>
    </row>
    <row r="554" spans="1:12" x14ac:dyDescent="0.25">
      <c r="A554" t="s">
        <v>9</v>
      </c>
      <c r="B554" t="s">
        <v>62</v>
      </c>
      <c r="C554" t="s">
        <v>63</v>
      </c>
      <c r="D554" t="s">
        <v>263</v>
      </c>
      <c r="E554" t="s">
        <v>65</v>
      </c>
      <c r="F554" s="8">
        <v>45231</v>
      </c>
      <c r="G554" t="s">
        <v>37</v>
      </c>
      <c r="H554" t="s">
        <v>38</v>
      </c>
      <c r="I554" t="s">
        <v>56</v>
      </c>
      <c r="J554">
        <v>13</v>
      </c>
      <c r="K554">
        <v>533</v>
      </c>
      <c r="L554">
        <v>701.64509999999996</v>
      </c>
    </row>
    <row r="555" spans="1:12" x14ac:dyDescent="0.25">
      <c r="A555" t="s">
        <v>10</v>
      </c>
      <c r="B555" t="s">
        <v>90</v>
      </c>
      <c r="C555" t="s">
        <v>150</v>
      </c>
      <c r="D555" t="s">
        <v>151</v>
      </c>
      <c r="E555" t="s">
        <v>93</v>
      </c>
      <c r="F555" s="8">
        <v>45231</v>
      </c>
      <c r="G555" t="s">
        <v>37</v>
      </c>
      <c r="H555" t="s">
        <v>47</v>
      </c>
      <c r="I555" t="s">
        <v>123</v>
      </c>
      <c r="J555">
        <v>7</v>
      </c>
      <c r="K555">
        <v>22541.4</v>
      </c>
      <c r="L555">
        <v>56347.734799999998</v>
      </c>
    </row>
    <row r="556" spans="1:12" x14ac:dyDescent="0.25">
      <c r="A556" t="s">
        <v>11</v>
      </c>
      <c r="B556" t="s">
        <v>74</v>
      </c>
      <c r="C556" t="s">
        <v>75</v>
      </c>
      <c r="D556" t="s">
        <v>264</v>
      </c>
      <c r="E556" t="s">
        <v>77</v>
      </c>
      <c r="F556" s="8">
        <v>45231</v>
      </c>
      <c r="G556" t="s">
        <v>37</v>
      </c>
      <c r="H556" t="s">
        <v>47</v>
      </c>
      <c r="I556" t="s">
        <v>123</v>
      </c>
      <c r="J556">
        <v>4</v>
      </c>
      <c r="K556">
        <v>14312</v>
      </c>
      <c r="L556">
        <v>16099.352800000001</v>
      </c>
    </row>
    <row r="557" spans="1:12" x14ac:dyDescent="0.25">
      <c r="A557" t="s">
        <v>11</v>
      </c>
      <c r="B557" t="s">
        <v>74</v>
      </c>
      <c r="C557" t="s">
        <v>75</v>
      </c>
      <c r="D557" t="s">
        <v>153</v>
      </c>
      <c r="E557" t="s">
        <v>77</v>
      </c>
      <c r="F557" s="8">
        <v>45231</v>
      </c>
      <c r="G557" t="s">
        <v>37</v>
      </c>
      <c r="H557" t="s">
        <v>78</v>
      </c>
      <c r="I557" t="s">
        <v>215</v>
      </c>
      <c r="J557">
        <v>3</v>
      </c>
      <c r="K557">
        <v>2514</v>
      </c>
      <c r="L557">
        <v>1562.0685000000001</v>
      </c>
    </row>
    <row r="558" spans="1:12" x14ac:dyDescent="0.25">
      <c r="A558" t="s">
        <v>8</v>
      </c>
      <c r="B558" t="s">
        <v>29</v>
      </c>
      <c r="C558" t="s">
        <v>30</v>
      </c>
      <c r="D558" t="s">
        <v>403</v>
      </c>
      <c r="E558" t="s">
        <v>32</v>
      </c>
      <c r="F558" s="8">
        <v>45232</v>
      </c>
      <c r="G558" t="s">
        <v>33</v>
      </c>
      <c r="H558" t="s">
        <v>34</v>
      </c>
      <c r="I558" t="s">
        <v>35</v>
      </c>
      <c r="J558">
        <v>1</v>
      </c>
      <c r="K558">
        <v>4637</v>
      </c>
      <c r="L558">
        <v>2813.9863999999998</v>
      </c>
    </row>
    <row r="559" spans="1:12" x14ac:dyDescent="0.25">
      <c r="A559" t="s">
        <v>4</v>
      </c>
      <c r="B559" t="s">
        <v>101</v>
      </c>
      <c r="C559" t="s">
        <v>102</v>
      </c>
      <c r="D559" t="s">
        <v>404</v>
      </c>
      <c r="E559" t="s">
        <v>104</v>
      </c>
      <c r="F559" s="8">
        <v>45234</v>
      </c>
      <c r="G559" t="s">
        <v>33</v>
      </c>
      <c r="H559" t="s">
        <v>34</v>
      </c>
      <c r="I559" t="s">
        <v>35</v>
      </c>
      <c r="J559">
        <v>1</v>
      </c>
      <c r="K559">
        <v>4637</v>
      </c>
      <c r="L559">
        <v>2813.9863999999998</v>
      </c>
    </row>
    <row r="560" spans="1:12" x14ac:dyDescent="0.25">
      <c r="A560" t="s">
        <v>8</v>
      </c>
      <c r="B560" t="s">
        <v>29</v>
      </c>
      <c r="C560" t="s">
        <v>30</v>
      </c>
      <c r="D560" t="s">
        <v>405</v>
      </c>
      <c r="E560" t="s">
        <v>32</v>
      </c>
      <c r="F560" s="8">
        <v>45235</v>
      </c>
      <c r="G560" t="s">
        <v>33</v>
      </c>
      <c r="H560" t="s">
        <v>43</v>
      </c>
      <c r="I560" t="s">
        <v>291</v>
      </c>
      <c r="J560">
        <v>1</v>
      </c>
      <c r="K560">
        <v>953</v>
      </c>
      <c r="L560">
        <v>592.13620000000003</v>
      </c>
    </row>
    <row r="561" spans="1:12" x14ac:dyDescent="0.25">
      <c r="A561" t="s">
        <v>10</v>
      </c>
      <c r="B561" t="s">
        <v>90</v>
      </c>
      <c r="C561" t="s">
        <v>150</v>
      </c>
      <c r="D561" t="s">
        <v>406</v>
      </c>
      <c r="E561" t="s">
        <v>93</v>
      </c>
      <c r="F561" s="8">
        <v>45236</v>
      </c>
      <c r="G561" t="s">
        <v>33</v>
      </c>
      <c r="H561" t="s">
        <v>47</v>
      </c>
      <c r="I561" t="s">
        <v>227</v>
      </c>
      <c r="J561">
        <v>1</v>
      </c>
      <c r="K561">
        <v>958</v>
      </c>
      <c r="L561">
        <v>595.24419999999998</v>
      </c>
    </row>
    <row r="562" spans="1:12" x14ac:dyDescent="0.25">
      <c r="A562" t="s">
        <v>8</v>
      </c>
      <c r="B562" t="s">
        <v>29</v>
      </c>
      <c r="C562" t="s">
        <v>30</v>
      </c>
      <c r="D562" t="s">
        <v>407</v>
      </c>
      <c r="E562" t="s">
        <v>32</v>
      </c>
      <c r="F562" s="8">
        <v>45238</v>
      </c>
      <c r="G562" t="s">
        <v>33</v>
      </c>
      <c r="H562" t="s">
        <v>34</v>
      </c>
      <c r="I562" t="s">
        <v>35</v>
      </c>
      <c r="J562">
        <v>1</v>
      </c>
      <c r="K562">
        <v>4637</v>
      </c>
      <c r="L562">
        <v>2813.9863999999998</v>
      </c>
    </row>
    <row r="563" spans="1:12" x14ac:dyDescent="0.25">
      <c r="A563" t="s">
        <v>8</v>
      </c>
      <c r="B563" t="s">
        <v>29</v>
      </c>
      <c r="C563" t="s">
        <v>30</v>
      </c>
      <c r="D563" t="s">
        <v>408</v>
      </c>
      <c r="E563" t="s">
        <v>32</v>
      </c>
      <c r="F563" s="8">
        <v>45239</v>
      </c>
      <c r="G563" t="s">
        <v>33</v>
      </c>
      <c r="H563" t="s">
        <v>34</v>
      </c>
      <c r="I563" t="s">
        <v>35</v>
      </c>
      <c r="J563">
        <v>1</v>
      </c>
      <c r="K563">
        <v>4637</v>
      </c>
      <c r="L563">
        <v>2813.9863999999998</v>
      </c>
    </row>
    <row r="564" spans="1:12" x14ac:dyDescent="0.25">
      <c r="A564" t="s">
        <v>9</v>
      </c>
      <c r="B564" t="s">
        <v>62</v>
      </c>
      <c r="C564" t="s">
        <v>63</v>
      </c>
      <c r="D564" t="s">
        <v>409</v>
      </c>
      <c r="E564" t="s">
        <v>65</v>
      </c>
      <c r="F564" s="8">
        <v>45242</v>
      </c>
      <c r="G564" t="s">
        <v>33</v>
      </c>
      <c r="H564" t="s">
        <v>34</v>
      </c>
      <c r="I564" t="s">
        <v>35</v>
      </c>
      <c r="J564">
        <v>1</v>
      </c>
      <c r="K564">
        <v>4637</v>
      </c>
      <c r="L564">
        <v>2813.9863999999998</v>
      </c>
    </row>
    <row r="565" spans="1:12" x14ac:dyDescent="0.25">
      <c r="A565" t="s">
        <v>8</v>
      </c>
      <c r="B565" t="s">
        <v>29</v>
      </c>
      <c r="C565" t="s">
        <v>30</v>
      </c>
      <c r="D565" t="s">
        <v>410</v>
      </c>
      <c r="E565" t="s">
        <v>32</v>
      </c>
      <c r="F565" s="8">
        <v>45243</v>
      </c>
      <c r="G565" t="s">
        <v>33</v>
      </c>
      <c r="H565" t="s">
        <v>34</v>
      </c>
      <c r="I565" t="s">
        <v>35</v>
      </c>
      <c r="J565">
        <v>1</v>
      </c>
      <c r="K565">
        <v>4637</v>
      </c>
      <c r="L565">
        <v>2813.9863999999998</v>
      </c>
    </row>
    <row r="566" spans="1:12" x14ac:dyDescent="0.25">
      <c r="A566" t="s">
        <v>8</v>
      </c>
      <c r="B566" t="s">
        <v>29</v>
      </c>
      <c r="C566" t="s">
        <v>30</v>
      </c>
      <c r="D566" t="s">
        <v>411</v>
      </c>
      <c r="E566" t="s">
        <v>32</v>
      </c>
      <c r="F566" s="8">
        <v>45244</v>
      </c>
      <c r="G566" t="s">
        <v>33</v>
      </c>
      <c r="H566" t="s">
        <v>34</v>
      </c>
      <c r="I566" t="s">
        <v>35</v>
      </c>
      <c r="J566">
        <v>1</v>
      </c>
      <c r="K566">
        <v>4637</v>
      </c>
      <c r="L566">
        <v>2813.9863999999998</v>
      </c>
    </row>
    <row r="567" spans="1:12" x14ac:dyDescent="0.25">
      <c r="A567" t="s">
        <v>11</v>
      </c>
      <c r="B567" t="s">
        <v>74</v>
      </c>
      <c r="C567" t="s">
        <v>75</v>
      </c>
      <c r="D567" t="s">
        <v>412</v>
      </c>
      <c r="E567" t="s">
        <v>77</v>
      </c>
      <c r="F567" s="8">
        <v>45245</v>
      </c>
      <c r="G567" t="s">
        <v>33</v>
      </c>
      <c r="H567" t="s">
        <v>34</v>
      </c>
      <c r="I567" t="s">
        <v>35</v>
      </c>
      <c r="J567">
        <v>1</v>
      </c>
      <c r="K567">
        <v>4637</v>
      </c>
      <c r="L567">
        <v>2813.9863999999998</v>
      </c>
    </row>
    <row r="568" spans="1:12" x14ac:dyDescent="0.25">
      <c r="A568" t="s">
        <v>11</v>
      </c>
      <c r="B568" t="s">
        <v>74</v>
      </c>
      <c r="C568" t="s">
        <v>75</v>
      </c>
      <c r="D568" t="s">
        <v>413</v>
      </c>
      <c r="E568" t="s">
        <v>77</v>
      </c>
      <c r="F568" s="8">
        <v>45246</v>
      </c>
      <c r="G568" t="s">
        <v>33</v>
      </c>
      <c r="H568" t="s">
        <v>34</v>
      </c>
      <c r="I568" t="s">
        <v>35</v>
      </c>
      <c r="J568">
        <v>1</v>
      </c>
      <c r="K568">
        <v>4637</v>
      </c>
      <c r="L568">
        <v>2813.9863999999998</v>
      </c>
    </row>
    <row r="569" spans="1:12" x14ac:dyDescent="0.25">
      <c r="A569" t="s">
        <v>8</v>
      </c>
      <c r="B569" t="s">
        <v>29</v>
      </c>
      <c r="C569" t="s">
        <v>381</v>
      </c>
      <c r="D569" t="s">
        <v>414</v>
      </c>
      <c r="E569" t="s">
        <v>32</v>
      </c>
      <c r="F569" s="8">
        <v>45248</v>
      </c>
      <c r="G569" t="s">
        <v>33</v>
      </c>
      <c r="H569" t="s">
        <v>34</v>
      </c>
      <c r="I569" t="s">
        <v>35</v>
      </c>
      <c r="J569">
        <v>1</v>
      </c>
      <c r="K569">
        <v>4637</v>
      </c>
      <c r="L569">
        <v>2813.9863999999998</v>
      </c>
    </row>
    <row r="570" spans="1:12" x14ac:dyDescent="0.25">
      <c r="A570" t="s">
        <v>10</v>
      </c>
      <c r="B570" t="s">
        <v>90</v>
      </c>
      <c r="C570" t="s">
        <v>150</v>
      </c>
      <c r="D570" t="s">
        <v>415</v>
      </c>
      <c r="E570" t="s">
        <v>93</v>
      </c>
      <c r="F570" s="8">
        <v>45249</v>
      </c>
      <c r="G570" t="s">
        <v>33</v>
      </c>
      <c r="H570" t="s">
        <v>34</v>
      </c>
      <c r="I570" t="s">
        <v>35</v>
      </c>
      <c r="J570">
        <v>1</v>
      </c>
      <c r="K570">
        <v>4637</v>
      </c>
      <c r="L570">
        <v>2813.9863999999998</v>
      </c>
    </row>
    <row r="571" spans="1:12" x14ac:dyDescent="0.25">
      <c r="A571" t="s">
        <v>11</v>
      </c>
      <c r="B571" t="s">
        <v>74</v>
      </c>
      <c r="C571" t="s">
        <v>75</v>
      </c>
      <c r="D571" t="s">
        <v>416</v>
      </c>
      <c r="E571" t="s">
        <v>77</v>
      </c>
      <c r="F571" s="8">
        <v>45251</v>
      </c>
      <c r="G571" t="s">
        <v>33</v>
      </c>
      <c r="H571" t="s">
        <v>34</v>
      </c>
      <c r="I571" t="s">
        <v>35</v>
      </c>
      <c r="J571">
        <v>1</v>
      </c>
      <c r="K571">
        <v>4637</v>
      </c>
      <c r="L571">
        <v>2813.9863999999998</v>
      </c>
    </row>
    <row r="572" spans="1:12" x14ac:dyDescent="0.25">
      <c r="A572" t="s">
        <v>8</v>
      </c>
      <c r="B572" t="s">
        <v>29</v>
      </c>
      <c r="C572" t="s">
        <v>30</v>
      </c>
      <c r="D572" t="s">
        <v>417</v>
      </c>
      <c r="E572" t="s">
        <v>32</v>
      </c>
      <c r="F572" s="8">
        <v>45253</v>
      </c>
      <c r="G572" t="s">
        <v>33</v>
      </c>
      <c r="H572" t="s">
        <v>34</v>
      </c>
      <c r="I572" t="s">
        <v>35</v>
      </c>
      <c r="J572">
        <v>1</v>
      </c>
      <c r="K572">
        <v>4637</v>
      </c>
      <c r="L572">
        <v>2813.9863999999998</v>
      </c>
    </row>
    <row r="573" spans="1:12" x14ac:dyDescent="0.25">
      <c r="A573" t="s">
        <v>11</v>
      </c>
      <c r="B573" t="s">
        <v>74</v>
      </c>
      <c r="C573" t="s">
        <v>75</v>
      </c>
      <c r="D573" t="s">
        <v>413</v>
      </c>
      <c r="E573" t="s">
        <v>77</v>
      </c>
      <c r="F573" s="8">
        <v>45254</v>
      </c>
      <c r="G573" t="s">
        <v>33</v>
      </c>
      <c r="H573" t="s">
        <v>34</v>
      </c>
      <c r="I573" t="s">
        <v>35</v>
      </c>
      <c r="J573">
        <v>1</v>
      </c>
      <c r="K573">
        <v>4637</v>
      </c>
      <c r="L573">
        <v>2813.9863999999998</v>
      </c>
    </row>
    <row r="574" spans="1:12" x14ac:dyDescent="0.25">
      <c r="A574" t="s">
        <v>8</v>
      </c>
      <c r="B574" t="s">
        <v>29</v>
      </c>
      <c r="C574" t="s">
        <v>40</v>
      </c>
      <c r="D574" t="s">
        <v>286</v>
      </c>
      <c r="E574" t="s">
        <v>42</v>
      </c>
      <c r="F574" s="8">
        <v>45256</v>
      </c>
      <c r="G574" t="s">
        <v>33</v>
      </c>
      <c r="H574" t="s">
        <v>34</v>
      </c>
      <c r="I574" t="s">
        <v>35</v>
      </c>
      <c r="J574">
        <v>1</v>
      </c>
      <c r="K574">
        <v>4637</v>
      </c>
      <c r="L574">
        <v>2813.9863999999998</v>
      </c>
    </row>
    <row r="575" spans="1:12" x14ac:dyDescent="0.25">
      <c r="A575" t="s">
        <v>8</v>
      </c>
      <c r="B575" t="s">
        <v>29</v>
      </c>
      <c r="C575" t="s">
        <v>40</v>
      </c>
      <c r="D575" t="s">
        <v>51</v>
      </c>
      <c r="E575" t="s">
        <v>42</v>
      </c>
      <c r="F575" s="8">
        <v>45258</v>
      </c>
      <c r="G575" t="s">
        <v>33</v>
      </c>
      <c r="H575" t="s">
        <v>34</v>
      </c>
      <c r="I575" t="s">
        <v>35</v>
      </c>
      <c r="J575">
        <v>1</v>
      </c>
      <c r="K575">
        <v>4637</v>
      </c>
      <c r="L575">
        <v>2813.9863999999998</v>
      </c>
    </row>
    <row r="576" spans="1:12" x14ac:dyDescent="0.25">
      <c r="A576" t="s">
        <v>9</v>
      </c>
      <c r="B576" t="s">
        <v>62</v>
      </c>
      <c r="C576" t="s">
        <v>69</v>
      </c>
      <c r="D576" t="s">
        <v>418</v>
      </c>
      <c r="E576" t="s">
        <v>65</v>
      </c>
      <c r="F576" s="8">
        <v>45260</v>
      </c>
      <c r="G576" t="s">
        <v>33</v>
      </c>
      <c r="H576" t="s">
        <v>34</v>
      </c>
      <c r="I576" t="s">
        <v>35</v>
      </c>
      <c r="J576">
        <v>1</v>
      </c>
      <c r="K576">
        <v>4637</v>
      </c>
      <c r="L576">
        <v>2813.9863999999998</v>
      </c>
    </row>
    <row r="577" spans="1:12" x14ac:dyDescent="0.25">
      <c r="A577" t="s">
        <v>6</v>
      </c>
      <c r="B577" t="s">
        <v>169</v>
      </c>
      <c r="C577" t="s">
        <v>170</v>
      </c>
      <c r="D577" t="s">
        <v>171</v>
      </c>
      <c r="E577" t="s">
        <v>172</v>
      </c>
      <c r="F577" s="8">
        <v>45262</v>
      </c>
      <c r="G577" t="s">
        <v>37</v>
      </c>
      <c r="H577" t="s">
        <v>38</v>
      </c>
      <c r="I577" t="s">
        <v>52</v>
      </c>
      <c r="J577">
        <v>7</v>
      </c>
      <c r="K577">
        <v>413</v>
      </c>
      <c r="L577">
        <v>551.14290000000005</v>
      </c>
    </row>
    <row r="578" spans="1:12" x14ac:dyDescent="0.25">
      <c r="A578" t="s">
        <v>6</v>
      </c>
      <c r="B578" t="s">
        <v>202</v>
      </c>
      <c r="C578" t="s">
        <v>203</v>
      </c>
      <c r="D578" t="s">
        <v>419</v>
      </c>
      <c r="E578" t="s">
        <v>205</v>
      </c>
      <c r="F578" s="8">
        <v>45262</v>
      </c>
      <c r="G578" t="s">
        <v>37</v>
      </c>
      <c r="H578" t="s">
        <v>38</v>
      </c>
      <c r="I578" t="s">
        <v>39</v>
      </c>
      <c r="J578">
        <v>8</v>
      </c>
      <c r="K578">
        <v>104</v>
      </c>
      <c r="L578">
        <v>76.476799999999997</v>
      </c>
    </row>
    <row r="579" spans="1:12" x14ac:dyDescent="0.25">
      <c r="A579" t="s">
        <v>8</v>
      </c>
      <c r="B579" t="s">
        <v>113</v>
      </c>
      <c r="C579" t="s">
        <v>114</v>
      </c>
      <c r="D579" t="s">
        <v>173</v>
      </c>
      <c r="E579" t="s">
        <v>116</v>
      </c>
      <c r="F579" s="8">
        <v>45262</v>
      </c>
      <c r="G579" t="s">
        <v>37</v>
      </c>
      <c r="H579" t="s">
        <v>47</v>
      </c>
      <c r="I579" t="s">
        <v>48</v>
      </c>
      <c r="J579">
        <v>6</v>
      </c>
      <c r="K579">
        <v>21289.5</v>
      </c>
      <c r="L579">
        <v>25206.0936</v>
      </c>
    </row>
    <row r="580" spans="1:12" x14ac:dyDescent="0.25">
      <c r="A580" t="s">
        <v>8</v>
      </c>
      <c r="B580" t="s">
        <v>113</v>
      </c>
      <c r="C580" t="s">
        <v>114</v>
      </c>
      <c r="D580" t="s">
        <v>173</v>
      </c>
      <c r="E580" t="s">
        <v>116</v>
      </c>
      <c r="F580" s="8">
        <v>45262</v>
      </c>
      <c r="G580" t="s">
        <v>37</v>
      </c>
      <c r="H580" t="s">
        <v>47</v>
      </c>
      <c r="I580" t="s">
        <v>48</v>
      </c>
      <c r="J580">
        <v>2</v>
      </c>
      <c r="K580">
        <v>7470</v>
      </c>
      <c r="L580">
        <v>4201.0155999999997</v>
      </c>
    </row>
    <row r="581" spans="1:12" x14ac:dyDescent="0.25">
      <c r="A581" t="s">
        <v>8</v>
      </c>
      <c r="B581" t="s">
        <v>113</v>
      </c>
      <c r="C581" t="s">
        <v>114</v>
      </c>
      <c r="D581" t="s">
        <v>174</v>
      </c>
      <c r="E581" t="s">
        <v>116</v>
      </c>
      <c r="F581" s="8">
        <v>45262</v>
      </c>
      <c r="G581" t="s">
        <v>37</v>
      </c>
      <c r="H581" t="s">
        <v>47</v>
      </c>
      <c r="I581" t="s">
        <v>48</v>
      </c>
      <c r="J581">
        <v>6</v>
      </c>
      <c r="K581">
        <v>22410</v>
      </c>
      <c r="L581">
        <v>37809.140399999997</v>
      </c>
    </row>
    <row r="582" spans="1:12" x14ac:dyDescent="0.25">
      <c r="A582" t="s">
        <v>8</v>
      </c>
      <c r="B582" t="s">
        <v>113</v>
      </c>
      <c r="C582" t="s">
        <v>114</v>
      </c>
      <c r="D582" t="s">
        <v>420</v>
      </c>
      <c r="E582" t="s">
        <v>116</v>
      </c>
      <c r="F582" s="8">
        <v>45262</v>
      </c>
      <c r="G582" t="s">
        <v>37</v>
      </c>
      <c r="H582" t="s">
        <v>47</v>
      </c>
      <c r="I582" t="s">
        <v>234</v>
      </c>
      <c r="J582">
        <v>1</v>
      </c>
      <c r="K582">
        <v>905</v>
      </c>
      <c r="L582">
        <v>562.36149999999998</v>
      </c>
    </row>
    <row r="583" spans="1:12" x14ac:dyDescent="0.25">
      <c r="A583" t="s">
        <v>8</v>
      </c>
      <c r="B583" t="s">
        <v>113</v>
      </c>
      <c r="C583" t="s">
        <v>114</v>
      </c>
      <c r="D583" t="s">
        <v>118</v>
      </c>
      <c r="E583" t="s">
        <v>116</v>
      </c>
      <c r="F583" s="8">
        <v>45262</v>
      </c>
      <c r="G583" t="s">
        <v>37</v>
      </c>
      <c r="H583" t="s">
        <v>47</v>
      </c>
      <c r="I583" t="s">
        <v>123</v>
      </c>
      <c r="J583">
        <v>8</v>
      </c>
      <c r="K583">
        <v>28624</v>
      </c>
      <c r="L583">
        <v>16099.352800000001</v>
      </c>
    </row>
    <row r="584" spans="1:12" x14ac:dyDescent="0.25">
      <c r="A584" t="s">
        <v>8</v>
      </c>
      <c r="B584" t="s">
        <v>29</v>
      </c>
      <c r="C584" t="s">
        <v>40</v>
      </c>
      <c r="D584" t="s">
        <v>283</v>
      </c>
      <c r="E584" t="s">
        <v>42</v>
      </c>
      <c r="F584" s="8">
        <v>45262</v>
      </c>
      <c r="G584" t="s">
        <v>37</v>
      </c>
      <c r="H584" t="s">
        <v>38</v>
      </c>
      <c r="I584" t="s">
        <v>39</v>
      </c>
      <c r="J584">
        <v>5</v>
      </c>
      <c r="K584">
        <v>65</v>
      </c>
      <c r="L584">
        <v>47.798000000000002</v>
      </c>
    </row>
    <row r="585" spans="1:12" x14ac:dyDescent="0.25">
      <c r="A585" t="s">
        <v>8</v>
      </c>
      <c r="B585" t="s">
        <v>29</v>
      </c>
      <c r="C585" t="s">
        <v>40</v>
      </c>
      <c r="D585" t="s">
        <v>284</v>
      </c>
      <c r="E585" t="s">
        <v>42</v>
      </c>
      <c r="F585" s="8">
        <v>45262</v>
      </c>
      <c r="G585" t="s">
        <v>37</v>
      </c>
      <c r="H585" t="s">
        <v>47</v>
      </c>
      <c r="I585" t="s">
        <v>48</v>
      </c>
      <c r="J585">
        <v>7</v>
      </c>
      <c r="K585">
        <v>26145</v>
      </c>
      <c r="L585">
        <v>44110.663800000002</v>
      </c>
    </row>
    <row r="586" spans="1:12" x14ac:dyDescent="0.25">
      <c r="A586" t="s">
        <v>8</v>
      </c>
      <c r="B586" t="s">
        <v>29</v>
      </c>
      <c r="C586" t="s">
        <v>40</v>
      </c>
      <c r="D586" t="s">
        <v>176</v>
      </c>
      <c r="E586" t="s">
        <v>42</v>
      </c>
      <c r="F586" s="8">
        <v>45262</v>
      </c>
      <c r="G586" t="s">
        <v>37</v>
      </c>
      <c r="H586" t="s">
        <v>38</v>
      </c>
      <c r="I586" t="s">
        <v>52</v>
      </c>
      <c r="J586">
        <v>3</v>
      </c>
      <c r="K586">
        <v>177</v>
      </c>
      <c r="L586">
        <v>157.46940000000001</v>
      </c>
    </row>
    <row r="587" spans="1:12" x14ac:dyDescent="0.25">
      <c r="A587" t="s">
        <v>8</v>
      </c>
      <c r="B587" t="s">
        <v>29</v>
      </c>
      <c r="C587" t="s">
        <v>30</v>
      </c>
      <c r="D587" t="s">
        <v>421</v>
      </c>
      <c r="E587" t="s">
        <v>32</v>
      </c>
      <c r="F587" s="8">
        <v>45262</v>
      </c>
      <c r="G587" t="s">
        <v>37</v>
      </c>
      <c r="H587" t="s">
        <v>38</v>
      </c>
      <c r="I587" t="s">
        <v>52</v>
      </c>
      <c r="J587">
        <v>2</v>
      </c>
      <c r="K587">
        <v>88.5</v>
      </c>
      <c r="L587">
        <v>52.489800000000002</v>
      </c>
    </row>
    <row r="588" spans="1:12" x14ac:dyDescent="0.25">
      <c r="A588" t="s">
        <v>8</v>
      </c>
      <c r="B588" t="s">
        <v>29</v>
      </c>
      <c r="C588" t="s">
        <v>40</v>
      </c>
      <c r="D588" t="s">
        <v>285</v>
      </c>
      <c r="E588" t="s">
        <v>42</v>
      </c>
      <c r="F588" s="8">
        <v>45262</v>
      </c>
      <c r="G588" t="s">
        <v>37</v>
      </c>
      <c r="H588" t="s">
        <v>34</v>
      </c>
      <c r="I588" t="s">
        <v>422</v>
      </c>
      <c r="J588">
        <v>2</v>
      </c>
      <c r="K588">
        <v>7470</v>
      </c>
      <c r="L588">
        <v>4201.0155999999997</v>
      </c>
    </row>
    <row r="589" spans="1:12" x14ac:dyDescent="0.25">
      <c r="A589" t="s">
        <v>8</v>
      </c>
      <c r="B589" t="s">
        <v>29</v>
      </c>
      <c r="C589" t="s">
        <v>40</v>
      </c>
      <c r="D589" t="s">
        <v>286</v>
      </c>
      <c r="E589" t="s">
        <v>42</v>
      </c>
      <c r="F589" s="8">
        <v>45262</v>
      </c>
      <c r="G589" t="s">
        <v>37</v>
      </c>
      <c r="H589" t="s">
        <v>34</v>
      </c>
      <c r="I589" t="s">
        <v>422</v>
      </c>
      <c r="J589">
        <v>9</v>
      </c>
      <c r="K589">
        <v>26892</v>
      </c>
      <c r="L589">
        <v>18904.570199999998</v>
      </c>
    </row>
    <row r="590" spans="1:12" x14ac:dyDescent="0.25">
      <c r="A590" t="s">
        <v>8</v>
      </c>
      <c r="B590" t="s">
        <v>29</v>
      </c>
      <c r="C590" t="s">
        <v>30</v>
      </c>
      <c r="D590" t="s">
        <v>287</v>
      </c>
      <c r="E590" t="s">
        <v>32</v>
      </c>
      <c r="F590" s="8">
        <v>45262</v>
      </c>
      <c r="G590" t="s">
        <v>37</v>
      </c>
      <c r="H590" t="s">
        <v>38</v>
      </c>
      <c r="I590" t="s">
        <v>39</v>
      </c>
      <c r="J590">
        <v>6</v>
      </c>
      <c r="K590">
        <v>78</v>
      </c>
      <c r="L590">
        <v>28.678799999999999</v>
      </c>
    </row>
    <row r="591" spans="1:12" x14ac:dyDescent="0.25">
      <c r="A591" t="s">
        <v>8</v>
      </c>
      <c r="B591" t="s">
        <v>29</v>
      </c>
      <c r="C591" t="s">
        <v>30</v>
      </c>
      <c r="D591" t="s">
        <v>289</v>
      </c>
      <c r="E591" t="s">
        <v>32</v>
      </c>
      <c r="F591" s="8">
        <v>45262</v>
      </c>
      <c r="G591" t="s">
        <v>37</v>
      </c>
      <c r="H591" t="s">
        <v>34</v>
      </c>
      <c r="I591" t="s">
        <v>401</v>
      </c>
      <c r="J591">
        <v>3</v>
      </c>
      <c r="K591">
        <v>10200</v>
      </c>
      <c r="L591">
        <v>5736.4632000000001</v>
      </c>
    </row>
    <row r="592" spans="1:12" x14ac:dyDescent="0.25">
      <c r="A592" t="s">
        <v>8</v>
      </c>
      <c r="B592" t="s">
        <v>29</v>
      </c>
      <c r="C592" t="s">
        <v>30</v>
      </c>
      <c r="D592" t="s">
        <v>288</v>
      </c>
      <c r="E592" t="s">
        <v>32</v>
      </c>
      <c r="F592" s="8">
        <v>45262</v>
      </c>
      <c r="G592" t="s">
        <v>37</v>
      </c>
      <c r="H592" t="s">
        <v>34</v>
      </c>
      <c r="I592" t="s">
        <v>111</v>
      </c>
      <c r="J592">
        <v>3</v>
      </c>
      <c r="K592">
        <v>5274</v>
      </c>
      <c r="L592">
        <v>3200.2085999999999</v>
      </c>
    </row>
    <row r="593" spans="1:12" x14ac:dyDescent="0.25">
      <c r="A593" t="s">
        <v>8</v>
      </c>
      <c r="B593" t="s">
        <v>29</v>
      </c>
      <c r="C593" t="s">
        <v>30</v>
      </c>
      <c r="D593" t="s">
        <v>179</v>
      </c>
      <c r="E593" t="s">
        <v>32</v>
      </c>
      <c r="F593" s="8">
        <v>45262</v>
      </c>
      <c r="G593" t="s">
        <v>37</v>
      </c>
      <c r="H593" t="s">
        <v>47</v>
      </c>
      <c r="I593" t="s">
        <v>48</v>
      </c>
      <c r="J593">
        <v>2</v>
      </c>
      <c r="K593">
        <v>7470</v>
      </c>
      <c r="L593">
        <v>4201.0155999999997</v>
      </c>
    </row>
    <row r="594" spans="1:12" x14ac:dyDescent="0.25">
      <c r="A594" t="s">
        <v>8</v>
      </c>
      <c r="B594" t="s">
        <v>29</v>
      </c>
      <c r="C594" t="s">
        <v>30</v>
      </c>
      <c r="D594" t="s">
        <v>423</v>
      </c>
      <c r="E594" t="s">
        <v>32</v>
      </c>
      <c r="F594" s="8">
        <v>45262</v>
      </c>
      <c r="G594" t="s">
        <v>37</v>
      </c>
      <c r="H594" t="s">
        <v>38</v>
      </c>
      <c r="I594" t="s">
        <v>39</v>
      </c>
      <c r="J594">
        <v>11</v>
      </c>
      <c r="K594">
        <v>143</v>
      </c>
      <c r="L594">
        <v>105.15560000000001</v>
      </c>
    </row>
    <row r="595" spans="1:12" x14ac:dyDescent="0.25">
      <c r="A595" t="s">
        <v>8</v>
      </c>
      <c r="B595" t="s">
        <v>29</v>
      </c>
      <c r="C595" t="s">
        <v>30</v>
      </c>
      <c r="D595" t="s">
        <v>424</v>
      </c>
      <c r="E595" t="s">
        <v>32</v>
      </c>
      <c r="F595" s="8">
        <v>45262</v>
      </c>
      <c r="G595" t="s">
        <v>37</v>
      </c>
      <c r="H595" t="s">
        <v>47</v>
      </c>
      <c r="I595" t="s">
        <v>54</v>
      </c>
      <c r="J595">
        <v>3</v>
      </c>
      <c r="K595">
        <v>2838</v>
      </c>
      <c r="L595">
        <v>1763.6721</v>
      </c>
    </row>
    <row r="596" spans="1:12" x14ac:dyDescent="0.25">
      <c r="A596" t="s">
        <v>8</v>
      </c>
      <c r="B596" t="s">
        <v>29</v>
      </c>
      <c r="C596" t="s">
        <v>30</v>
      </c>
      <c r="D596" t="s">
        <v>425</v>
      </c>
      <c r="E596" t="s">
        <v>32</v>
      </c>
      <c r="F596" s="8">
        <v>45262</v>
      </c>
      <c r="G596" t="s">
        <v>37</v>
      </c>
      <c r="H596" t="s">
        <v>78</v>
      </c>
      <c r="I596" t="s">
        <v>79</v>
      </c>
      <c r="J596">
        <v>1</v>
      </c>
      <c r="K596">
        <v>829</v>
      </c>
      <c r="L596">
        <v>515.39970000000005</v>
      </c>
    </row>
    <row r="597" spans="1:12" x14ac:dyDescent="0.25">
      <c r="A597" t="s">
        <v>8</v>
      </c>
      <c r="B597" t="s">
        <v>29</v>
      </c>
      <c r="C597" t="s">
        <v>30</v>
      </c>
      <c r="D597" t="s">
        <v>181</v>
      </c>
      <c r="E597" t="s">
        <v>32</v>
      </c>
      <c r="F597" s="8">
        <v>45262</v>
      </c>
      <c r="G597" t="s">
        <v>37</v>
      </c>
      <c r="H597" t="s">
        <v>38</v>
      </c>
      <c r="I597" t="s">
        <v>39</v>
      </c>
      <c r="J597">
        <v>8</v>
      </c>
      <c r="K597">
        <v>104</v>
      </c>
      <c r="L597">
        <v>38.238399999999999</v>
      </c>
    </row>
    <row r="598" spans="1:12" x14ac:dyDescent="0.25">
      <c r="A598" t="s">
        <v>8</v>
      </c>
      <c r="B598" t="s">
        <v>29</v>
      </c>
      <c r="C598" t="s">
        <v>40</v>
      </c>
      <c r="D598" t="s">
        <v>182</v>
      </c>
      <c r="E598" t="s">
        <v>42</v>
      </c>
      <c r="F598" s="8">
        <v>45262</v>
      </c>
      <c r="G598" t="s">
        <v>37</v>
      </c>
      <c r="H598" t="s">
        <v>49</v>
      </c>
      <c r="I598" t="s">
        <v>66</v>
      </c>
      <c r="J598">
        <v>2</v>
      </c>
      <c r="K598">
        <v>1236</v>
      </c>
      <c r="L598">
        <v>1024.3968</v>
      </c>
    </row>
    <row r="599" spans="1:12" x14ac:dyDescent="0.25">
      <c r="A599" t="s">
        <v>8</v>
      </c>
      <c r="B599" t="s">
        <v>29</v>
      </c>
      <c r="C599" t="s">
        <v>40</v>
      </c>
      <c r="D599" t="s">
        <v>182</v>
      </c>
      <c r="E599" t="s">
        <v>42</v>
      </c>
      <c r="F599" s="8">
        <v>45262</v>
      </c>
      <c r="G599" t="s">
        <v>37</v>
      </c>
      <c r="H599" t="s">
        <v>47</v>
      </c>
      <c r="I599" t="s">
        <v>117</v>
      </c>
      <c r="J599">
        <v>2</v>
      </c>
      <c r="K599">
        <v>1273.5</v>
      </c>
      <c r="L599">
        <v>1055.3525999999999</v>
      </c>
    </row>
    <row r="600" spans="1:12" x14ac:dyDescent="0.25">
      <c r="A600" t="s">
        <v>8</v>
      </c>
      <c r="B600" t="s">
        <v>29</v>
      </c>
      <c r="C600" t="s">
        <v>30</v>
      </c>
      <c r="D600" t="s">
        <v>183</v>
      </c>
      <c r="E600" t="s">
        <v>32</v>
      </c>
      <c r="F600" s="8">
        <v>45262</v>
      </c>
      <c r="G600" t="s">
        <v>37</v>
      </c>
      <c r="H600" t="s">
        <v>49</v>
      </c>
      <c r="I600" t="s">
        <v>66</v>
      </c>
      <c r="J600">
        <v>3</v>
      </c>
      <c r="K600">
        <v>2472</v>
      </c>
      <c r="L600">
        <v>1536.5952</v>
      </c>
    </row>
    <row r="601" spans="1:12" x14ac:dyDescent="0.25">
      <c r="A601" t="s">
        <v>8</v>
      </c>
      <c r="B601" t="s">
        <v>29</v>
      </c>
      <c r="C601" t="s">
        <v>30</v>
      </c>
      <c r="D601" t="s">
        <v>183</v>
      </c>
      <c r="E601" t="s">
        <v>32</v>
      </c>
      <c r="F601" s="8">
        <v>45262</v>
      </c>
      <c r="G601" t="s">
        <v>37</v>
      </c>
      <c r="H601" t="s">
        <v>49</v>
      </c>
      <c r="I601" t="s">
        <v>50</v>
      </c>
      <c r="J601">
        <v>5</v>
      </c>
      <c r="K601">
        <v>4900</v>
      </c>
      <c r="L601">
        <v>3045.84</v>
      </c>
    </row>
    <row r="602" spans="1:12" x14ac:dyDescent="0.25">
      <c r="A602" t="s">
        <v>8</v>
      </c>
      <c r="B602" t="s">
        <v>29</v>
      </c>
      <c r="C602" t="s">
        <v>30</v>
      </c>
      <c r="D602" t="s">
        <v>184</v>
      </c>
      <c r="E602" t="s">
        <v>32</v>
      </c>
      <c r="F602" s="8">
        <v>45262</v>
      </c>
      <c r="G602" t="s">
        <v>37</v>
      </c>
      <c r="H602" t="s">
        <v>43</v>
      </c>
      <c r="I602" t="s">
        <v>44</v>
      </c>
      <c r="J602">
        <v>2</v>
      </c>
      <c r="K602">
        <v>1934</v>
      </c>
      <c r="L602">
        <v>1202.2366</v>
      </c>
    </row>
    <row r="603" spans="1:12" x14ac:dyDescent="0.25">
      <c r="A603" t="s">
        <v>8</v>
      </c>
      <c r="B603" t="s">
        <v>29</v>
      </c>
      <c r="C603" t="s">
        <v>30</v>
      </c>
      <c r="D603" t="s">
        <v>185</v>
      </c>
      <c r="E603" t="s">
        <v>32</v>
      </c>
      <c r="F603" s="8">
        <v>45262</v>
      </c>
      <c r="G603" t="s">
        <v>37</v>
      </c>
      <c r="H603" t="s">
        <v>47</v>
      </c>
      <c r="I603" t="s">
        <v>48</v>
      </c>
      <c r="J603">
        <v>4</v>
      </c>
      <c r="K603">
        <v>14940</v>
      </c>
      <c r="L603">
        <v>16804.062399999999</v>
      </c>
    </row>
    <row r="604" spans="1:12" x14ac:dyDescent="0.25">
      <c r="A604" t="s">
        <v>8</v>
      </c>
      <c r="B604" t="s">
        <v>29</v>
      </c>
      <c r="C604" t="s">
        <v>30</v>
      </c>
      <c r="D604" t="s">
        <v>426</v>
      </c>
      <c r="E604" t="s">
        <v>32</v>
      </c>
      <c r="F604" s="8">
        <v>45262</v>
      </c>
      <c r="G604" t="s">
        <v>37</v>
      </c>
      <c r="H604" t="s">
        <v>38</v>
      </c>
      <c r="I604" t="s">
        <v>39</v>
      </c>
      <c r="J604">
        <v>4</v>
      </c>
      <c r="K604">
        <v>52</v>
      </c>
      <c r="L604">
        <v>19.119199999999999</v>
      </c>
    </row>
    <row r="605" spans="1:12" x14ac:dyDescent="0.25">
      <c r="A605" t="s">
        <v>8</v>
      </c>
      <c r="B605" t="s">
        <v>29</v>
      </c>
      <c r="C605" t="s">
        <v>30</v>
      </c>
      <c r="D605" t="s">
        <v>427</v>
      </c>
      <c r="E605" t="s">
        <v>32</v>
      </c>
      <c r="F605" s="8">
        <v>45262</v>
      </c>
      <c r="G605" t="s">
        <v>37</v>
      </c>
      <c r="H605" t="s">
        <v>34</v>
      </c>
      <c r="I605" t="s">
        <v>428</v>
      </c>
      <c r="J605">
        <v>2</v>
      </c>
      <c r="K605">
        <v>5062.5</v>
      </c>
      <c r="L605">
        <v>3796.1887999999999</v>
      </c>
    </row>
    <row r="606" spans="1:12" x14ac:dyDescent="0.25">
      <c r="A606" t="s">
        <v>8</v>
      </c>
      <c r="B606" t="s">
        <v>29</v>
      </c>
      <c r="C606" t="s">
        <v>40</v>
      </c>
      <c r="D606" t="s">
        <v>186</v>
      </c>
      <c r="E606" t="s">
        <v>42</v>
      </c>
      <c r="F606" s="8">
        <v>45262</v>
      </c>
      <c r="G606" t="s">
        <v>37</v>
      </c>
      <c r="H606" t="s">
        <v>34</v>
      </c>
      <c r="I606" t="s">
        <v>428</v>
      </c>
      <c r="J606">
        <v>2</v>
      </c>
      <c r="K606">
        <v>6750</v>
      </c>
      <c r="L606">
        <v>3796.1887999999999</v>
      </c>
    </row>
    <row r="607" spans="1:12" x14ac:dyDescent="0.25">
      <c r="A607" t="s">
        <v>8</v>
      </c>
      <c r="B607" t="s">
        <v>29</v>
      </c>
      <c r="C607" t="s">
        <v>40</v>
      </c>
      <c r="D607" t="s">
        <v>187</v>
      </c>
      <c r="E607" t="s">
        <v>42</v>
      </c>
      <c r="F607" s="8">
        <v>45262</v>
      </c>
      <c r="G607" t="s">
        <v>37</v>
      </c>
      <c r="H607" t="s">
        <v>38</v>
      </c>
      <c r="I607" t="s">
        <v>52</v>
      </c>
      <c r="J607">
        <v>8</v>
      </c>
      <c r="K607">
        <v>401.2</v>
      </c>
      <c r="L607">
        <v>629.87760000000003</v>
      </c>
    </row>
    <row r="608" spans="1:12" x14ac:dyDescent="0.25">
      <c r="A608" t="s">
        <v>8</v>
      </c>
      <c r="B608" t="s">
        <v>29</v>
      </c>
      <c r="C608" t="s">
        <v>40</v>
      </c>
      <c r="D608" t="s">
        <v>429</v>
      </c>
      <c r="E608" t="s">
        <v>42</v>
      </c>
      <c r="F608" s="8">
        <v>45262</v>
      </c>
      <c r="G608" t="s">
        <v>37</v>
      </c>
      <c r="H608" t="s">
        <v>34</v>
      </c>
      <c r="I608" t="s">
        <v>430</v>
      </c>
      <c r="J608">
        <v>2</v>
      </c>
      <c r="K608">
        <v>6180</v>
      </c>
      <c r="L608">
        <v>4634.5021999999999</v>
      </c>
    </row>
    <row r="609" spans="1:12" x14ac:dyDescent="0.25">
      <c r="A609" t="s">
        <v>8</v>
      </c>
      <c r="B609" t="s">
        <v>29</v>
      </c>
      <c r="C609" t="s">
        <v>30</v>
      </c>
      <c r="D609" t="s">
        <v>190</v>
      </c>
      <c r="E609" t="s">
        <v>32</v>
      </c>
      <c r="F609" s="8">
        <v>45262</v>
      </c>
      <c r="G609" t="s">
        <v>37</v>
      </c>
      <c r="H609" t="s">
        <v>34</v>
      </c>
      <c r="I609" t="s">
        <v>422</v>
      </c>
      <c r="J609">
        <v>2</v>
      </c>
      <c r="K609">
        <v>5229</v>
      </c>
      <c r="L609">
        <v>4201.0155999999997</v>
      </c>
    </row>
    <row r="610" spans="1:12" x14ac:dyDescent="0.25">
      <c r="A610" t="s">
        <v>8</v>
      </c>
      <c r="B610" t="s">
        <v>29</v>
      </c>
      <c r="C610" t="s">
        <v>30</v>
      </c>
      <c r="D610" t="s">
        <v>188</v>
      </c>
      <c r="E610" t="s">
        <v>32</v>
      </c>
      <c r="F610" s="8">
        <v>45262</v>
      </c>
      <c r="G610" t="s">
        <v>37</v>
      </c>
      <c r="H610" t="s">
        <v>34</v>
      </c>
      <c r="I610" t="s">
        <v>430</v>
      </c>
      <c r="J610">
        <v>2</v>
      </c>
      <c r="K610">
        <v>8240</v>
      </c>
      <c r="L610">
        <v>4634.5021999999999</v>
      </c>
    </row>
    <row r="611" spans="1:12" x14ac:dyDescent="0.25">
      <c r="A611" t="s">
        <v>8</v>
      </c>
      <c r="B611" t="s">
        <v>29</v>
      </c>
      <c r="C611" t="s">
        <v>40</v>
      </c>
      <c r="D611" t="s">
        <v>189</v>
      </c>
      <c r="E611" t="s">
        <v>42</v>
      </c>
      <c r="F611" s="8">
        <v>45262</v>
      </c>
      <c r="G611" t="s">
        <v>37</v>
      </c>
      <c r="H611" t="s">
        <v>38</v>
      </c>
      <c r="I611" t="s">
        <v>56</v>
      </c>
      <c r="J611">
        <v>15</v>
      </c>
      <c r="K611">
        <v>615</v>
      </c>
      <c r="L611">
        <v>809.59050000000002</v>
      </c>
    </row>
    <row r="612" spans="1:12" x14ac:dyDescent="0.25">
      <c r="A612" t="s">
        <v>8</v>
      </c>
      <c r="B612" t="s">
        <v>29</v>
      </c>
      <c r="C612" t="s">
        <v>30</v>
      </c>
      <c r="D612" t="s">
        <v>431</v>
      </c>
      <c r="E612" t="s">
        <v>32</v>
      </c>
      <c r="F612" s="8">
        <v>45262</v>
      </c>
      <c r="G612" t="s">
        <v>37</v>
      </c>
      <c r="H612" t="s">
        <v>47</v>
      </c>
      <c r="I612" t="s">
        <v>48</v>
      </c>
      <c r="J612">
        <v>4</v>
      </c>
      <c r="K612">
        <v>14940</v>
      </c>
      <c r="L612">
        <v>8402.0311999999994</v>
      </c>
    </row>
    <row r="613" spans="1:12" x14ac:dyDescent="0.25">
      <c r="A613" t="s">
        <v>8</v>
      </c>
      <c r="B613" t="s">
        <v>29</v>
      </c>
      <c r="C613" t="s">
        <v>40</v>
      </c>
      <c r="D613" t="s">
        <v>293</v>
      </c>
      <c r="E613" t="s">
        <v>42</v>
      </c>
      <c r="F613" s="8">
        <v>45262</v>
      </c>
      <c r="G613" t="s">
        <v>37</v>
      </c>
      <c r="H613" t="s">
        <v>49</v>
      </c>
      <c r="I613" t="s">
        <v>50</v>
      </c>
      <c r="J613">
        <v>2</v>
      </c>
      <c r="K613">
        <v>1960</v>
      </c>
      <c r="L613">
        <v>1218.336</v>
      </c>
    </row>
    <row r="614" spans="1:12" x14ac:dyDescent="0.25">
      <c r="A614" t="s">
        <v>9</v>
      </c>
      <c r="B614" t="s">
        <v>62</v>
      </c>
      <c r="C614" t="s">
        <v>63</v>
      </c>
      <c r="D614" t="s">
        <v>192</v>
      </c>
      <c r="E614" t="s">
        <v>65</v>
      </c>
      <c r="F614" s="8">
        <v>45262</v>
      </c>
      <c r="G614" t="s">
        <v>37</v>
      </c>
      <c r="H614" t="s">
        <v>43</v>
      </c>
      <c r="I614" t="s">
        <v>60</v>
      </c>
      <c r="J614">
        <v>1</v>
      </c>
      <c r="K614">
        <v>826</v>
      </c>
      <c r="L614">
        <v>513.34839999999997</v>
      </c>
    </row>
    <row r="615" spans="1:12" x14ac:dyDescent="0.25">
      <c r="A615" t="s">
        <v>9</v>
      </c>
      <c r="B615" t="s">
        <v>62</v>
      </c>
      <c r="C615" t="s">
        <v>63</v>
      </c>
      <c r="D615" t="s">
        <v>192</v>
      </c>
      <c r="E615" t="s">
        <v>65</v>
      </c>
      <c r="F615" s="8">
        <v>45262</v>
      </c>
      <c r="G615" t="s">
        <v>37</v>
      </c>
      <c r="H615" t="s">
        <v>38</v>
      </c>
      <c r="I615" t="s">
        <v>39</v>
      </c>
      <c r="J615">
        <v>6</v>
      </c>
      <c r="K615">
        <v>78</v>
      </c>
      <c r="L615">
        <v>28.678799999999999</v>
      </c>
    </row>
    <row r="616" spans="1:12" x14ac:dyDescent="0.25">
      <c r="A616" t="s">
        <v>9</v>
      </c>
      <c r="B616" t="s">
        <v>62</v>
      </c>
      <c r="C616" t="s">
        <v>69</v>
      </c>
      <c r="D616" t="s">
        <v>432</v>
      </c>
      <c r="E616" t="s">
        <v>65</v>
      </c>
      <c r="F616" s="8">
        <v>45262</v>
      </c>
      <c r="G616" t="s">
        <v>37</v>
      </c>
      <c r="H616" t="s">
        <v>47</v>
      </c>
      <c r="I616" t="s">
        <v>123</v>
      </c>
      <c r="J616">
        <v>1</v>
      </c>
      <c r="K616">
        <v>3578</v>
      </c>
      <c r="L616">
        <v>2012.4191000000001</v>
      </c>
    </row>
    <row r="617" spans="1:12" x14ac:dyDescent="0.25">
      <c r="A617" t="s">
        <v>9</v>
      </c>
      <c r="B617" t="s">
        <v>62</v>
      </c>
      <c r="C617" t="s">
        <v>69</v>
      </c>
      <c r="D617" t="s">
        <v>193</v>
      </c>
      <c r="E617" t="s">
        <v>65</v>
      </c>
      <c r="F617" s="8">
        <v>45262</v>
      </c>
      <c r="G617" t="s">
        <v>37</v>
      </c>
      <c r="H617" t="s">
        <v>47</v>
      </c>
      <c r="I617" t="s">
        <v>117</v>
      </c>
      <c r="J617">
        <v>2</v>
      </c>
      <c r="K617">
        <v>1698</v>
      </c>
      <c r="L617">
        <v>1055.3525999999999</v>
      </c>
    </row>
    <row r="618" spans="1:12" x14ac:dyDescent="0.25">
      <c r="A618" t="s">
        <v>9</v>
      </c>
      <c r="B618" t="s">
        <v>62</v>
      </c>
      <c r="C618" t="s">
        <v>69</v>
      </c>
      <c r="D618" t="s">
        <v>294</v>
      </c>
      <c r="E618" t="s">
        <v>65</v>
      </c>
      <c r="F618" s="8">
        <v>45262</v>
      </c>
      <c r="G618" t="s">
        <v>37</v>
      </c>
      <c r="H618" t="s">
        <v>47</v>
      </c>
      <c r="I618" t="s">
        <v>234</v>
      </c>
      <c r="J618">
        <v>2</v>
      </c>
      <c r="K618">
        <v>1810</v>
      </c>
      <c r="L618">
        <v>1124.723</v>
      </c>
    </row>
    <row r="619" spans="1:12" x14ac:dyDescent="0.25">
      <c r="A619" t="s">
        <v>9</v>
      </c>
      <c r="B619" t="s">
        <v>62</v>
      </c>
      <c r="C619" t="s">
        <v>69</v>
      </c>
      <c r="D619" t="s">
        <v>294</v>
      </c>
      <c r="E619" t="s">
        <v>65</v>
      </c>
      <c r="F619" s="8">
        <v>45262</v>
      </c>
      <c r="G619" t="s">
        <v>37</v>
      </c>
      <c r="H619" t="s">
        <v>78</v>
      </c>
      <c r="I619" t="s">
        <v>79</v>
      </c>
      <c r="J619">
        <v>1</v>
      </c>
      <c r="K619">
        <v>829</v>
      </c>
      <c r="L619">
        <v>515.39970000000005</v>
      </c>
    </row>
    <row r="620" spans="1:12" x14ac:dyDescent="0.25">
      <c r="A620" t="s">
        <v>9</v>
      </c>
      <c r="B620" t="s">
        <v>62</v>
      </c>
      <c r="C620" t="s">
        <v>63</v>
      </c>
      <c r="D620" t="s">
        <v>194</v>
      </c>
      <c r="E620" t="s">
        <v>65</v>
      </c>
      <c r="F620" s="8">
        <v>45262</v>
      </c>
      <c r="G620" t="s">
        <v>37</v>
      </c>
      <c r="H620" t="s">
        <v>47</v>
      </c>
      <c r="I620" t="s">
        <v>117</v>
      </c>
      <c r="J620">
        <v>2</v>
      </c>
      <c r="K620">
        <v>1698</v>
      </c>
      <c r="L620">
        <v>1055.3525999999999</v>
      </c>
    </row>
    <row r="621" spans="1:12" x14ac:dyDescent="0.25">
      <c r="A621" t="s">
        <v>9</v>
      </c>
      <c r="B621" t="s">
        <v>62</v>
      </c>
      <c r="C621" t="s">
        <v>63</v>
      </c>
      <c r="D621" t="s">
        <v>195</v>
      </c>
      <c r="E621" t="s">
        <v>65</v>
      </c>
      <c r="F621" s="8">
        <v>45262</v>
      </c>
      <c r="G621" t="s">
        <v>37</v>
      </c>
      <c r="H621" t="s">
        <v>34</v>
      </c>
      <c r="I621" t="s">
        <v>111</v>
      </c>
      <c r="J621">
        <v>3</v>
      </c>
      <c r="K621">
        <v>4219.2</v>
      </c>
      <c r="L621">
        <v>3200.2085999999999</v>
      </c>
    </row>
    <row r="622" spans="1:12" x14ac:dyDescent="0.25">
      <c r="A622" t="s">
        <v>10</v>
      </c>
      <c r="B622" t="s">
        <v>90</v>
      </c>
      <c r="C622" t="s">
        <v>91</v>
      </c>
      <c r="D622" t="s">
        <v>433</v>
      </c>
      <c r="E622" t="s">
        <v>93</v>
      </c>
      <c r="F622" s="8">
        <v>45262</v>
      </c>
      <c r="G622" t="s">
        <v>37</v>
      </c>
      <c r="H622" t="s">
        <v>47</v>
      </c>
      <c r="I622" t="s">
        <v>54</v>
      </c>
      <c r="J622">
        <v>2</v>
      </c>
      <c r="K622">
        <v>1892</v>
      </c>
      <c r="L622">
        <v>1175.7814000000001</v>
      </c>
    </row>
    <row r="623" spans="1:12" x14ac:dyDescent="0.25">
      <c r="A623" t="s">
        <v>10</v>
      </c>
      <c r="B623" t="s">
        <v>90</v>
      </c>
      <c r="C623" t="s">
        <v>91</v>
      </c>
      <c r="D623" t="s">
        <v>196</v>
      </c>
      <c r="E623" t="s">
        <v>93</v>
      </c>
      <c r="F623" s="8">
        <v>45262</v>
      </c>
      <c r="G623" t="s">
        <v>37</v>
      </c>
      <c r="H623" t="s">
        <v>34</v>
      </c>
      <c r="I623" t="s">
        <v>422</v>
      </c>
      <c r="J623">
        <v>2</v>
      </c>
      <c r="K623">
        <v>5229</v>
      </c>
      <c r="L623">
        <v>4201.0155999999997</v>
      </c>
    </row>
    <row r="624" spans="1:12" x14ac:dyDescent="0.25">
      <c r="A624" t="s">
        <v>10</v>
      </c>
      <c r="B624" t="s">
        <v>211</v>
      </c>
      <c r="C624" t="s">
        <v>434</v>
      </c>
      <c r="D624" t="s">
        <v>435</v>
      </c>
      <c r="E624" t="s">
        <v>214</v>
      </c>
      <c r="F624" s="8">
        <v>45263</v>
      </c>
      <c r="G624" t="s">
        <v>33</v>
      </c>
      <c r="H624" t="s">
        <v>34</v>
      </c>
      <c r="I624" t="s">
        <v>35</v>
      </c>
      <c r="J624">
        <v>1</v>
      </c>
      <c r="K624">
        <v>4637</v>
      </c>
      <c r="L624">
        <v>2813.9863999999998</v>
      </c>
    </row>
    <row r="625" spans="1:12" x14ac:dyDescent="0.25">
      <c r="A625" t="s">
        <v>8</v>
      </c>
      <c r="B625" t="s">
        <v>29</v>
      </c>
      <c r="C625" t="s">
        <v>30</v>
      </c>
      <c r="D625" t="s">
        <v>436</v>
      </c>
      <c r="E625" t="s">
        <v>32</v>
      </c>
      <c r="F625" s="8">
        <v>45265</v>
      </c>
      <c r="G625" t="s">
        <v>33</v>
      </c>
      <c r="H625" t="s">
        <v>34</v>
      </c>
      <c r="I625" t="s">
        <v>35</v>
      </c>
      <c r="J625">
        <v>1</v>
      </c>
      <c r="K625">
        <v>4637</v>
      </c>
      <c r="L625">
        <v>2813.9863999999998</v>
      </c>
    </row>
    <row r="626" spans="1:12" x14ac:dyDescent="0.25">
      <c r="A626" t="s">
        <v>10</v>
      </c>
      <c r="B626" t="s">
        <v>211</v>
      </c>
      <c r="C626" t="s">
        <v>212</v>
      </c>
      <c r="D626" t="s">
        <v>437</v>
      </c>
      <c r="E626" t="s">
        <v>214</v>
      </c>
      <c r="F626" s="8">
        <v>45267</v>
      </c>
      <c r="G626" t="s">
        <v>33</v>
      </c>
      <c r="H626" t="s">
        <v>34</v>
      </c>
      <c r="I626" t="s">
        <v>35</v>
      </c>
      <c r="J626">
        <v>1</v>
      </c>
      <c r="K626">
        <v>4637</v>
      </c>
      <c r="L626">
        <v>2813.9863999999998</v>
      </c>
    </row>
    <row r="627" spans="1:12" x14ac:dyDescent="0.25">
      <c r="A627" t="s">
        <v>4</v>
      </c>
      <c r="B627" t="s">
        <v>105</v>
      </c>
      <c r="C627" t="s">
        <v>106</v>
      </c>
      <c r="D627" t="s">
        <v>438</v>
      </c>
      <c r="E627" t="s">
        <v>108</v>
      </c>
      <c r="F627" s="8">
        <v>45269</v>
      </c>
      <c r="G627" t="s">
        <v>33</v>
      </c>
      <c r="H627" t="s">
        <v>34</v>
      </c>
      <c r="I627" t="s">
        <v>35</v>
      </c>
      <c r="J627">
        <v>1</v>
      </c>
      <c r="K627">
        <v>4637</v>
      </c>
      <c r="L627">
        <v>2813.9863999999998</v>
      </c>
    </row>
    <row r="628" spans="1:12" x14ac:dyDescent="0.25">
      <c r="A628" t="s">
        <v>8</v>
      </c>
      <c r="B628" t="s">
        <v>29</v>
      </c>
      <c r="C628" t="s">
        <v>30</v>
      </c>
      <c r="D628" t="s">
        <v>397</v>
      </c>
      <c r="E628" t="s">
        <v>32</v>
      </c>
      <c r="F628" s="8">
        <v>45270</v>
      </c>
      <c r="G628" t="s">
        <v>33</v>
      </c>
      <c r="H628" t="s">
        <v>34</v>
      </c>
      <c r="I628" t="s">
        <v>35</v>
      </c>
      <c r="J628">
        <v>1</v>
      </c>
      <c r="K628">
        <v>4637</v>
      </c>
      <c r="L628">
        <v>2813.9863999999998</v>
      </c>
    </row>
    <row r="629" spans="1:12" x14ac:dyDescent="0.25">
      <c r="A629" t="s">
        <v>8</v>
      </c>
      <c r="B629" t="s">
        <v>29</v>
      </c>
      <c r="C629" t="s">
        <v>40</v>
      </c>
      <c r="D629" t="s">
        <v>439</v>
      </c>
      <c r="E629" t="s">
        <v>42</v>
      </c>
      <c r="F629" s="8">
        <v>45272</v>
      </c>
      <c r="G629" t="s">
        <v>33</v>
      </c>
      <c r="H629" t="s">
        <v>34</v>
      </c>
      <c r="I629" t="s">
        <v>35</v>
      </c>
      <c r="J629">
        <v>1</v>
      </c>
      <c r="K629">
        <v>4637</v>
      </c>
      <c r="L629">
        <v>2813.9863999999998</v>
      </c>
    </row>
    <row r="630" spans="1:12" x14ac:dyDescent="0.25">
      <c r="A630" t="s">
        <v>8</v>
      </c>
      <c r="B630" t="s">
        <v>29</v>
      </c>
      <c r="C630" t="s">
        <v>30</v>
      </c>
      <c r="D630" t="s">
        <v>256</v>
      </c>
      <c r="E630" t="s">
        <v>32</v>
      </c>
      <c r="F630" s="8">
        <v>45273</v>
      </c>
      <c r="G630" t="s">
        <v>33</v>
      </c>
      <c r="H630" t="s">
        <v>47</v>
      </c>
      <c r="I630" t="s">
        <v>68</v>
      </c>
      <c r="J630">
        <v>1</v>
      </c>
      <c r="K630">
        <v>844</v>
      </c>
      <c r="L630">
        <v>524.3818</v>
      </c>
    </row>
    <row r="631" spans="1:12" x14ac:dyDescent="0.25">
      <c r="A631" t="s">
        <v>4</v>
      </c>
      <c r="B631" t="s">
        <v>440</v>
      </c>
      <c r="C631" t="s">
        <v>441</v>
      </c>
      <c r="D631" t="s">
        <v>442</v>
      </c>
      <c r="E631" t="s">
        <v>443</v>
      </c>
      <c r="F631" s="8">
        <v>45275</v>
      </c>
      <c r="G631" t="s">
        <v>33</v>
      </c>
      <c r="H631" t="s">
        <v>34</v>
      </c>
      <c r="I631" t="s">
        <v>35</v>
      </c>
      <c r="J631">
        <v>1</v>
      </c>
      <c r="K631">
        <v>4637</v>
      </c>
      <c r="L631">
        <v>2813.9863999999998</v>
      </c>
    </row>
    <row r="632" spans="1:12" x14ac:dyDescent="0.25">
      <c r="A632" t="s">
        <v>7</v>
      </c>
      <c r="B632" t="s">
        <v>94</v>
      </c>
      <c r="C632" t="s">
        <v>95</v>
      </c>
      <c r="D632" t="s">
        <v>444</v>
      </c>
      <c r="E632" t="s">
        <v>97</v>
      </c>
      <c r="F632" s="8">
        <v>45277</v>
      </c>
      <c r="G632" t="s">
        <v>33</v>
      </c>
      <c r="H632" t="s">
        <v>34</v>
      </c>
      <c r="I632" t="s">
        <v>35</v>
      </c>
      <c r="J632">
        <v>1</v>
      </c>
      <c r="K632">
        <v>4637</v>
      </c>
      <c r="L632">
        <v>2813.9863999999998</v>
      </c>
    </row>
    <row r="633" spans="1:12" x14ac:dyDescent="0.25">
      <c r="A633" t="s">
        <v>8</v>
      </c>
      <c r="B633" t="s">
        <v>29</v>
      </c>
      <c r="C633" t="s">
        <v>30</v>
      </c>
      <c r="D633" t="s">
        <v>445</v>
      </c>
      <c r="E633" t="s">
        <v>32</v>
      </c>
      <c r="F633" s="8">
        <v>45279</v>
      </c>
      <c r="G633" t="s">
        <v>33</v>
      </c>
      <c r="H633" t="s">
        <v>34</v>
      </c>
      <c r="I633" t="s">
        <v>35</v>
      </c>
      <c r="J633">
        <v>1</v>
      </c>
      <c r="K633">
        <v>4637</v>
      </c>
      <c r="L633">
        <v>2813.9863999999998</v>
      </c>
    </row>
    <row r="634" spans="1:12" x14ac:dyDescent="0.25">
      <c r="A634" t="s">
        <v>8</v>
      </c>
      <c r="B634" t="s">
        <v>113</v>
      </c>
      <c r="C634" t="s">
        <v>114</v>
      </c>
      <c r="D634" t="s">
        <v>118</v>
      </c>
      <c r="E634" t="s">
        <v>116</v>
      </c>
      <c r="F634" s="8">
        <v>45280</v>
      </c>
      <c r="G634" t="s">
        <v>33</v>
      </c>
      <c r="H634" t="s">
        <v>34</v>
      </c>
      <c r="I634" t="s">
        <v>35</v>
      </c>
      <c r="J634">
        <v>1</v>
      </c>
      <c r="K634">
        <v>4637</v>
      </c>
      <c r="L634">
        <v>2813.9863999999998</v>
      </c>
    </row>
    <row r="635" spans="1:12" x14ac:dyDescent="0.25">
      <c r="A635" t="s">
        <v>11</v>
      </c>
      <c r="B635" t="s">
        <v>197</v>
      </c>
      <c r="C635" t="s">
        <v>277</v>
      </c>
      <c r="D635" t="s">
        <v>446</v>
      </c>
      <c r="E635" t="s">
        <v>200</v>
      </c>
      <c r="F635" s="8">
        <v>45280</v>
      </c>
      <c r="G635" t="s">
        <v>33</v>
      </c>
      <c r="H635" t="s">
        <v>34</v>
      </c>
      <c r="I635" t="s">
        <v>35</v>
      </c>
      <c r="J635">
        <v>1</v>
      </c>
      <c r="K635">
        <v>4637</v>
      </c>
      <c r="L635">
        <v>2813.9863999999998</v>
      </c>
    </row>
    <row r="636" spans="1:12" x14ac:dyDescent="0.25">
      <c r="A636" t="s">
        <v>8</v>
      </c>
      <c r="B636" t="s">
        <v>29</v>
      </c>
      <c r="C636" t="s">
        <v>30</v>
      </c>
      <c r="D636" t="s">
        <v>447</v>
      </c>
      <c r="E636" t="s">
        <v>32</v>
      </c>
      <c r="F636" s="8">
        <v>45282</v>
      </c>
      <c r="G636" t="s">
        <v>33</v>
      </c>
      <c r="H636" t="s">
        <v>34</v>
      </c>
      <c r="I636" t="s">
        <v>35</v>
      </c>
      <c r="J636">
        <v>1</v>
      </c>
      <c r="K636">
        <v>4637</v>
      </c>
      <c r="L636">
        <v>2813.9863999999998</v>
      </c>
    </row>
    <row r="637" spans="1:12" x14ac:dyDescent="0.25">
      <c r="A637" t="s">
        <v>8</v>
      </c>
      <c r="B637" t="s">
        <v>29</v>
      </c>
      <c r="C637" t="s">
        <v>40</v>
      </c>
      <c r="D637" t="s">
        <v>286</v>
      </c>
      <c r="E637" t="s">
        <v>42</v>
      </c>
      <c r="F637" s="8">
        <v>45283</v>
      </c>
      <c r="G637" t="s">
        <v>33</v>
      </c>
      <c r="H637" t="s">
        <v>34</v>
      </c>
      <c r="I637" t="s">
        <v>35</v>
      </c>
      <c r="J637">
        <v>1</v>
      </c>
      <c r="K637">
        <v>4637</v>
      </c>
      <c r="L637">
        <v>2813.9863999999998</v>
      </c>
    </row>
    <row r="638" spans="1:12" x14ac:dyDescent="0.25">
      <c r="A638" t="s">
        <v>8</v>
      </c>
      <c r="B638" t="s">
        <v>29</v>
      </c>
      <c r="C638" t="s">
        <v>30</v>
      </c>
      <c r="D638" t="s">
        <v>448</v>
      </c>
      <c r="E638" t="s">
        <v>32</v>
      </c>
      <c r="F638" s="8">
        <v>45284</v>
      </c>
      <c r="G638" t="s">
        <v>33</v>
      </c>
      <c r="H638" t="s">
        <v>43</v>
      </c>
      <c r="I638" t="s">
        <v>44</v>
      </c>
      <c r="J638">
        <v>1</v>
      </c>
      <c r="K638">
        <v>967</v>
      </c>
      <c r="L638">
        <v>601.11829999999998</v>
      </c>
    </row>
    <row r="639" spans="1:12" x14ac:dyDescent="0.25">
      <c r="A639" t="s">
        <v>9</v>
      </c>
      <c r="B639" t="s">
        <v>62</v>
      </c>
      <c r="C639" t="s">
        <v>63</v>
      </c>
      <c r="D639" t="s">
        <v>449</v>
      </c>
      <c r="E639" t="s">
        <v>65</v>
      </c>
      <c r="F639" s="8">
        <v>45285</v>
      </c>
      <c r="G639" t="s">
        <v>33</v>
      </c>
      <c r="H639" t="s">
        <v>34</v>
      </c>
      <c r="I639" t="s">
        <v>35</v>
      </c>
      <c r="J639">
        <v>1</v>
      </c>
      <c r="K639">
        <v>4637</v>
      </c>
      <c r="L639">
        <v>2813.9863999999998</v>
      </c>
    </row>
    <row r="640" spans="1:12" x14ac:dyDescent="0.25">
      <c r="A640" t="s">
        <v>8</v>
      </c>
      <c r="B640" t="s">
        <v>29</v>
      </c>
      <c r="C640" t="s">
        <v>40</v>
      </c>
      <c r="D640" t="s">
        <v>450</v>
      </c>
      <c r="E640" t="s">
        <v>42</v>
      </c>
      <c r="F640" s="8">
        <v>45287</v>
      </c>
      <c r="G640" t="s">
        <v>33</v>
      </c>
      <c r="H640" t="s">
        <v>34</v>
      </c>
      <c r="I640" t="s">
        <v>35</v>
      </c>
      <c r="J640">
        <v>1</v>
      </c>
      <c r="K640">
        <v>4637</v>
      </c>
      <c r="L640">
        <v>2813.9863999999998</v>
      </c>
    </row>
    <row r="641" spans="1:12" x14ac:dyDescent="0.25">
      <c r="A641" t="s">
        <v>8</v>
      </c>
      <c r="B641" t="s">
        <v>29</v>
      </c>
      <c r="C641" t="s">
        <v>30</v>
      </c>
      <c r="D641" t="s">
        <v>451</v>
      </c>
      <c r="E641" t="s">
        <v>32</v>
      </c>
      <c r="F641" s="8">
        <v>45288</v>
      </c>
      <c r="G641" t="s">
        <v>33</v>
      </c>
      <c r="H641" t="s">
        <v>34</v>
      </c>
      <c r="I641" t="s">
        <v>35</v>
      </c>
      <c r="J641">
        <v>1</v>
      </c>
      <c r="K641">
        <v>4637</v>
      </c>
      <c r="L641">
        <v>2813.9863999999998</v>
      </c>
    </row>
    <row r="642" spans="1:12" x14ac:dyDescent="0.25">
      <c r="A642" t="s">
        <v>8</v>
      </c>
      <c r="B642" t="s">
        <v>29</v>
      </c>
      <c r="C642" t="s">
        <v>30</v>
      </c>
      <c r="D642" t="s">
        <v>452</v>
      </c>
      <c r="E642" t="s">
        <v>32</v>
      </c>
      <c r="F642" s="8">
        <v>45290</v>
      </c>
      <c r="G642" t="s">
        <v>33</v>
      </c>
      <c r="H642" t="s">
        <v>34</v>
      </c>
      <c r="I642" t="s">
        <v>35</v>
      </c>
      <c r="J642">
        <v>1</v>
      </c>
      <c r="K642">
        <v>4637</v>
      </c>
      <c r="L642">
        <v>2813.9863999999998</v>
      </c>
    </row>
    <row r="643" spans="1:12" x14ac:dyDescent="0.25">
      <c r="A643" t="s">
        <v>8</v>
      </c>
      <c r="B643" t="s">
        <v>29</v>
      </c>
      <c r="C643" t="s">
        <v>30</v>
      </c>
      <c r="D643" t="s">
        <v>303</v>
      </c>
      <c r="E643" t="s">
        <v>32</v>
      </c>
      <c r="F643" s="8">
        <v>45291</v>
      </c>
      <c r="G643" t="s">
        <v>33</v>
      </c>
      <c r="H643" t="s">
        <v>34</v>
      </c>
      <c r="I643" t="s">
        <v>35</v>
      </c>
      <c r="J643">
        <v>1</v>
      </c>
      <c r="K643">
        <v>4637</v>
      </c>
      <c r="L643">
        <v>2813.9863999999998</v>
      </c>
    </row>
    <row r="644" spans="1:12" x14ac:dyDescent="0.25">
      <c r="A644" t="s">
        <v>8</v>
      </c>
      <c r="B644" t="s">
        <v>29</v>
      </c>
      <c r="C644" t="s">
        <v>30</v>
      </c>
      <c r="D644" t="s">
        <v>230</v>
      </c>
      <c r="E644" t="s">
        <v>32</v>
      </c>
      <c r="F644" s="8">
        <v>45292</v>
      </c>
      <c r="G644" t="s">
        <v>37</v>
      </c>
      <c r="H644" t="s">
        <v>43</v>
      </c>
      <c r="I644" t="s">
        <v>453</v>
      </c>
      <c r="J644">
        <v>3</v>
      </c>
      <c r="K644">
        <v>357</v>
      </c>
      <c r="L644">
        <v>158.38829999999999</v>
      </c>
    </row>
    <row r="645" spans="1:12" x14ac:dyDescent="0.25">
      <c r="A645" t="s">
        <v>8</v>
      </c>
      <c r="B645" t="s">
        <v>29</v>
      </c>
      <c r="C645" t="s">
        <v>30</v>
      </c>
      <c r="D645" t="s">
        <v>230</v>
      </c>
      <c r="E645" t="s">
        <v>32</v>
      </c>
      <c r="F645" s="8">
        <v>45292</v>
      </c>
      <c r="G645" t="s">
        <v>37</v>
      </c>
      <c r="H645" t="s">
        <v>34</v>
      </c>
      <c r="I645" t="s">
        <v>454</v>
      </c>
      <c r="J645">
        <v>7</v>
      </c>
      <c r="K645">
        <v>616</v>
      </c>
      <c r="L645">
        <v>508.43099999999998</v>
      </c>
    </row>
    <row r="646" spans="1:12" x14ac:dyDescent="0.25">
      <c r="A646" t="s">
        <v>8</v>
      </c>
      <c r="B646" t="s">
        <v>29</v>
      </c>
      <c r="C646" t="s">
        <v>30</v>
      </c>
      <c r="D646" t="s">
        <v>455</v>
      </c>
      <c r="E646" t="s">
        <v>32</v>
      </c>
      <c r="F646" s="8">
        <v>45292</v>
      </c>
      <c r="G646" t="s">
        <v>37</v>
      </c>
      <c r="H646" t="s">
        <v>49</v>
      </c>
      <c r="I646" t="s">
        <v>66</v>
      </c>
      <c r="J646">
        <v>1</v>
      </c>
      <c r="K646">
        <v>824</v>
      </c>
      <c r="L646">
        <v>512.19839999999999</v>
      </c>
    </row>
    <row r="647" spans="1:12" x14ac:dyDescent="0.25">
      <c r="A647" t="s">
        <v>8</v>
      </c>
      <c r="B647" t="s">
        <v>29</v>
      </c>
      <c r="C647" t="s">
        <v>40</v>
      </c>
      <c r="D647" t="s">
        <v>41</v>
      </c>
      <c r="E647" t="s">
        <v>42</v>
      </c>
      <c r="F647" s="8">
        <v>45292</v>
      </c>
      <c r="G647" t="s">
        <v>37</v>
      </c>
      <c r="H647" t="s">
        <v>43</v>
      </c>
      <c r="I647" t="s">
        <v>291</v>
      </c>
      <c r="J647">
        <v>1</v>
      </c>
      <c r="K647">
        <v>953</v>
      </c>
      <c r="L647">
        <v>592.13620000000003</v>
      </c>
    </row>
    <row r="648" spans="1:12" x14ac:dyDescent="0.25">
      <c r="A648" t="s">
        <v>8</v>
      </c>
      <c r="B648" t="s">
        <v>29</v>
      </c>
      <c r="C648" t="s">
        <v>40</v>
      </c>
      <c r="D648" t="s">
        <v>41</v>
      </c>
      <c r="E648" t="s">
        <v>42</v>
      </c>
      <c r="F648" s="8">
        <v>45292</v>
      </c>
      <c r="G648" t="s">
        <v>37</v>
      </c>
      <c r="H648" t="s">
        <v>49</v>
      </c>
      <c r="I648" t="s">
        <v>66</v>
      </c>
      <c r="J648">
        <v>14</v>
      </c>
      <c r="K648">
        <v>11536</v>
      </c>
      <c r="L648">
        <v>7170.7776000000003</v>
      </c>
    </row>
    <row r="649" spans="1:12" x14ac:dyDescent="0.25">
      <c r="A649" t="s">
        <v>8</v>
      </c>
      <c r="B649" t="s">
        <v>29</v>
      </c>
      <c r="C649" t="s">
        <v>40</v>
      </c>
      <c r="D649" t="s">
        <v>41</v>
      </c>
      <c r="E649" t="s">
        <v>42</v>
      </c>
      <c r="F649" s="8">
        <v>45292</v>
      </c>
      <c r="G649" t="s">
        <v>37</v>
      </c>
      <c r="H649" t="s">
        <v>43</v>
      </c>
      <c r="I649" t="s">
        <v>456</v>
      </c>
      <c r="J649">
        <v>13</v>
      </c>
      <c r="K649">
        <v>38519</v>
      </c>
      <c r="L649">
        <v>73550.400299999994</v>
      </c>
    </row>
    <row r="650" spans="1:12" x14ac:dyDescent="0.25">
      <c r="A650" t="s">
        <v>8</v>
      </c>
      <c r="B650" t="s">
        <v>29</v>
      </c>
      <c r="C650" t="s">
        <v>30</v>
      </c>
      <c r="D650" t="s">
        <v>36</v>
      </c>
      <c r="E650" t="s">
        <v>32</v>
      </c>
      <c r="F650" s="8">
        <v>45292</v>
      </c>
      <c r="G650" t="s">
        <v>37</v>
      </c>
      <c r="H650" t="s">
        <v>47</v>
      </c>
      <c r="I650" t="s">
        <v>457</v>
      </c>
      <c r="J650">
        <v>1</v>
      </c>
      <c r="K650">
        <v>323</v>
      </c>
      <c r="L650">
        <v>143.2433</v>
      </c>
    </row>
    <row r="651" spans="1:12" x14ac:dyDescent="0.25">
      <c r="A651" t="s">
        <v>8</v>
      </c>
      <c r="B651" t="s">
        <v>29</v>
      </c>
      <c r="C651" t="s">
        <v>30</v>
      </c>
      <c r="D651" t="s">
        <v>36</v>
      </c>
      <c r="E651" t="s">
        <v>32</v>
      </c>
      <c r="F651" s="8">
        <v>45292</v>
      </c>
      <c r="G651" t="s">
        <v>37</v>
      </c>
      <c r="H651" t="s">
        <v>43</v>
      </c>
      <c r="I651" t="s">
        <v>458</v>
      </c>
      <c r="J651">
        <v>4</v>
      </c>
      <c r="K651">
        <v>832</v>
      </c>
      <c r="L651">
        <v>370.2072</v>
      </c>
    </row>
    <row r="652" spans="1:12" x14ac:dyDescent="0.25">
      <c r="A652" t="s">
        <v>8</v>
      </c>
      <c r="B652" t="s">
        <v>29</v>
      </c>
      <c r="C652" t="s">
        <v>30</v>
      </c>
      <c r="D652" t="s">
        <v>36</v>
      </c>
      <c r="E652" t="s">
        <v>32</v>
      </c>
      <c r="F652" s="8">
        <v>45292</v>
      </c>
      <c r="G652" t="s">
        <v>37</v>
      </c>
      <c r="H652" t="s">
        <v>47</v>
      </c>
      <c r="I652" t="s">
        <v>459</v>
      </c>
      <c r="J652">
        <v>18</v>
      </c>
      <c r="K652">
        <v>33660</v>
      </c>
      <c r="L652">
        <v>83694.016799999998</v>
      </c>
    </row>
    <row r="653" spans="1:12" x14ac:dyDescent="0.25">
      <c r="A653" t="s">
        <v>8</v>
      </c>
      <c r="B653" t="s">
        <v>29</v>
      </c>
      <c r="C653" t="s">
        <v>40</v>
      </c>
      <c r="D653" t="s">
        <v>460</v>
      </c>
      <c r="E653" t="s">
        <v>42</v>
      </c>
      <c r="F653" s="8">
        <v>45292</v>
      </c>
      <c r="G653" t="s">
        <v>37</v>
      </c>
      <c r="H653" t="s">
        <v>47</v>
      </c>
      <c r="I653" t="s">
        <v>457</v>
      </c>
      <c r="J653">
        <v>3</v>
      </c>
      <c r="K653">
        <v>969</v>
      </c>
      <c r="L653">
        <v>429.72989999999999</v>
      </c>
    </row>
    <row r="654" spans="1:12" x14ac:dyDescent="0.25">
      <c r="A654" t="s">
        <v>8</v>
      </c>
      <c r="B654" t="s">
        <v>29</v>
      </c>
      <c r="C654" t="s">
        <v>40</v>
      </c>
      <c r="D654" t="s">
        <v>460</v>
      </c>
      <c r="E654" t="s">
        <v>42</v>
      </c>
      <c r="F654" s="8">
        <v>45292</v>
      </c>
      <c r="G654" t="s">
        <v>37</v>
      </c>
      <c r="H654" t="s">
        <v>49</v>
      </c>
      <c r="I654" t="s">
        <v>461</v>
      </c>
      <c r="J654">
        <v>4</v>
      </c>
      <c r="K654">
        <v>1400</v>
      </c>
      <c r="L654">
        <v>745.92</v>
      </c>
    </row>
    <row r="655" spans="1:12" x14ac:dyDescent="0.25">
      <c r="A655" t="s">
        <v>8</v>
      </c>
      <c r="B655" t="s">
        <v>29</v>
      </c>
      <c r="C655" t="s">
        <v>40</v>
      </c>
      <c r="D655" t="s">
        <v>45</v>
      </c>
      <c r="E655" t="s">
        <v>42</v>
      </c>
      <c r="F655" s="8">
        <v>45292</v>
      </c>
      <c r="G655" t="s">
        <v>37</v>
      </c>
      <c r="H655" t="s">
        <v>38</v>
      </c>
      <c r="I655" t="s">
        <v>39</v>
      </c>
      <c r="J655">
        <v>3</v>
      </c>
      <c r="K655">
        <v>39</v>
      </c>
      <c r="L655">
        <v>14.339399999999999</v>
      </c>
    </row>
    <row r="656" spans="1:12" x14ac:dyDescent="0.25">
      <c r="A656" t="s">
        <v>8</v>
      </c>
      <c r="B656" t="s">
        <v>29</v>
      </c>
      <c r="C656" t="s">
        <v>40</v>
      </c>
      <c r="D656" t="s">
        <v>45</v>
      </c>
      <c r="E656" t="s">
        <v>42</v>
      </c>
      <c r="F656" s="8">
        <v>45292</v>
      </c>
      <c r="G656" t="s">
        <v>37</v>
      </c>
      <c r="H656" t="s">
        <v>49</v>
      </c>
      <c r="I656" t="s">
        <v>462</v>
      </c>
      <c r="J656">
        <v>9</v>
      </c>
      <c r="K656">
        <v>9720</v>
      </c>
      <c r="L656">
        <v>5385.9681</v>
      </c>
    </row>
    <row r="657" spans="1:12" x14ac:dyDescent="0.25">
      <c r="A657" t="s">
        <v>8</v>
      </c>
      <c r="B657" t="s">
        <v>29</v>
      </c>
      <c r="C657" t="s">
        <v>30</v>
      </c>
      <c r="D657" t="s">
        <v>463</v>
      </c>
      <c r="E657" t="s">
        <v>32</v>
      </c>
      <c r="F657" s="8">
        <v>45292</v>
      </c>
      <c r="G657" t="s">
        <v>37</v>
      </c>
      <c r="H657" t="s">
        <v>78</v>
      </c>
      <c r="I657" t="s">
        <v>464</v>
      </c>
      <c r="J657">
        <v>1</v>
      </c>
      <c r="K657">
        <v>1213</v>
      </c>
      <c r="L657">
        <v>772.02319999999997</v>
      </c>
    </row>
    <row r="658" spans="1:12" x14ac:dyDescent="0.25">
      <c r="A658" t="s">
        <v>8</v>
      </c>
      <c r="B658" t="s">
        <v>29</v>
      </c>
      <c r="C658" t="s">
        <v>30</v>
      </c>
      <c r="D658" t="s">
        <v>463</v>
      </c>
      <c r="E658" t="s">
        <v>32</v>
      </c>
      <c r="F658" s="8">
        <v>45292</v>
      </c>
      <c r="G658" t="s">
        <v>37</v>
      </c>
      <c r="H658" t="s">
        <v>43</v>
      </c>
      <c r="I658" t="s">
        <v>465</v>
      </c>
      <c r="J658">
        <v>1</v>
      </c>
      <c r="K658">
        <v>105</v>
      </c>
      <c r="L658">
        <v>46.584499999999998</v>
      </c>
    </row>
    <row r="659" spans="1:12" x14ac:dyDescent="0.25">
      <c r="A659" t="s">
        <v>8</v>
      </c>
      <c r="B659" t="s">
        <v>29</v>
      </c>
      <c r="C659" t="s">
        <v>30</v>
      </c>
      <c r="D659" t="s">
        <v>463</v>
      </c>
      <c r="E659" t="s">
        <v>32</v>
      </c>
      <c r="F659" s="8">
        <v>45292</v>
      </c>
      <c r="G659" t="s">
        <v>37</v>
      </c>
      <c r="H659" t="s">
        <v>49</v>
      </c>
      <c r="I659" t="s">
        <v>466</v>
      </c>
      <c r="J659">
        <v>29</v>
      </c>
      <c r="K659">
        <v>1131</v>
      </c>
      <c r="L659">
        <v>1884.3388</v>
      </c>
    </row>
    <row r="660" spans="1:12" x14ac:dyDescent="0.25">
      <c r="A660" t="s">
        <v>8</v>
      </c>
      <c r="B660" t="s">
        <v>29</v>
      </c>
      <c r="C660" t="s">
        <v>30</v>
      </c>
      <c r="D660" t="s">
        <v>463</v>
      </c>
      <c r="E660" t="s">
        <v>32</v>
      </c>
      <c r="F660" s="8">
        <v>45292</v>
      </c>
      <c r="G660" t="s">
        <v>37</v>
      </c>
      <c r="H660" t="s">
        <v>467</v>
      </c>
      <c r="I660" t="s">
        <v>468</v>
      </c>
      <c r="J660">
        <v>13</v>
      </c>
      <c r="K660">
        <v>455</v>
      </c>
      <c r="L660">
        <v>374.83940000000001</v>
      </c>
    </row>
    <row r="661" spans="1:12" x14ac:dyDescent="0.25">
      <c r="A661" t="s">
        <v>8</v>
      </c>
      <c r="B661" t="s">
        <v>29</v>
      </c>
      <c r="C661" t="s">
        <v>30</v>
      </c>
      <c r="D661" t="s">
        <v>46</v>
      </c>
      <c r="E661" t="s">
        <v>32</v>
      </c>
      <c r="F661" s="8">
        <v>45292</v>
      </c>
      <c r="G661" t="s">
        <v>37</v>
      </c>
      <c r="H661" t="s">
        <v>43</v>
      </c>
      <c r="I661" t="s">
        <v>291</v>
      </c>
      <c r="J661">
        <v>2</v>
      </c>
      <c r="K661">
        <v>1715.4</v>
      </c>
      <c r="L661">
        <v>1184.2724000000001</v>
      </c>
    </row>
    <row r="662" spans="1:12" x14ac:dyDescent="0.25">
      <c r="A662" t="s">
        <v>8</v>
      </c>
      <c r="B662" t="s">
        <v>29</v>
      </c>
      <c r="C662" t="s">
        <v>30</v>
      </c>
      <c r="D662" t="s">
        <v>46</v>
      </c>
      <c r="E662" t="s">
        <v>32</v>
      </c>
      <c r="F662" s="8">
        <v>45292</v>
      </c>
      <c r="G662" t="s">
        <v>37</v>
      </c>
      <c r="H662" t="s">
        <v>49</v>
      </c>
      <c r="I662" t="s">
        <v>469</v>
      </c>
      <c r="J662">
        <v>3</v>
      </c>
      <c r="K662">
        <v>810</v>
      </c>
      <c r="L662">
        <v>399.7998</v>
      </c>
    </row>
    <row r="663" spans="1:12" x14ac:dyDescent="0.25">
      <c r="A663" t="s">
        <v>8</v>
      </c>
      <c r="B663" t="s">
        <v>29</v>
      </c>
      <c r="C663" t="s">
        <v>30</v>
      </c>
      <c r="D663" t="s">
        <v>46</v>
      </c>
      <c r="E663" t="s">
        <v>32</v>
      </c>
      <c r="F663" s="8">
        <v>45292</v>
      </c>
      <c r="G663" t="s">
        <v>37</v>
      </c>
      <c r="H663" t="s">
        <v>47</v>
      </c>
      <c r="I663" t="s">
        <v>54</v>
      </c>
      <c r="J663">
        <v>14</v>
      </c>
      <c r="K663">
        <v>11919.6</v>
      </c>
      <c r="L663">
        <v>8230.4698000000008</v>
      </c>
    </row>
    <row r="664" spans="1:12" x14ac:dyDescent="0.25">
      <c r="A664" t="s">
        <v>8</v>
      </c>
      <c r="B664" t="s">
        <v>29</v>
      </c>
      <c r="C664" t="s">
        <v>30</v>
      </c>
      <c r="D664" t="s">
        <v>46</v>
      </c>
      <c r="E664" t="s">
        <v>32</v>
      </c>
      <c r="F664" s="8">
        <v>45292</v>
      </c>
      <c r="G664" t="s">
        <v>37</v>
      </c>
      <c r="H664" t="s">
        <v>49</v>
      </c>
      <c r="I664" t="s">
        <v>50</v>
      </c>
      <c r="J664">
        <v>13</v>
      </c>
      <c r="K664">
        <v>11466</v>
      </c>
      <c r="L664">
        <v>7919.1840000000002</v>
      </c>
    </row>
    <row r="665" spans="1:12" x14ac:dyDescent="0.25">
      <c r="A665" t="s">
        <v>8</v>
      </c>
      <c r="B665" t="s">
        <v>29</v>
      </c>
      <c r="C665" t="s">
        <v>30</v>
      </c>
      <c r="D665" t="s">
        <v>225</v>
      </c>
      <c r="E665" t="s">
        <v>32</v>
      </c>
      <c r="F665" s="8">
        <v>45292</v>
      </c>
      <c r="G665" t="s">
        <v>37</v>
      </c>
      <c r="H665" t="s">
        <v>47</v>
      </c>
      <c r="I665" t="s">
        <v>54</v>
      </c>
      <c r="J665">
        <v>4</v>
      </c>
      <c r="K665">
        <v>3784</v>
      </c>
      <c r="L665">
        <v>2351.5628000000002</v>
      </c>
    </row>
    <row r="666" spans="1:12" x14ac:dyDescent="0.25">
      <c r="A666" t="s">
        <v>8</v>
      </c>
      <c r="B666" t="s">
        <v>29</v>
      </c>
      <c r="C666" t="s">
        <v>30</v>
      </c>
      <c r="D666" t="s">
        <v>226</v>
      </c>
      <c r="E666" t="s">
        <v>32</v>
      </c>
      <c r="F666" s="8">
        <v>45292</v>
      </c>
      <c r="G666" t="s">
        <v>37</v>
      </c>
      <c r="H666" t="s">
        <v>78</v>
      </c>
      <c r="I666" t="s">
        <v>470</v>
      </c>
      <c r="J666">
        <v>3</v>
      </c>
      <c r="K666">
        <v>3687</v>
      </c>
      <c r="L666">
        <v>2346.8649</v>
      </c>
    </row>
    <row r="667" spans="1:12" x14ac:dyDescent="0.25">
      <c r="A667" t="s">
        <v>8</v>
      </c>
      <c r="B667" t="s">
        <v>29</v>
      </c>
      <c r="C667" t="s">
        <v>30</v>
      </c>
      <c r="D667" t="s">
        <v>226</v>
      </c>
      <c r="E667" t="s">
        <v>32</v>
      </c>
      <c r="F667" s="8">
        <v>45292</v>
      </c>
      <c r="G667" t="s">
        <v>37</v>
      </c>
      <c r="H667" t="s">
        <v>467</v>
      </c>
      <c r="I667" t="s">
        <v>471</v>
      </c>
      <c r="J667">
        <v>5</v>
      </c>
      <c r="K667">
        <v>150</v>
      </c>
      <c r="L667">
        <v>67.355000000000004</v>
      </c>
    </row>
    <row r="668" spans="1:12" x14ac:dyDescent="0.25">
      <c r="A668" t="s">
        <v>8</v>
      </c>
      <c r="B668" t="s">
        <v>29</v>
      </c>
      <c r="C668" t="s">
        <v>30</v>
      </c>
      <c r="D668" t="s">
        <v>226</v>
      </c>
      <c r="E668" t="s">
        <v>32</v>
      </c>
      <c r="F668" s="8">
        <v>45292</v>
      </c>
      <c r="G668" t="s">
        <v>37</v>
      </c>
      <c r="H668" t="s">
        <v>49</v>
      </c>
      <c r="I668" t="s">
        <v>50</v>
      </c>
      <c r="J668">
        <v>3</v>
      </c>
      <c r="K668">
        <v>2940</v>
      </c>
      <c r="L668">
        <v>1827.5039999999999</v>
      </c>
    </row>
    <row r="669" spans="1:12" x14ac:dyDescent="0.25">
      <c r="A669" t="s">
        <v>8</v>
      </c>
      <c r="B669" t="s">
        <v>29</v>
      </c>
      <c r="C669" t="s">
        <v>30</v>
      </c>
      <c r="D669" t="s">
        <v>472</v>
      </c>
      <c r="E669" t="s">
        <v>32</v>
      </c>
      <c r="F669" s="8">
        <v>45292</v>
      </c>
      <c r="G669" t="s">
        <v>37</v>
      </c>
      <c r="H669" t="s">
        <v>47</v>
      </c>
      <c r="I669" t="s">
        <v>54</v>
      </c>
      <c r="J669">
        <v>2</v>
      </c>
      <c r="K669">
        <v>1892</v>
      </c>
      <c r="L669">
        <v>1175.7814000000001</v>
      </c>
    </row>
    <row r="670" spans="1:12" x14ac:dyDescent="0.25">
      <c r="A670" t="s">
        <v>8</v>
      </c>
      <c r="B670" t="s">
        <v>29</v>
      </c>
      <c r="C670" t="s">
        <v>40</v>
      </c>
      <c r="D670" t="s">
        <v>375</v>
      </c>
      <c r="E670" t="s">
        <v>42</v>
      </c>
      <c r="F670" s="8">
        <v>45292</v>
      </c>
      <c r="G670" t="s">
        <v>37</v>
      </c>
      <c r="H670" t="s">
        <v>47</v>
      </c>
      <c r="I670" t="s">
        <v>459</v>
      </c>
      <c r="J670">
        <v>23</v>
      </c>
      <c r="K670">
        <v>43010</v>
      </c>
      <c r="L670">
        <v>160413.53219999999</v>
      </c>
    </row>
    <row r="671" spans="1:12" x14ac:dyDescent="0.25">
      <c r="A671" t="s">
        <v>8</v>
      </c>
      <c r="B671" t="s">
        <v>29</v>
      </c>
      <c r="C671" t="s">
        <v>30</v>
      </c>
      <c r="D671" t="s">
        <v>473</v>
      </c>
      <c r="E671" t="s">
        <v>32</v>
      </c>
      <c r="F671" s="8">
        <v>45292</v>
      </c>
      <c r="G671" t="s">
        <v>37</v>
      </c>
      <c r="H671" t="s">
        <v>43</v>
      </c>
      <c r="I671" t="s">
        <v>453</v>
      </c>
      <c r="J671">
        <v>1</v>
      </c>
      <c r="K671">
        <v>119</v>
      </c>
      <c r="L671">
        <v>52.796100000000003</v>
      </c>
    </row>
    <row r="672" spans="1:12" x14ac:dyDescent="0.25">
      <c r="A672" t="s">
        <v>8</v>
      </c>
      <c r="B672" t="s">
        <v>29</v>
      </c>
      <c r="C672" t="s">
        <v>30</v>
      </c>
      <c r="D672" t="s">
        <v>473</v>
      </c>
      <c r="E672" t="s">
        <v>32</v>
      </c>
      <c r="F672" s="8">
        <v>45292</v>
      </c>
      <c r="G672" t="s">
        <v>37</v>
      </c>
      <c r="H672" t="s">
        <v>78</v>
      </c>
      <c r="I672" t="s">
        <v>474</v>
      </c>
      <c r="J672">
        <v>4</v>
      </c>
      <c r="K672">
        <v>1408</v>
      </c>
      <c r="L672">
        <v>749.77719999999999</v>
      </c>
    </row>
    <row r="673" spans="1:12" x14ac:dyDescent="0.25">
      <c r="A673" t="s">
        <v>8</v>
      </c>
      <c r="B673" t="s">
        <v>29</v>
      </c>
      <c r="C673" t="s">
        <v>40</v>
      </c>
      <c r="D673" t="s">
        <v>475</v>
      </c>
      <c r="E673" t="s">
        <v>42</v>
      </c>
      <c r="F673" s="8">
        <v>45292</v>
      </c>
      <c r="G673" t="s">
        <v>37</v>
      </c>
      <c r="H673" t="s">
        <v>38</v>
      </c>
      <c r="I673" t="s">
        <v>56</v>
      </c>
      <c r="J673">
        <v>22</v>
      </c>
      <c r="K673">
        <v>766.7</v>
      </c>
      <c r="L673">
        <v>1583.1992</v>
      </c>
    </row>
    <row r="674" spans="1:12" x14ac:dyDescent="0.25">
      <c r="A674" t="s">
        <v>8</v>
      </c>
      <c r="B674" t="s">
        <v>29</v>
      </c>
      <c r="C674" t="s">
        <v>40</v>
      </c>
      <c r="D674" t="s">
        <v>475</v>
      </c>
      <c r="E674" t="s">
        <v>42</v>
      </c>
      <c r="F674" s="8">
        <v>45292</v>
      </c>
      <c r="G674" t="s">
        <v>37</v>
      </c>
      <c r="H674" t="s">
        <v>467</v>
      </c>
      <c r="I674" t="s">
        <v>476</v>
      </c>
      <c r="J674">
        <v>3</v>
      </c>
      <c r="K674">
        <v>2802.45</v>
      </c>
      <c r="L674">
        <v>1826.9073000000001</v>
      </c>
    </row>
    <row r="675" spans="1:12" x14ac:dyDescent="0.25">
      <c r="A675" t="s">
        <v>8</v>
      </c>
      <c r="B675" t="s">
        <v>29</v>
      </c>
      <c r="C675" t="s">
        <v>30</v>
      </c>
      <c r="D675" t="s">
        <v>451</v>
      </c>
      <c r="E675" t="s">
        <v>32</v>
      </c>
      <c r="F675" s="8">
        <v>45292</v>
      </c>
      <c r="G675" t="s">
        <v>37</v>
      </c>
      <c r="H675" t="s">
        <v>47</v>
      </c>
      <c r="I675" t="s">
        <v>477</v>
      </c>
      <c r="J675">
        <v>1</v>
      </c>
      <c r="K675">
        <v>209</v>
      </c>
      <c r="L675">
        <v>92.796000000000006</v>
      </c>
    </row>
    <row r="676" spans="1:12" x14ac:dyDescent="0.25">
      <c r="A676" t="s">
        <v>8</v>
      </c>
      <c r="B676" t="s">
        <v>29</v>
      </c>
      <c r="C676" t="s">
        <v>30</v>
      </c>
      <c r="D676" t="s">
        <v>451</v>
      </c>
      <c r="E676" t="s">
        <v>32</v>
      </c>
      <c r="F676" s="8">
        <v>45292</v>
      </c>
      <c r="G676" t="s">
        <v>37</v>
      </c>
      <c r="H676" t="s">
        <v>34</v>
      </c>
      <c r="I676" t="s">
        <v>454</v>
      </c>
      <c r="J676">
        <v>4</v>
      </c>
      <c r="K676">
        <v>352</v>
      </c>
      <c r="L676">
        <v>145.26599999999999</v>
      </c>
    </row>
    <row r="677" spans="1:12" x14ac:dyDescent="0.25">
      <c r="A677" t="s">
        <v>8</v>
      </c>
      <c r="B677" t="s">
        <v>29</v>
      </c>
      <c r="C677" t="s">
        <v>30</v>
      </c>
      <c r="D677" t="s">
        <v>451</v>
      </c>
      <c r="E677" t="s">
        <v>32</v>
      </c>
      <c r="F677" s="8">
        <v>45292</v>
      </c>
      <c r="G677" t="s">
        <v>37</v>
      </c>
      <c r="H677" t="s">
        <v>78</v>
      </c>
      <c r="I677" t="s">
        <v>474</v>
      </c>
      <c r="J677">
        <v>2</v>
      </c>
      <c r="K677">
        <v>704</v>
      </c>
      <c r="L677">
        <v>374.8886</v>
      </c>
    </row>
    <row r="678" spans="1:12" x14ac:dyDescent="0.25">
      <c r="A678" t="s">
        <v>8</v>
      </c>
      <c r="B678" t="s">
        <v>29</v>
      </c>
      <c r="C678" t="s">
        <v>40</v>
      </c>
      <c r="D678" t="s">
        <v>286</v>
      </c>
      <c r="E678" t="s">
        <v>42</v>
      </c>
      <c r="F678" s="8">
        <v>45292</v>
      </c>
      <c r="G678" t="s">
        <v>37</v>
      </c>
      <c r="H678" t="s">
        <v>47</v>
      </c>
      <c r="I678" t="s">
        <v>459</v>
      </c>
      <c r="J678">
        <v>8</v>
      </c>
      <c r="K678">
        <v>14960</v>
      </c>
      <c r="L678">
        <v>37197.340799999998</v>
      </c>
    </row>
    <row r="679" spans="1:12" x14ac:dyDescent="0.25">
      <c r="A679" t="s">
        <v>8</v>
      </c>
      <c r="B679" t="s">
        <v>29</v>
      </c>
      <c r="C679" t="s">
        <v>40</v>
      </c>
      <c r="D679" t="s">
        <v>51</v>
      </c>
      <c r="E679" t="s">
        <v>42</v>
      </c>
      <c r="F679" s="8">
        <v>45292</v>
      </c>
      <c r="G679" t="s">
        <v>37</v>
      </c>
      <c r="H679" t="s">
        <v>78</v>
      </c>
      <c r="I679" t="s">
        <v>470</v>
      </c>
      <c r="J679">
        <v>2</v>
      </c>
      <c r="K679">
        <v>2458</v>
      </c>
      <c r="L679">
        <v>1564.5766000000001</v>
      </c>
    </row>
    <row r="680" spans="1:12" x14ac:dyDescent="0.25">
      <c r="A680" t="s">
        <v>8</v>
      </c>
      <c r="B680" t="s">
        <v>29</v>
      </c>
      <c r="C680" t="s">
        <v>40</v>
      </c>
      <c r="D680" t="s">
        <v>51</v>
      </c>
      <c r="E680" t="s">
        <v>42</v>
      </c>
      <c r="F680" s="8">
        <v>45292</v>
      </c>
      <c r="G680" t="s">
        <v>37</v>
      </c>
      <c r="H680" t="s">
        <v>43</v>
      </c>
      <c r="I680" t="s">
        <v>456</v>
      </c>
      <c r="J680">
        <v>16</v>
      </c>
      <c r="K680">
        <v>47408</v>
      </c>
      <c r="L680">
        <v>90523.569600000003</v>
      </c>
    </row>
    <row r="681" spans="1:12" x14ac:dyDescent="0.25">
      <c r="A681" t="s">
        <v>8</v>
      </c>
      <c r="B681" t="s">
        <v>29</v>
      </c>
      <c r="C681" t="s">
        <v>30</v>
      </c>
      <c r="D681" t="s">
        <v>371</v>
      </c>
      <c r="E681" t="s">
        <v>32</v>
      </c>
      <c r="F681" s="8">
        <v>45292</v>
      </c>
      <c r="G681" t="s">
        <v>37</v>
      </c>
      <c r="H681" t="s">
        <v>47</v>
      </c>
      <c r="I681" t="s">
        <v>457</v>
      </c>
      <c r="J681">
        <v>3</v>
      </c>
      <c r="K681">
        <v>969</v>
      </c>
      <c r="L681">
        <v>429.72989999999999</v>
      </c>
    </row>
    <row r="682" spans="1:12" x14ac:dyDescent="0.25">
      <c r="A682" t="s">
        <v>8</v>
      </c>
      <c r="B682" t="s">
        <v>29</v>
      </c>
      <c r="C682" t="s">
        <v>30</v>
      </c>
      <c r="D682" t="s">
        <v>371</v>
      </c>
      <c r="E682" t="s">
        <v>32</v>
      </c>
      <c r="F682" s="8">
        <v>45292</v>
      </c>
      <c r="G682" t="s">
        <v>37</v>
      </c>
      <c r="H682" t="s">
        <v>49</v>
      </c>
      <c r="I682" t="s">
        <v>466</v>
      </c>
      <c r="J682">
        <v>14</v>
      </c>
      <c r="K682">
        <v>546</v>
      </c>
      <c r="L682">
        <v>682.26059999999995</v>
      </c>
    </row>
    <row r="683" spans="1:12" x14ac:dyDescent="0.25">
      <c r="A683" t="s">
        <v>8</v>
      </c>
      <c r="B683" t="s">
        <v>29</v>
      </c>
      <c r="C683" t="s">
        <v>30</v>
      </c>
      <c r="D683" t="s">
        <v>371</v>
      </c>
      <c r="E683" t="s">
        <v>32</v>
      </c>
      <c r="F683" s="8">
        <v>45292</v>
      </c>
      <c r="G683" t="s">
        <v>37</v>
      </c>
      <c r="H683" t="s">
        <v>38</v>
      </c>
      <c r="I683" t="s">
        <v>478</v>
      </c>
      <c r="J683">
        <v>8</v>
      </c>
      <c r="K683">
        <v>648</v>
      </c>
      <c r="L683">
        <v>797.7432</v>
      </c>
    </row>
    <row r="684" spans="1:12" x14ac:dyDescent="0.25">
      <c r="A684" t="s">
        <v>8</v>
      </c>
      <c r="B684" t="s">
        <v>29</v>
      </c>
      <c r="C684" t="s">
        <v>30</v>
      </c>
      <c r="D684" t="s">
        <v>479</v>
      </c>
      <c r="E684" t="s">
        <v>32</v>
      </c>
      <c r="F684" s="8">
        <v>45292</v>
      </c>
      <c r="G684" t="s">
        <v>37</v>
      </c>
      <c r="H684" t="s">
        <v>38</v>
      </c>
      <c r="I684" t="s">
        <v>56</v>
      </c>
      <c r="J684">
        <v>63</v>
      </c>
      <c r="K684">
        <v>2066.4</v>
      </c>
      <c r="L684">
        <v>3400.2800999999999</v>
      </c>
    </row>
    <row r="685" spans="1:12" x14ac:dyDescent="0.25">
      <c r="A685" t="s">
        <v>8</v>
      </c>
      <c r="B685" t="s">
        <v>29</v>
      </c>
      <c r="C685" t="s">
        <v>30</v>
      </c>
      <c r="D685" t="s">
        <v>479</v>
      </c>
      <c r="E685" t="s">
        <v>32</v>
      </c>
      <c r="F685" s="8">
        <v>45292</v>
      </c>
      <c r="G685" t="s">
        <v>37</v>
      </c>
      <c r="H685" t="s">
        <v>49</v>
      </c>
      <c r="I685" t="s">
        <v>462</v>
      </c>
      <c r="J685">
        <v>11</v>
      </c>
      <c r="K685">
        <v>9504</v>
      </c>
      <c r="L685">
        <v>6582.8499000000002</v>
      </c>
    </row>
    <row r="686" spans="1:12" x14ac:dyDescent="0.25">
      <c r="A686" t="s">
        <v>8</v>
      </c>
      <c r="B686" t="s">
        <v>29</v>
      </c>
      <c r="C686" t="s">
        <v>40</v>
      </c>
      <c r="D686" t="s">
        <v>480</v>
      </c>
      <c r="E686" t="s">
        <v>42</v>
      </c>
      <c r="F686" s="8">
        <v>45292</v>
      </c>
      <c r="G686" t="s">
        <v>37</v>
      </c>
      <c r="H686" t="s">
        <v>47</v>
      </c>
      <c r="I686" t="s">
        <v>457</v>
      </c>
      <c r="J686">
        <v>1</v>
      </c>
      <c r="K686">
        <v>323</v>
      </c>
      <c r="L686">
        <v>143.2433</v>
      </c>
    </row>
    <row r="687" spans="1:12" x14ac:dyDescent="0.25">
      <c r="A687" t="s">
        <v>8</v>
      </c>
      <c r="B687" t="s">
        <v>29</v>
      </c>
      <c r="C687" t="s">
        <v>40</v>
      </c>
      <c r="D687" t="s">
        <v>229</v>
      </c>
      <c r="E687" t="s">
        <v>42</v>
      </c>
      <c r="F687" s="8">
        <v>45292</v>
      </c>
      <c r="G687" t="s">
        <v>37</v>
      </c>
      <c r="H687" t="s">
        <v>49</v>
      </c>
      <c r="I687" t="s">
        <v>50</v>
      </c>
      <c r="J687">
        <v>3</v>
      </c>
      <c r="K687">
        <v>2940</v>
      </c>
      <c r="L687">
        <v>1827.5039999999999</v>
      </c>
    </row>
    <row r="688" spans="1:12" x14ac:dyDescent="0.25">
      <c r="A688" t="s">
        <v>8</v>
      </c>
      <c r="B688" t="s">
        <v>29</v>
      </c>
      <c r="C688" t="s">
        <v>30</v>
      </c>
      <c r="D688" t="s">
        <v>481</v>
      </c>
      <c r="E688" t="s">
        <v>32</v>
      </c>
      <c r="F688" s="8">
        <v>45292</v>
      </c>
      <c r="G688" t="s">
        <v>37</v>
      </c>
      <c r="H688" t="s">
        <v>47</v>
      </c>
      <c r="I688" t="s">
        <v>459</v>
      </c>
      <c r="J688">
        <v>18</v>
      </c>
      <c r="K688">
        <v>33660</v>
      </c>
      <c r="L688">
        <v>104617.52099999999</v>
      </c>
    </row>
    <row r="689" spans="1:12" x14ac:dyDescent="0.25">
      <c r="A689" t="s">
        <v>8</v>
      </c>
      <c r="B689" t="s">
        <v>29</v>
      </c>
      <c r="C689" t="s">
        <v>40</v>
      </c>
      <c r="D689" t="s">
        <v>482</v>
      </c>
      <c r="E689" t="s">
        <v>42</v>
      </c>
      <c r="F689" s="8">
        <v>45292</v>
      </c>
      <c r="G689" t="s">
        <v>37</v>
      </c>
      <c r="H689" t="s">
        <v>47</v>
      </c>
      <c r="I689" t="s">
        <v>234</v>
      </c>
      <c r="J689">
        <v>10</v>
      </c>
      <c r="K689">
        <v>9050</v>
      </c>
      <c r="L689">
        <v>5623.6149999999998</v>
      </c>
    </row>
    <row r="690" spans="1:12" x14ac:dyDescent="0.25">
      <c r="A690" t="s">
        <v>8</v>
      </c>
      <c r="B690" t="s">
        <v>29</v>
      </c>
      <c r="C690" t="s">
        <v>40</v>
      </c>
      <c r="D690" t="s">
        <v>482</v>
      </c>
      <c r="E690" t="s">
        <v>42</v>
      </c>
      <c r="F690" s="8">
        <v>45292</v>
      </c>
      <c r="G690" t="s">
        <v>37</v>
      </c>
      <c r="H690" t="s">
        <v>34</v>
      </c>
      <c r="I690" t="s">
        <v>483</v>
      </c>
      <c r="J690">
        <v>21</v>
      </c>
      <c r="K690">
        <v>56784</v>
      </c>
      <c r="L690">
        <v>180686.68799999999</v>
      </c>
    </row>
    <row r="691" spans="1:12" x14ac:dyDescent="0.25">
      <c r="A691" t="s">
        <v>8</v>
      </c>
      <c r="B691" t="s">
        <v>29</v>
      </c>
      <c r="C691" t="s">
        <v>40</v>
      </c>
      <c r="D691" t="s">
        <v>482</v>
      </c>
      <c r="E691" t="s">
        <v>42</v>
      </c>
      <c r="F691" s="8">
        <v>45292</v>
      </c>
      <c r="G691" t="s">
        <v>37</v>
      </c>
      <c r="H691" t="s">
        <v>78</v>
      </c>
      <c r="I691" t="s">
        <v>484</v>
      </c>
      <c r="J691">
        <v>6</v>
      </c>
      <c r="K691">
        <v>1296</v>
      </c>
      <c r="L691">
        <v>574.89120000000003</v>
      </c>
    </row>
    <row r="692" spans="1:12" x14ac:dyDescent="0.25">
      <c r="A692" t="s">
        <v>8</v>
      </c>
      <c r="B692" t="s">
        <v>29</v>
      </c>
      <c r="C692" t="s">
        <v>30</v>
      </c>
      <c r="D692" t="s">
        <v>485</v>
      </c>
      <c r="E692" t="s">
        <v>32</v>
      </c>
      <c r="F692" s="8">
        <v>45292</v>
      </c>
      <c r="G692" t="s">
        <v>37</v>
      </c>
      <c r="H692" t="s">
        <v>38</v>
      </c>
      <c r="I692" t="s">
        <v>486</v>
      </c>
      <c r="J692">
        <v>2</v>
      </c>
      <c r="K692">
        <v>70</v>
      </c>
      <c r="L692">
        <v>29.238</v>
      </c>
    </row>
    <row r="693" spans="1:12" x14ac:dyDescent="0.25">
      <c r="A693" t="s">
        <v>8</v>
      </c>
      <c r="B693" t="s">
        <v>29</v>
      </c>
      <c r="C693" t="s">
        <v>30</v>
      </c>
      <c r="D693" t="s">
        <v>485</v>
      </c>
      <c r="E693" t="s">
        <v>32</v>
      </c>
      <c r="F693" s="8">
        <v>45292</v>
      </c>
      <c r="G693" t="s">
        <v>37</v>
      </c>
      <c r="H693" t="s">
        <v>47</v>
      </c>
      <c r="I693" t="s">
        <v>117</v>
      </c>
      <c r="J693">
        <v>3</v>
      </c>
      <c r="K693">
        <v>2547</v>
      </c>
      <c r="L693">
        <v>1583.0289</v>
      </c>
    </row>
    <row r="694" spans="1:12" x14ac:dyDescent="0.25">
      <c r="A694" t="s">
        <v>8</v>
      </c>
      <c r="B694" t="s">
        <v>29</v>
      </c>
      <c r="C694" t="s">
        <v>40</v>
      </c>
      <c r="D694" t="s">
        <v>487</v>
      </c>
      <c r="E694" t="s">
        <v>42</v>
      </c>
      <c r="F694" s="8">
        <v>45292</v>
      </c>
      <c r="G694" t="s">
        <v>37</v>
      </c>
      <c r="H694" t="s">
        <v>38</v>
      </c>
      <c r="I694" t="s">
        <v>52</v>
      </c>
      <c r="J694">
        <v>3</v>
      </c>
      <c r="K694">
        <v>177</v>
      </c>
      <c r="L694">
        <v>78.734700000000004</v>
      </c>
    </row>
    <row r="695" spans="1:12" x14ac:dyDescent="0.25">
      <c r="A695" t="s">
        <v>8</v>
      </c>
      <c r="B695" t="s">
        <v>29</v>
      </c>
      <c r="C695" t="s">
        <v>30</v>
      </c>
      <c r="D695" t="s">
        <v>58</v>
      </c>
      <c r="E695" t="s">
        <v>32</v>
      </c>
      <c r="F695" s="8">
        <v>45292</v>
      </c>
      <c r="G695" t="s">
        <v>37</v>
      </c>
      <c r="H695" t="s">
        <v>47</v>
      </c>
      <c r="I695" t="s">
        <v>488</v>
      </c>
      <c r="J695">
        <v>2</v>
      </c>
      <c r="K695">
        <v>2144</v>
      </c>
      <c r="L695">
        <v>1187.5727999999999</v>
      </c>
    </row>
    <row r="696" spans="1:12" x14ac:dyDescent="0.25">
      <c r="A696" t="s">
        <v>8</v>
      </c>
      <c r="B696" t="s">
        <v>29</v>
      </c>
      <c r="C696" t="s">
        <v>30</v>
      </c>
      <c r="D696" t="s">
        <v>58</v>
      </c>
      <c r="E696" t="s">
        <v>32</v>
      </c>
      <c r="F696" s="8">
        <v>45292</v>
      </c>
      <c r="G696" t="s">
        <v>37</v>
      </c>
      <c r="H696" t="s">
        <v>78</v>
      </c>
      <c r="I696" t="s">
        <v>489</v>
      </c>
      <c r="J696">
        <v>3</v>
      </c>
      <c r="K696">
        <v>618</v>
      </c>
      <c r="L696">
        <v>274.72500000000002</v>
      </c>
    </row>
    <row r="697" spans="1:12" x14ac:dyDescent="0.25">
      <c r="A697" t="s">
        <v>8</v>
      </c>
      <c r="B697" t="s">
        <v>29</v>
      </c>
      <c r="C697" t="s">
        <v>30</v>
      </c>
      <c r="D697" t="s">
        <v>58</v>
      </c>
      <c r="E697" t="s">
        <v>32</v>
      </c>
      <c r="F697" s="8">
        <v>45292</v>
      </c>
      <c r="G697" t="s">
        <v>37</v>
      </c>
      <c r="H697" t="s">
        <v>78</v>
      </c>
      <c r="I697" t="s">
        <v>490</v>
      </c>
      <c r="J697">
        <v>4</v>
      </c>
      <c r="K697">
        <v>1408</v>
      </c>
      <c r="L697">
        <v>749.77719999999999</v>
      </c>
    </row>
    <row r="698" spans="1:12" x14ac:dyDescent="0.25">
      <c r="A698" t="s">
        <v>8</v>
      </c>
      <c r="B698" t="s">
        <v>29</v>
      </c>
      <c r="C698" t="s">
        <v>30</v>
      </c>
      <c r="D698" t="s">
        <v>491</v>
      </c>
      <c r="E698" t="s">
        <v>32</v>
      </c>
      <c r="F698" s="8">
        <v>45292</v>
      </c>
      <c r="G698" t="s">
        <v>37</v>
      </c>
      <c r="H698" t="s">
        <v>49</v>
      </c>
      <c r="I698" t="s">
        <v>461</v>
      </c>
      <c r="J698">
        <v>2</v>
      </c>
      <c r="K698">
        <v>700</v>
      </c>
      <c r="L698">
        <v>372.96</v>
      </c>
    </row>
    <row r="699" spans="1:12" x14ac:dyDescent="0.25">
      <c r="A699" t="s">
        <v>8</v>
      </c>
      <c r="B699" t="s">
        <v>29</v>
      </c>
      <c r="C699" t="s">
        <v>30</v>
      </c>
      <c r="D699" t="s">
        <v>492</v>
      </c>
      <c r="E699" t="s">
        <v>32</v>
      </c>
      <c r="F699" s="8">
        <v>45292</v>
      </c>
      <c r="G699" t="s">
        <v>37</v>
      </c>
      <c r="H699" t="s">
        <v>78</v>
      </c>
      <c r="I699" t="s">
        <v>493</v>
      </c>
      <c r="J699">
        <v>3</v>
      </c>
      <c r="K699">
        <v>207</v>
      </c>
      <c r="L699">
        <v>91.908000000000001</v>
      </c>
    </row>
    <row r="700" spans="1:12" x14ac:dyDescent="0.25">
      <c r="A700" t="s">
        <v>8</v>
      </c>
      <c r="B700" t="s">
        <v>29</v>
      </c>
      <c r="C700" t="s">
        <v>30</v>
      </c>
      <c r="D700" t="s">
        <v>494</v>
      </c>
      <c r="E700" t="s">
        <v>32</v>
      </c>
      <c r="F700" s="8">
        <v>45292</v>
      </c>
      <c r="G700" t="s">
        <v>37</v>
      </c>
      <c r="H700" t="s">
        <v>49</v>
      </c>
      <c r="I700" t="s">
        <v>466</v>
      </c>
      <c r="J700">
        <v>7</v>
      </c>
      <c r="K700">
        <v>177.45</v>
      </c>
      <c r="L700">
        <v>341.13029999999998</v>
      </c>
    </row>
    <row r="701" spans="1:12" x14ac:dyDescent="0.25">
      <c r="A701" t="s">
        <v>8</v>
      </c>
      <c r="B701" t="s">
        <v>29</v>
      </c>
      <c r="C701" t="s">
        <v>30</v>
      </c>
      <c r="D701" t="s">
        <v>495</v>
      </c>
      <c r="E701" t="s">
        <v>32</v>
      </c>
      <c r="F701" s="8">
        <v>45292</v>
      </c>
      <c r="G701" t="s">
        <v>37</v>
      </c>
      <c r="H701" t="s">
        <v>47</v>
      </c>
      <c r="I701" t="s">
        <v>477</v>
      </c>
      <c r="J701">
        <v>3</v>
      </c>
      <c r="K701">
        <v>407.55</v>
      </c>
      <c r="L701">
        <v>278.38799999999998</v>
      </c>
    </row>
    <row r="702" spans="1:12" x14ac:dyDescent="0.25">
      <c r="A702" t="s">
        <v>8</v>
      </c>
      <c r="B702" t="s">
        <v>29</v>
      </c>
      <c r="C702" t="s">
        <v>30</v>
      </c>
      <c r="D702" t="s">
        <v>495</v>
      </c>
      <c r="E702" t="s">
        <v>32</v>
      </c>
      <c r="F702" s="8">
        <v>45292</v>
      </c>
      <c r="G702" t="s">
        <v>37</v>
      </c>
      <c r="H702" t="s">
        <v>467</v>
      </c>
      <c r="I702" t="s">
        <v>476</v>
      </c>
      <c r="J702">
        <v>4</v>
      </c>
      <c r="K702">
        <v>2857.4</v>
      </c>
      <c r="L702">
        <v>2435.8764000000001</v>
      </c>
    </row>
    <row r="703" spans="1:12" x14ac:dyDescent="0.25">
      <c r="A703" t="s">
        <v>8</v>
      </c>
      <c r="B703" t="s">
        <v>29</v>
      </c>
      <c r="C703" t="s">
        <v>40</v>
      </c>
      <c r="D703" t="s">
        <v>286</v>
      </c>
      <c r="E703" t="s">
        <v>42</v>
      </c>
      <c r="F703" s="8">
        <v>45292</v>
      </c>
      <c r="G703" t="s">
        <v>37</v>
      </c>
      <c r="H703" t="s">
        <v>467</v>
      </c>
      <c r="I703" t="s">
        <v>496</v>
      </c>
      <c r="J703">
        <v>4</v>
      </c>
      <c r="K703">
        <v>554.20000000000005</v>
      </c>
      <c r="L703">
        <v>289.38159999999999</v>
      </c>
    </row>
    <row r="704" spans="1:12" x14ac:dyDescent="0.25">
      <c r="A704" t="s">
        <v>8</v>
      </c>
      <c r="B704" t="s">
        <v>29</v>
      </c>
      <c r="C704" t="s">
        <v>40</v>
      </c>
      <c r="D704" t="s">
        <v>286</v>
      </c>
      <c r="E704" t="s">
        <v>42</v>
      </c>
      <c r="F704" s="8">
        <v>45292</v>
      </c>
      <c r="G704" t="s">
        <v>37</v>
      </c>
      <c r="H704" t="s">
        <v>43</v>
      </c>
      <c r="I704" t="s">
        <v>458</v>
      </c>
      <c r="J704">
        <v>8</v>
      </c>
      <c r="K704">
        <v>1414.4</v>
      </c>
      <c r="L704">
        <v>740.4144</v>
      </c>
    </row>
    <row r="705" spans="1:12" x14ac:dyDescent="0.25">
      <c r="A705" t="s">
        <v>8</v>
      </c>
      <c r="B705" t="s">
        <v>29</v>
      </c>
      <c r="C705" t="s">
        <v>40</v>
      </c>
      <c r="D705" t="s">
        <v>286</v>
      </c>
      <c r="E705" t="s">
        <v>42</v>
      </c>
      <c r="F705" s="8">
        <v>45292</v>
      </c>
      <c r="G705" t="s">
        <v>37</v>
      </c>
      <c r="H705" t="s">
        <v>47</v>
      </c>
      <c r="I705" t="s">
        <v>459</v>
      </c>
      <c r="J705">
        <v>37</v>
      </c>
      <c r="K705">
        <v>58811.5</v>
      </c>
      <c r="L705">
        <v>258056.55179999999</v>
      </c>
    </row>
    <row r="706" spans="1:12" x14ac:dyDescent="0.25">
      <c r="A706" t="s">
        <v>8</v>
      </c>
      <c r="B706" t="s">
        <v>29</v>
      </c>
      <c r="C706" t="s">
        <v>30</v>
      </c>
      <c r="D706" t="s">
        <v>497</v>
      </c>
      <c r="E706" t="s">
        <v>32</v>
      </c>
      <c r="F706" s="8">
        <v>45292</v>
      </c>
      <c r="G706" t="s">
        <v>37</v>
      </c>
      <c r="H706" t="s">
        <v>49</v>
      </c>
      <c r="I706" t="s">
        <v>466</v>
      </c>
      <c r="J706">
        <v>4</v>
      </c>
      <c r="K706">
        <v>156</v>
      </c>
      <c r="L706">
        <v>64.977199999999996</v>
      </c>
    </row>
    <row r="707" spans="1:12" x14ac:dyDescent="0.25">
      <c r="A707" t="s">
        <v>8</v>
      </c>
      <c r="B707" t="s">
        <v>29</v>
      </c>
      <c r="C707" t="s">
        <v>30</v>
      </c>
      <c r="D707" t="s">
        <v>498</v>
      </c>
      <c r="E707" t="s">
        <v>32</v>
      </c>
      <c r="F707" s="8">
        <v>45292</v>
      </c>
      <c r="G707" t="s">
        <v>37</v>
      </c>
      <c r="H707" t="s">
        <v>78</v>
      </c>
      <c r="I707" t="s">
        <v>470</v>
      </c>
      <c r="J707">
        <v>4</v>
      </c>
      <c r="K707">
        <v>4916</v>
      </c>
      <c r="L707">
        <v>3129.1532000000002</v>
      </c>
    </row>
    <row r="708" spans="1:12" x14ac:dyDescent="0.25">
      <c r="A708" t="s">
        <v>8</v>
      </c>
      <c r="B708" t="s">
        <v>29</v>
      </c>
      <c r="C708" t="s">
        <v>30</v>
      </c>
      <c r="D708" t="s">
        <v>498</v>
      </c>
      <c r="E708" t="s">
        <v>32</v>
      </c>
      <c r="F708" s="8">
        <v>45292</v>
      </c>
      <c r="G708" t="s">
        <v>37</v>
      </c>
      <c r="H708" t="s">
        <v>467</v>
      </c>
      <c r="I708" t="s">
        <v>471</v>
      </c>
      <c r="J708">
        <v>10</v>
      </c>
      <c r="K708">
        <v>300</v>
      </c>
      <c r="L708">
        <v>269.42</v>
      </c>
    </row>
    <row r="709" spans="1:12" x14ac:dyDescent="0.25">
      <c r="A709" t="s">
        <v>8</v>
      </c>
      <c r="B709" t="s">
        <v>29</v>
      </c>
      <c r="C709" t="s">
        <v>30</v>
      </c>
      <c r="D709" t="s">
        <v>498</v>
      </c>
      <c r="E709" t="s">
        <v>32</v>
      </c>
      <c r="F709" s="8">
        <v>45292</v>
      </c>
      <c r="G709" t="s">
        <v>37</v>
      </c>
      <c r="H709" t="s">
        <v>47</v>
      </c>
      <c r="I709" t="s">
        <v>117</v>
      </c>
      <c r="J709">
        <v>4</v>
      </c>
      <c r="K709">
        <v>3396</v>
      </c>
      <c r="L709">
        <v>2110.7051999999999</v>
      </c>
    </row>
    <row r="710" spans="1:12" x14ac:dyDescent="0.25">
      <c r="A710" t="s">
        <v>8</v>
      </c>
      <c r="B710" t="s">
        <v>29</v>
      </c>
      <c r="C710" t="s">
        <v>30</v>
      </c>
      <c r="D710" t="s">
        <v>498</v>
      </c>
      <c r="E710" t="s">
        <v>32</v>
      </c>
      <c r="F710" s="8">
        <v>45292</v>
      </c>
      <c r="G710" t="s">
        <v>37</v>
      </c>
      <c r="H710" t="s">
        <v>78</v>
      </c>
      <c r="I710" t="s">
        <v>484</v>
      </c>
      <c r="J710">
        <v>4</v>
      </c>
      <c r="K710">
        <v>864</v>
      </c>
      <c r="L710">
        <v>383.26080000000002</v>
      </c>
    </row>
    <row r="711" spans="1:12" x14ac:dyDescent="0.25">
      <c r="A711" t="s">
        <v>8</v>
      </c>
      <c r="B711" t="s">
        <v>29</v>
      </c>
      <c r="C711" t="s">
        <v>30</v>
      </c>
      <c r="D711" t="s">
        <v>499</v>
      </c>
      <c r="E711" t="s">
        <v>32</v>
      </c>
      <c r="F711" s="8">
        <v>45292</v>
      </c>
      <c r="G711" t="s">
        <v>37</v>
      </c>
      <c r="H711" t="s">
        <v>47</v>
      </c>
      <c r="I711" t="s">
        <v>117</v>
      </c>
      <c r="J711">
        <v>2</v>
      </c>
      <c r="K711">
        <v>1528.2</v>
      </c>
      <c r="L711">
        <v>1055.3525999999999</v>
      </c>
    </row>
    <row r="712" spans="1:12" x14ac:dyDescent="0.25">
      <c r="A712" t="s">
        <v>8</v>
      </c>
      <c r="B712" t="s">
        <v>29</v>
      </c>
      <c r="C712" t="s">
        <v>30</v>
      </c>
      <c r="D712" t="s">
        <v>61</v>
      </c>
      <c r="E712" t="s">
        <v>32</v>
      </c>
      <c r="F712" s="8">
        <v>45292</v>
      </c>
      <c r="G712" t="s">
        <v>37</v>
      </c>
      <c r="H712" t="s">
        <v>38</v>
      </c>
      <c r="I712" t="s">
        <v>52</v>
      </c>
      <c r="J712">
        <v>4</v>
      </c>
      <c r="K712">
        <v>236</v>
      </c>
      <c r="L712">
        <v>209.95920000000001</v>
      </c>
    </row>
    <row r="713" spans="1:12" x14ac:dyDescent="0.25">
      <c r="A713" t="s">
        <v>8</v>
      </c>
      <c r="B713" t="s">
        <v>29</v>
      </c>
      <c r="C713" t="s">
        <v>30</v>
      </c>
      <c r="D713" t="s">
        <v>61</v>
      </c>
      <c r="E713" t="s">
        <v>32</v>
      </c>
      <c r="F713" s="8">
        <v>45292</v>
      </c>
      <c r="G713" t="s">
        <v>37</v>
      </c>
      <c r="H713" t="s">
        <v>78</v>
      </c>
      <c r="I713" t="s">
        <v>484</v>
      </c>
      <c r="J713">
        <v>3</v>
      </c>
      <c r="K713">
        <v>648</v>
      </c>
      <c r="L713">
        <v>287.44560000000001</v>
      </c>
    </row>
    <row r="714" spans="1:12" x14ac:dyDescent="0.25">
      <c r="A714" t="s">
        <v>8</v>
      </c>
      <c r="B714" t="s">
        <v>29</v>
      </c>
      <c r="C714" t="s">
        <v>30</v>
      </c>
      <c r="D714" t="s">
        <v>500</v>
      </c>
      <c r="E714" t="s">
        <v>32</v>
      </c>
      <c r="F714" s="8">
        <v>45292</v>
      </c>
      <c r="G714" t="s">
        <v>37</v>
      </c>
      <c r="H714" t="s">
        <v>49</v>
      </c>
      <c r="I714" t="s">
        <v>501</v>
      </c>
      <c r="J714">
        <v>5</v>
      </c>
      <c r="K714">
        <v>2175</v>
      </c>
      <c r="L714">
        <v>1759.72</v>
      </c>
    </row>
    <row r="715" spans="1:12" x14ac:dyDescent="0.25">
      <c r="A715" t="s">
        <v>8</v>
      </c>
      <c r="B715" t="s">
        <v>29</v>
      </c>
      <c r="C715" t="s">
        <v>30</v>
      </c>
      <c r="D715" t="s">
        <v>502</v>
      </c>
      <c r="E715" t="s">
        <v>32</v>
      </c>
      <c r="F715" s="8">
        <v>45292</v>
      </c>
      <c r="G715" t="s">
        <v>37</v>
      </c>
      <c r="H715" t="s">
        <v>43</v>
      </c>
      <c r="I715" t="s">
        <v>465</v>
      </c>
      <c r="J715">
        <v>5</v>
      </c>
      <c r="K715">
        <v>525</v>
      </c>
      <c r="L715">
        <v>232.92250000000001</v>
      </c>
    </row>
    <row r="716" spans="1:12" x14ac:dyDescent="0.25">
      <c r="A716" t="s">
        <v>8</v>
      </c>
      <c r="B716" t="s">
        <v>29</v>
      </c>
      <c r="C716" t="s">
        <v>30</v>
      </c>
      <c r="D716" t="s">
        <v>502</v>
      </c>
      <c r="E716" t="s">
        <v>32</v>
      </c>
      <c r="F716" s="8">
        <v>45292</v>
      </c>
      <c r="G716" t="s">
        <v>37</v>
      </c>
      <c r="H716" t="s">
        <v>49</v>
      </c>
      <c r="I716" t="s">
        <v>466</v>
      </c>
      <c r="J716">
        <v>25</v>
      </c>
      <c r="K716">
        <v>975</v>
      </c>
      <c r="L716">
        <v>1624.43</v>
      </c>
    </row>
    <row r="717" spans="1:12" x14ac:dyDescent="0.25">
      <c r="A717" t="s">
        <v>8</v>
      </c>
      <c r="B717" t="s">
        <v>29</v>
      </c>
      <c r="C717" t="s">
        <v>30</v>
      </c>
      <c r="D717" t="s">
        <v>502</v>
      </c>
      <c r="E717" t="s">
        <v>32</v>
      </c>
      <c r="F717" s="8">
        <v>45292</v>
      </c>
      <c r="G717" t="s">
        <v>37</v>
      </c>
      <c r="H717" t="s">
        <v>49</v>
      </c>
      <c r="I717" t="s">
        <v>503</v>
      </c>
      <c r="J717">
        <v>2</v>
      </c>
      <c r="K717">
        <v>1288</v>
      </c>
      <c r="L717">
        <v>781.55840000000001</v>
      </c>
    </row>
    <row r="718" spans="1:12" x14ac:dyDescent="0.25">
      <c r="A718" t="s">
        <v>8</v>
      </c>
      <c r="B718" t="s">
        <v>29</v>
      </c>
      <c r="C718" t="s">
        <v>30</v>
      </c>
      <c r="D718" t="s">
        <v>504</v>
      </c>
      <c r="E718" t="s">
        <v>32</v>
      </c>
      <c r="F718" s="8">
        <v>45292</v>
      </c>
      <c r="G718" t="s">
        <v>37</v>
      </c>
      <c r="H718" t="s">
        <v>78</v>
      </c>
      <c r="I718" t="s">
        <v>470</v>
      </c>
      <c r="J718">
        <v>4</v>
      </c>
      <c r="K718">
        <v>4916</v>
      </c>
      <c r="L718">
        <v>3129.1532000000002</v>
      </c>
    </row>
    <row r="719" spans="1:12" x14ac:dyDescent="0.25">
      <c r="A719" t="s">
        <v>8</v>
      </c>
      <c r="B719" t="s">
        <v>29</v>
      </c>
      <c r="C719" t="s">
        <v>30</v>
      </c>
      <c r="D719" t="s">
        <v>504</v>
      </c>
      <c r="E719" t="s">
        <v>32</v>
      </c>
      <c r="F719" s="8">
        <v>45292</v>
      </c>
      <c r="G719" t="s">
        <v>37</v>
      </c>
      <c r="H719" t="s">
        <v>47</v>
      </c>
      <c r="I719" t="s">
        <v>505</v>
      </c>
      <c r="J719">
        <v>2</v>
      </c>
      <c r="K719">
        <v>2240</v>
      </c>
      <c r="L719">
        <v>1425.1795999999999</v>
      </c>
    </row>
    <row r="720" spans="1:12" x14ac:dyDescent="0.25">
      <c r="A720" t="s">
        <v>8</v>
      </c>
      <c r="B720" t="s">
        <v>29</v>
      </c>
      <c r="C720" t="s">
        <v>30</v>
      </c>
      <c r="D720" t="s">
        <v>504</v>
      </c>
      <c r="E720" t="s">
        <v>32</v>
      </c>
      <c r="F720" s="8">
        <v>45292</v>
      </c>
      <c r="G720" t="s">
        <v>37</v>
      </c>
      <c r="H720" t="s">
        <v>467</v>
      </c>
      <c r="I720" t="s">
        <v>506</v>
      </c>
      <c r="J720">
        <v>6</v>
      </c>
      <c r="K720">
        <v>144</v>
      </c>
      <c r="L720">
        <v>65.268000000000001</v>
      </c>
    </row>
    <row r="721" spans="1:12" x14ac:dyDescent="0.25">
      <c r="A721" t="s">
        <v>8</v>
      </c>
      <c r="B721" t="s">
        <v>29</v>
      </c>
      <c r="C721" t="s">
        <v>40</v>
      </c>
      <c r="D721" t="s">
        <v>507</v>
      </c>
      <c r="E721" t="s">
        <v>42</v>
      </c>
      <c r="F721" s="8">
        <v>45292</v>
      </c>
      <c r="G721" t="s">
        <v>37</v>
      </c>
      <c r="H721" t="s">
        <v>47</v>
      </c>
      <c r="I721" t="s">
        <v>68</v>
      </c>
      <c r="J721">
        <v>4</v>
      </c>
      <c r="K721">
        <v>3376</v>
      </c>
      <c r="L721">
        <v>2097.5272</v>
      </c>
    </row>
    <row r="722" spans="1:12" x14ac:dyDescent="0.25">
      <c r="A722" t="s">
        <v>8</v>
      </c>
      <c r="B722" t="s">
        <v>29</v>
      </c>
      <c r="C722" t="s">
        <v>40</v>
      </c>
      <c r="D722" t="s">
        <v>507</v>
      </c>
      <c r="E722" t="s">
        <v>42</v>
      </c>
      <c r="F722" s="8">
        <v>45292</v>
      </c>
      <c r="G722" t="s">
        <v>37</v>
      </c>
      <c r="H722" t="s">
        <v>47</v>
      </c>
      <c r="I722" t="s">
        <v>508</v>
      </c>
      <c r="J722">
        <v>1</v>
      </c>
      <c r="K722">
        <v>1578</v>
      </c>
      <c r="L722">
        <v>957.54250000000002</v>
      </c>
    </row>
    <row r="723" spans="1:12" x14ac:dyDescent="0.25">
      <c r="A723" t="s">
        <v>8</v>
      </c>
      <c r="B723" t="s">
        <v>29</v>
      </c>
      <c r="C723" t="s">
        <v>40</v>
      </c>
      <c r="D723" t="s">
        <v>507</v>
      </c>
      <c r="E723" t="s">
        <v>42</v>
      </c>
      <c r="F723" s="8">
        <v>45292</v>
      </c>
      <c r="G723" t="s">
        <v>37</v>
      </c>
      <c r="H723" t="s">
        <v>43</v>
      </c>
      <c r="I723" t="s">
        <v>509</v>
      </c>
      <c r="J723">
        <v>3</v>
      </c>
      <c r="K723">
        <v>1953</v>
      </c>
      <c r="L723">
        <v>1185.4443000000001</v>
      </c>
    </row>
    <row r="724" spans="1:12" x14ac:dyDescent="0.25">
      <c r="A724" t="s">
        <v>8</v>
      </c>
      <c r="B724" t="s">
        <v>29</v>
      </c>
      <c r="C724" t="s">
        <v>30</v>
      </c>
      <c r="D724" t="s">
        <v>315</v>
      </c>
      <c r="E724" t="s">
        <v>32</v>
      </c>
      <c r="F724" s="8">
        <v>45292</v>
      </c>
      <c r="G724" t="s">
        <v>37</v>
      </c>
      <c r="H724" t="s">
        <v>78</v>
      </c>
      <c r="I724" t="s">
        <v>510</v>
      </c>
      <c r="J724">
        <v>2</v>
      </c>
      <c r="K724">
        <v>152</v>
      </c>
      <c r="L724">
        <v>62.427799999999998</v>
      </c>
    </row>
    <row r="725" spans="1:12" x14ac:dyDescent="0.25">
      <c r="A725" t="s">
        <v>8</v>
      </c>
      <c r="B725" t="s">
        <v>29</v>
      </c>
      <c r="C725" t="s">
        <v>30</v>
      </c>
      <c r="D725" t="s">
        <v>315</v>
      </c>
      <c r="E725" t="s">
        <v>32</v>
      </c>
      <c r="F725" s="8">
        <v>45292</v>
      </c>
      <c r="G725" t="s">
        <v>37</v>
      </c>
      <c r="H725" t="s">
        <v>78</v>
      </c>
      <c r="I725" t="s">
        <v>493</v>
      </c>
      <c r="J725">
        <v>2</v>
      </c>
      <c r="K725">
        <v>138</v>
      </c>
      <c r="L725">
        <v>61.271999999999998</v>
      </c>
    </row>
    <row r="726" spans="1:12" x14ac:dyDescent="0.25">
      <c r="A726" t="s">
        <v>8</v>
      </c>
      <c r="B726" t="s">
        <v>29</v>
      </c>
      <c r="C726" t="s">
        <v>40</v>
      </c>
      <c r="D726" t="s">
        <v>511</v>
      </c>
      <c r="E726" t="s">
        <v>42</v>
      </c>
      <c r="F726" s="8">
        <v>45292</v>
      </c>
      <c r="G726" t="s">
        <v>37</v>
      </c>
      <c r="H726" t="s">
        <v>47</v>
      </c>
      <c r="I726" t="s">
        <v>68</v>
      </c>
      <c r="J726">
        <v>3</v>
      </c>
      <c r="K726">
        <v>2532</v>
      </c>
      <c r="L726">
        <v>1573.1454000000001</v>
      </c>
    </row>
    <row r="727" spans="1:12" x14ac:dyDescent="0.25">
      <c r="A727" t="s">
        <v>8</v>
      </c>
      <c r="B727" t="s">
        <v>29</v>
      </c>
      <c r="C727" t="s">
        <v>40</v>
      </c>
      <c r="D727" t="s">
        <v>511</v>
      </c>
      <c r="E727" t="s">
        <v>42</v>
      </c>
      <c r="F727" s="8">
        <v>45292</v>
      </c>
      <c r="G727" t="s">
        <v>37</v>
      </c>
      <c r="H727" t="s">
        <v>467</v>
      </c>
      <c r="I727" t="s">
        <v>468</v>
      </c>
      <c r="J727">
        <v>5</v>
      </c>
      <c r="K727">
        <v>175</v>
      </c>
      <c r="L727">
        <v>72.084500000000006</v>
      </c>
    </row>
    <row r="728" spans="1:12" x14ac:dyDescent="0.25">
      <c r="A728" t="s">
        <v>9</v>
      </c>
      <c r="B728" t="s">
        <v>62</v>
      </c>
      <c r="C728" t="s">
        <v>63</v>
      </c>
      <c r="D728" t="s">
        <v>149</v>
      </c>
      <c r="E728" t="s">
        <v>65</v>
      </c>
      <c r="F728" s="8">
        <v>45292</v>
      </c>
      <c r="G728" t="s">
        <v>37</v>
      </c>
      <c r="H728" t="s">
        <v>49</v>
      </c>
      <c r="I728" t="s">
        <v>461</v>
      </c>
      <c r="J728">
        <v>2</v>
      </c>
      <c r="K728">
        <v>700</v>
      </c>
      <c r="L728">
        <v>372.96</v>
      </c>
    </row>
    <row r="729" spans="1:12" x14ac:dyDescent="0.25">
      <c r="A729" t="s">
        <v>9</v>
      </c>
      <c r="B729" t="s">
        <v>62</v>
      </c>
      <c r="C729" t="s">
        <v>63</v>
      </c>
      <c r="D729" t="s">
        <v>67</v>
      </c>
      <c r="E729" t="s">
        <v>65</v>
      </c>
      <c r="F729" s="8">
        <v>45292</v>
      </c>
      <c r="G729" t="s">
        <v>37</v>
      </c>
      <c r="H729" t="s">
        <v>47</v>
      </c>
      <c r="I729" t="s">
        <v>68</v>
      </c>
      <c r="J729">
        <v>2</v>
      </c>
      <c r="K729">
        <v>1688</v>
      </c>
      <c r="L729">
        <v>1048.7636</v>
      </c>
    </row>
    <row r="730" spans="1:12" x14ac:dyDescent="0.25">
      <c r="A730" t="s">
        <v>9</v>
      </c>
      <c r="B730" t="s">
        <v>62</v>
      </c>
      <c r="C730" t="s">
        <v>63</v>
      </c>
      <c r="D730" t="s">
        <v>67</v>
      </c>
      <c r="E730" t="s">
        <v>65</v>
      </c>
      <c r="F730" s="8">
        <v>45292</v>
      </c>
      <c r="G730" t="s">
        <v>37</v>
      </c>
      <c r="H730" t="s">
        <v>47</v>
      </c>
      <c r="I730" t="s">
        <v>54</v>
      </c>
      <c r="J730">
        <v>4</v>
      </c>
      <c r="K730">
        <v>3784</v>
      </c>
      <c r="L730">
        <v>2351.5628000000002</v>
      </c>
    </row>
    <row r="731" spans="1:12" x14ac:dyDescent="0.25">
      <c r="A731" t="s">
        <v>9</v>
      </c>
      <c r="B731" t="s">
        <v>62</v>
      </c>
      <c r="C731" t="s">
        <v>63</v>
      </c>
      <c r="D731" t="s">
        <v>67</v>
      </c>
      <c r="E731" t="s">
        <v>65</v>
      </c>
      <c r="F731" s="8">
        <v>45292</v>
      </c>
      <c r="G731" t="s">
        <v>37</v>
      </c>
      <c r="H731" t="s">
        <v>49</v>
      </c>
      <c r="I731" t="s">
        <v>512</v>
      </c>
      <c r="J731">
        <v>4</v>
      </c>
      <c r="K731">
        <v>6460</v>
      </c>
      <c r="L731">
        <v>3919.9279999999999</v>
      </c>
    </row>
    <row r="732" spans="1:12" x14ac:dyDescent="0.25">
      <c r="A732" t="s">
        <v>9</v>
      </c>
      <c r="B732" t="s">
        <v>62</v>
      </c>
      <c r="C732" t="s">
        <v>63</v>
      </c>
      <c r="D732" t="s">
        <v>513</v>
      </c>
      <c r="E732" t="s">
        <v>65</v>
      </c>
      <c r="F732" s="8">
        <v>45292</v>
      </c>
      <c r="G732" t="s">
        <v>37</v>
      </c>
      <c r="H732" t="s">
        <v>47</v>
      </c>
      <c r="I732" t="s">
        <v>457</v>
      </c>
      <c r="J732">
        <v>2</v>
      </c>
      <c r="K732">
        <v>646</v>
      </c>
      <c r="L732">
        <v>286.48660000000001</v>
      </c>
    </row>
    <row r="733" spans="1:12" x14ac:dyDescent="0.25">
      <c r="A733" t="s">
        <v>9</v>
      </c>
      <c r="B733" t="s">
        <v>62</v>
      </c>
      <c r="C733" t="s">
        <v>63</v>
      </c>
      <c r="D733" t="s">
        <v>513</v>
      </c>
      <c r="E733" t="s">
        <v>65</v>
      </c>
      <c r="F733" s="8">
        <v>45292</v>
      </c>
      <c r="G733" t="s">
        <v>37</v>
      </c>
      <c r="H733" t="s">
        <v>34</v>
      </c>
      <c r="I733" t="s">
        <v>514</v>
      </c>
      <c r="J733">
        <v>3</v>
      </c>
      <c r="K733">
        <v>387</v>
      </c>
      <c r="L733">
        <v>171.828</v>
      </c>
    </row>
    <row r="734" spans="1:12" x14ac:dyDescent="0.25">
      <c r="A734" t="s">
        <v>9</v>
      </c>
      <c r="B734" t="s">
        <v>62</v>
      </c>
      <c r="C734" t="s">
        <v>63</v>
      </c>
      <c r="D734" t="s">
        <v>513</v>
      </c>
      <c r="E734" t="s">
        <v>65</v>
      </c>
      <c r="F734" s="8">
        <v>45292</v>
      </c>
      <c r="G734" t="s">
        <v>37</v>
      </c>
      <c r="H734" t="s">
        <v>78</v>
      </c>
      <c r="I734" t="s">
        <v>490</v>
      </c>
      <c r="J734">
        <v>8</v>
      </c>
      <c r="K734">
        <v>2816</v>
      </c>
      <c r="L734">
        <v>1499.5544</v>
      </c>
    </row>
    <row r="735" spans="1:12" x14ac:dyDescent="0.25">
      <c r="A735" t="s">
        <v>9</v>
      </c>
      <c r="B735" t="s">
        <v>62</v>
      </c>
      <c r="C735" t="s">
        <v>69</v>
      </c>
      <c r="D735" t="s">
        <v>70</v>
      </c>
      <c r="E735" t="s">
        <v>65</v>
      </c>
      <c r="F735" s="8">
        <v>45292</v>
      </c>
      <c r="G735" t="s">
        <v>37</v>
      </c>
      <c r="H735" t="s">
        <v>43</v>
      </c>
      <c r="I735" t="s">
        <v>60</v>
      </c>
      <c r="J735">
        <v>8</v>
      </c>
      <c r="K735">
        <v>6608</v>
      </c>
      <c r="L735">
        <v>4106.7871999999998</v>
      </c>
    </row>
    <row r="736" spans="1:12" x14ac:dyDescent="0.25">
      <c r="A736" t="s">
        <v>9</v>
      </c>
      <c r="B736" t="s">
        <v>62</v>
      </c>
      <c r="C736" t="s">
        <v>69</v>
      </c>
      <c r="D736" t="s">
        <v>70</v>
      </c>
      <c r="E736" t="s">
        <v>65</v>
      </c>
      <c r="F736" s="8">
        <v>45292</v>
      </c>
      <c r="G736" t="s">
        <v>37</v>
      </c>
      <c r="H736" t="s">
        <v>47</v>
      </c>
      <c r="I736" t="s">
        <v>54</v>
      </c>
      <c r="J736">
        <v>21</v>
      </c>
      <c r="K736">
        <v>19866</v>
      </c>
      <c r="L736">
        <v>12345.7047</v>
      </c>
    </row>
    <row r="737" spans="1:12" x14ac:dyDescent="0.25">
      <c r="A737" t="s">
        <v>9</v>
      </c>
      <c r="B737" t="s">
        <v>62</v>
      </c>
      <c r="C737" t="s">
        <v>69</v>
      </c>
      <c r="D737" t="s">
        <v>70</v>
      </c>
      <c r="E737" t="s">
        <v>65</v>
      </c>
      <c r="F737" s="8">
        <v>45292</v>
      </c>
      <c r="G737" t="s">
        <v>37</v>
      </c>
      <c r="H737" t="s">
        <v>78</v>
      </c>
      <c r="I737" t="s">
        <v>79</v>
      </c>
      <c r="J737">
        <v>3</v>
      </c>
      <c r="K737">
        <v>2487</v>
      </c>
      <c r="L737">
        <v>1546.1991</v>
      </c>
    </row>
    <row r="738" spans="1:12" x14ac:dyDescent="0.25">
      <c r="A738" t="s">
        <v>9</v>
      </c>
      <c r="B738" t="s">
        <v>62</v>
      </c>
      <c r="C738" t="s">
        <v>63</v>
      </c>
      <c r="D738" t="s">
        <v>318</v>
      </c>
      <c r="E738" t="s">
        <v>65</v>
      </c>
      <c r="F738" s="8">
        <v>45292</v>
      </c>
      <c r="G738" t="s">
        <v>37</v>
      </c>
      <c r="H738" t="s">
        <v>78</v>
      </c>
      <c r="I738" t="s">
        <v>470</v>
      </c>
      <c r="J738">
        <v>7</v>
      </c>
      <c r="K738">
        <v>8603</v>
      </c>
      <c r="L738">
        <v>5476.0181000000002</v>
      </c>
    </row>
    <row r="739" spans="1:12" x14ac:dyDescent="0.25">
      <c r="A739" t="s">
        <v>9</v>
      </c>
      <c r="B739" t="s">
        <v>62</v>
      </c>
      <c r="C739" t="s">
        <v>63</v>
      </c>
      <c r="D739" t="s">
        <v>318</v>
      </c>
      <c r="E739" t="s">
        <v>65</v>
      </c>
      <c r="F739" s="8">
        <v>45292</v>
      </c>
      <c r="G739" t="s">
        <v>37</v>
      </c>
      <c r="H739" t="s">
        <v>38</v>
      </c>
      <c r="I739" t="s">
        <v>39</v>
      </c>
      <c r="J739">
        <v>11</v>
      </c>
      <c r="K739">
        <v>143</v>
      </c>
      <c r="L739">
        <v>52.577800000000003</v>
      </c>
    </row>
    <row r="740" spans="1:12" x14ac:dyDescent="0.25">
      <c r="A740" t="s">
        <v>9</v>
      </c>
      <c r="B740" t="s">
        <v>62</v>
      </c>
      <c r="C740" t="s">
        <v>63</v>
      </c>
      <c r="D740" t="s">
        <v>318</v>
      </c>
      <c r="E740" t="s">
        <v>65</v>
      </c>
      <c r="F740" s="8">
        <v>45292</v>
      </c>
      <c r="G740" t="s">
        <v>37</v>
      </c>
      <c r="H740" t="s">
        <v>34</v>
      </c>
      <c r="I740" t="s">
        <v>454</v>
      </c>
      <c r="J740">
        <v>3</v>
      </c>
      <c r="K740">
        <v>264</v>
      </c>
      <c r="L740">
        <v>108.9495</v>
      </c>
    </row>
    <row r="741" spans="1:12" x14ac:dyDescent="0.25">
      <c r="A741" t="s">
        <v>9</v>
      </c>
      <c r="B741" t="s">
        <v>62</v>
      </c>
      <c r="C741" t="s">
        <v>63</v>
      </c>
      <c r="D741" t="s">
        <v>318</v>
      </c>
      <c r="E741" t="s">
        <v>65</v>
      </c>
      <c r="F741" s="8">
        <v>45292</v>
      </c>
      <c r="G741" t="s">
        <v>37</v>
      </c>
      <c r="H741" t="s">
        <v>38</v>
      </c>
      <c r="I741" t="s">
        <v>478</v>
      </c>
      <c r="J741">
        <v>6</v>
      </c>
      <c r="K741">
        <v>486</v>
      </c>
      <c r="L741">
        <v>398.8716</v>
      </c>
    </row>
    <row r="742" spans="1:12" x14ac:dyDescent="0.25">
      <c r="A742" t="s">
        <v>9</v>
      </c>
      <c r="B742" t="s">
        <v>62</v>
      </c>
      <c r="C742" t="s">
        <v>69</v>
      </c>
      <c r="D742" t="s">
        <v>71</v>
      </c>
      <c r="E742" t="s">
        <v>65</v>
      </c>
      <c r="F742" s="8">
        <v>45292</v>
      </c>
      <c r="G742" t="s">
        <v>37</v>
      </c>
      <c r="H742" t="s">
        <v>49</v>
      </c>
      <c r="I742" t="s">
        <v>66</v>
      </c>
      <c r="J742">
        <v>15</v>
      </c>
      <c r="K742">
        <v>12360</v>
      </c>
      <c r="L742">
        <v>7682.9759999999997</v>
      </c>
    </row>
    <row r="743" spans="1:12" x14ac:dyDescent="0.25">
      <c r="A743" t="s">
        <v>9</v>
      </c>
      <c r="B743" t="s">
        <v>62</v>
      </c>
      <c r="C743" t="s">
        <v>69</v>
      </c>
      <c r="D743" t="s">
        <v>71</v>
      </c>
      <c r="E743" t="s">
        <v>65</v>
      </c>
      <c r="F743" s="8">
        <v>45292</v>
      </c>
      <c r="G743" t="s">
        <v>37</v>
      </c>
      <c r="H743" t="s">
        <v>49</v>
      </c>
      <c r="I743" t="s">
        <v>466</v>
      </c>
      <c r="J743">
        <v>28</v>
      </c>
      <c r="K743">
        <v>1092</v>
      </c>
      <c r="L743">
        <v>1819.3616</v>
      </c>
    </row>
    <row r="744" spans="1:12" x14ac:dyDescent="0.25">
      <c r="A744" t="s">
        <v>9</v>
      </c>
      <c r="B744" t="s">
        <v>62</v>
      </c>
      <c r="C744" t="s">
        <v>69</v>
      </c>
      <c r="D744" t="s">
        <v>71</v>
      </c>
      <c r="E744" t="s">
        <v>65</v>
      </c>
      <c r="F744" s="8">
        <v>45292</v>
      </c>
      <c r="G744" t="s">
        <v>37</v>
      </c>
      <c r="H744" t="s">
        <v>467</v>
      </c>
      <c r="I744" t="s">
        <v>506</v>
      </c>
      <c r="J744">
        <v>4</v>
      </c>
      <c r="K744">
        <v>96</v>
      </c>
      <c r="L744">
        <v>43.512</v>
      </c>
    </row>
    <row r="745" spans="1:12" x14ac:dyDescent="0.25">
      <c r="A745" t="s">
        <v>10</v>
      </c>
      <c r="B745" t="s">
        <v>90</v>
      </c>
      <c r="C745" t="s">
        <v>163</v>
      </c>
      <c r="D745" t="s">
        <v>515</v>
      </c>
      <c r="E745" t="s">
        <v>93</v>
      </c>
      <c r="F745" s="8">
        <v>45292</v>
      </c>
      <c r="G745" t="s">
        <v>37</v>
      </c>
      <c r="H745" t="s">
        <v>38</v>
      </c>
      <c r="I745" t="s">
        <v>56</v>
      </c>
      <c r="J745">
        <v>19</v>
      </c>
      <c r="K745">
        <v>779</v>
      </c>
      <c r="L745">
        <v>1367.3083999999999</v>
      </c>
    </row>
    <row r="746" spans="1:12" x14ac:dyDescent="0.25">
      <c r="A746" t="s">
        <v>10</v>
      </c>
      <c r="B746" t="s">
        <v>90</v>
      </c>
      <c r="C746" t="s">
        <v>163</v>
      </c>
      <c r="D746" t="s">
        <v>515</v>
      </c>
      <c r="E746" t="s">
        <v>93</v>
      </c>
      <c r="F746" s="8">
        <v>45292</v>
      </c>
      <c r="G746" t="s">
        <v>37</v>
      </c>
      <c r="H746" t="s">
        <v>78</v>
      </c>
      <c r="I746" t="s">
        <v>516</v>
      </c>
      <c r="J746">
        <v>2</v>
      </c>
      <c r="K746">
        <v>2118</v>
      </c>
      <c r="L746">
        <v>1173.7754</v>
      </c>
    </row>
    <row r="747" spans="1:12" x14ac:dyDescent="0.25">
      <c r="A747" t="s">
        <v>10</v>
      </c>
      <c r="B747" t="s">
        <v>211</v>
      </c>
      <c r="C747" t="s">
        <v>212</v>
      </c>
      <c r="D747" t="s">
        <v>213</v>
      </c>
      <c r="E747" t="s">
        <v>214</v>
      </c>
      <c r="F747" s="8">
        <v>45292</v>
      </c>
      <c r="G747" t="s">
        <v>37</v>
      </c>
      <c r="H747" t="s">
        <v>43</v>
      </c>
      <c r="I747" t="s">
        <v>60</v>
      </c>
      <c r="J747">
        <v>2</v>
      </c>
      <c r="K747">
        <v>1073.8</v>
      </c>
      <c r="L747">
        <v>1026.6967999999999</v>
      </c>
    </row>
    <row r="748" spans="1:12" x14ac:dyDescent="0.25">
      <c r="A748" t="s">
        <v>10</v>
      </c>
      <c r="B748" t="s">
        <v>211</v>
      </c>
      <c r="C748" t="s">
        <v>212</v>
      </c>
      <c r="D748" t="s">
        <v>213</v>
      </c>
      <c r="E748" t="s">
        <v>214</v>
      </c>
      <c r="F748" s="8">
        <v>45292</v>
      </c>
      <c r="G748" t="s">
        <v>37</v>
      </c>
      <c r="H748" t="s">
        <v>47</v>
      </c>
      <c r="I748" t="s">
        <v>54</v>
      </c>
      <c r="J748">
        <v>8</v>
      </c>
      <c r="K748">
        <v>4919.2</v>
      </c>
      <c r="L748">
        <v>4703.1256000000003</v>
      </c>
    </row>
    <row r="749" spans="1:12" x14ac:dyDescent="0.25">
      <c r="A749" t="s">
        <v>10</v>
      </c>
      <c r="B749" t="s">
        <v>211</v>
      </c>
      <c r="C749" t="s">
        <v>212</v>
      </c>
      <c r="D749" t="s">
        <v>213</v>
      </c>
      <c r="E749" t="s">
        <v>214</v>
      </c>
      <c r="F749" s="8">
        <v>45292</v>
      </c>
      <c r="G749" t="s">
        <v>37</v>
      </c>
      <c r="H749" t="s">
        <v>49</v>
      </c>
      <c r="I749" t="s">
        <v>501</v>
      </c>
      <c r="J749">
        <v>8</v>
      </c>
      <c r="K749">
        <v>3016</v>
      </c>
      <c r="L749">
        <v>2815.5520000000001</v>
      </c>
    </row>
    <row r="750" spans="1:12" x14ac:dyDescent="0.25">
      <c r="A750" t="s">
        <v>8</v>
      </c>
      <c r="B750" t="s">
        <v>113</v>
      </c>
      <c r="C750" t="s">
        <v>114</v>
      </c>
      <c r="D750" t="s">
        <v>517</v>
      </c>
      <c r="E750" t="s">
        <v>116</v>
      </c>
      <c r="F750" s="8">
        <v>45294</v>
      </c>
      <c r="G750" t="s">
        <v>33</v>
      </c>
      <c r="H750" t="s">
        <v>34</v>
      </c>
      <c r="I750" t="s">
        <v>430</v>
      </c>
      <c r="J750">
        <v>1</v>
      </c>
      <c r="K750">
        <v>4120</v>
      </c>
      <c r="L750">
        <v>2317.2511</v>
      </c>
    </row>
    <row r="751" spans="1:12" x14ac:dyDescent="0.25">
      <c r="A751" t="s">
        <v>11</v>
      </c>
      <c r="B751" t="s">
        <v>74</v>
      </c>
      <c r="C751" t="s">
        <v>75</v>
      </c>
      <c r="D751" t="s">
        <v>224</v>
      </c>
      <c r="E751" t="s">
        <v>77</v>
      </c>
      <c r="F751" s="8">
        <v>45294</v>
      </c>
      <c r="G751" t="s">
        <v>33</v>
      </c>
      <c r="H751" t="s">
        <v>49</v>
      </c>
      <c r="I751" t="s">
        <v>66</v>
      </c>
      <c r="J751">
        <v>1</v>
      </c>
      <c r="K751">
        <v>824</v>
      </c>
      <c r="L751">
        <v>512.19839999999999</v>
      </c>
    </row>
    <row r="752" spans="1:12" x14ac:dyDescent="0.25">
      <c r="A752" t="s">
        <v>4</v>
      </c>
      <c r="B752" t="s">
        <v>220</v>
      </c>
      <c r="C752" t="s">
        <v>266</v>
      </c>
      <c r="D752" t="s">
        <v>518</v>
      </c>
      <c r="E752" t="s">
        <v>223</v>
      </c>
      <c r="F752" s="8">
        <v>45296</v>
      </c>
      <c r="G752" t="s">
        <v>33</v>
      </c>
      <c r="H752" t="s">
        <v>34</v>
      </c>
      <c r="I752" t="s">
        <v>430</v>
      </c>
      <c r="J752">
        <v>1</v>
      </c>
      <c r="K752">
        <v>4120</v>
      </c>
      <c r="L752">
        <v>2317.2511</v>
      </c>
    </row>
    <row r="753" spans="1:12" x14ac:dyDescent="0.25">
      <c r="A753" t="s">
        <v>7</v>
      </c>
      <c r="B753" t="s">
        <v>94</v>
      </c>
      <c r="C753" t="s">
        <v>95</v>
      </c>
      <c r="D753" t="s">
        <v>519</v>
      </c>
      <c r="E753" t="s">
        <v>97</v>
      </c>
      <c r="F753" s="8">
        <v>45297</v>
      </c>
      <c r="G753" t="s">
        <v>33</v>
      </c>
      <c r="H753" t="s">
        <v>47</v>
      </c>
      <c r="I753" t="s">
        <v>508</v>
      </c>
      <c r="J753">
        <v>1</v>
      </c>
      <c r="K753">
        <v>1578</v>
      </c>
      <c r="L753">
        <v>957.54250000000002</v>
      </c>
    </row>
    <row r="754" spans="1:12" x14ac:dyDescent="0.25">
      <c r="A754" t="s">
        <v>4</v>
      </c>
      <c r="B754" t="s">
        <v>220</v>
      </c>
      <c r="C754" t="s">
        <v>266</v>
      </c>
      <c r="D754" t="s">
        <v>520</v>
      </c>
      <c r="E754" t="s">
        <v>223</v>
      </c>
      <c r="F754" s="8">
        <v>45298</v>
      </c>
      <c r="G754" t="s">
        <v>33</v>
      </c>
      <c r="H754" t="s">
        <v>47</v>
      </c>
      <c r="I754" t="s">
        <v>48</v>
      </c>
      <c r="J754">
        <v>1</v>
      </c>
      <c r="K754">
        <v>3735</v>
      </c>
      <c r="L754">
        <v>2100.5077999999999</v>
      </c>
    </row>
    <row r="755" spans="1:12" x14ac:dyDescent="0.25">
      <c r="A755" t="s">
        <v>6</v>
      </c>
      <c r="B755" t="s">
        <v>202</v>
      </c>
      <c r="C755" t="s">
        <v>203</v>
      </c>
      <c r="D755" t="s">
        <v>419</v>
      </c>
      <c r="E755" t="s">
        <v>205</v>
      </c>
      <c r="F755" s="8">
        <v>45299</v>
      </c>
      <c r="G755" t="s">
        <v>33</v>
      </c>
      <c r="H755" t="s">
        <v>47</v>
      </c>
      <c r="I755" t="s">
        <v>48</v>
      </c>
      <c r="J755">
        <v>1</v>
      </c>
      <c r="K755">
        <v>3735</v>
      </c>
      <c r="L755">
        <v>2100.5077999999999</v>
      </c>
    </row>
    <row r="756" spans="1:12" x14ac:dyDescent="0.25">
      <c r="A756" t="s">
        <v>8</v>
      </c>
      <c r="B756" t="s">
        <v>29</v>
      </c>
      <c r="C756" t="s">
        <v>30</v>
      </c>
      <c r="D756" t="s">
        <v>521</v>
      </c>
      <c r="E756" t="s">
        <v>32</v>
      </c>
      <c r="F756" s="8">
        <v>45301</v>
      </c>
      <c r="G756" t="s">
        <v>33</v>
      </c>
      <c r="H756" t="s">
        <v>47</v>
      </c>
      <c r="I756" t="s">
        <v>54</v>
      </c>
      <c r="J756">
        <v>1</v>
      </c>
      <c r="K756">
        <v>946</v>
      </c>
      <c r="L756">
        <v>587.89070000000004</v>
      </c>
    </row>
    <row r="757" spans="1:12" x14ac:dyDescent="0.25">
      <c r="A757" t="s">
        <v>8</v>
      </c>
      <c r="B757" t="s">
        <v>29</v>
      </c>
      <c r="C757" t="s">
        <v>30</v>
      </c>
      <c r="D757" t="s">
        <v>522</v>
      </c>
      <c r="E757" t="s">
        <v>32</v>
      </c>
      <c r="F757" s="8">
        <v>45302</v>
      </c>
      <c r="G757" t="s">
        <v>33</v>
      </c>
      <c r="H757" t="s">
        <v>47</v>
      </c>
      <c r="I757" t="s">
        <v>48</v>
      </c>
      <c r="J757">
        <v>1</v>
      </c>
      <c r="K757">
        <v>3735</v>
      </c>
      <c r="L757">
        <v>2100.5077999999999</v>
      </c>
    </row>
    <row r="758" spans="1:12" x14ac:dyDescent="0.25">
      <c r="A758" t="s">
        <v>8</v>
      </c>
      <c r="B758" t="s">
        <v>29</v>
      </c>
      <c r="C758" t="s">
        <v>30</v>
      </c>
      <c r="D758" t="s">
        <v>523</v>
      </c>
      <c r="E758" t="s">
        <v>32</v>
      </c>
      <c r="F758" s="8">
        <v>45303</v>
      </c>
      <c r="G758" t="s">
        <v>33</v>
      </c>
      <c r="H758" t="s">
        <v>47</v>
      </c>
      <c r="I758" t="s">
        <v>48</v>
      </c>
      <c r="J758">
        <v>1</v>
      </c>
      <c r="K758">
        <v>3735</v>
      </c>
      <c r="L758">
        <v>2100.5077999999999</v>
      </c>
    </row>
    <row r="759" spans="1:12" x14ac:dyDescent="0.25">
      <c r="A759" t="s">
        <v>10</v>
      </c>
      <c r="B759" t="s">
        <v>90</v>
      </c>
      <c r="C759" t="s">
        <v>91</v>
      </c>
      <c r="D759" t="s">
        <v>524</v>
      </c>
      <c r="E759" t="s">
        <v>93</v>
      </c>
      <c r="F759" s="8">
        <v>45304</v>
      </c>
      <c r="G759" t="s">
        <v>33</v>
      </c>
      <c r="H759" t="s">
        <v>47</v>
      </c>
      <c r="I759" t="s">
        <v>48</v>
      </c>
      <c r="J759">
        <v>1</v>
      </c>
      <c r="K759">
        <v>3735</v>
      </c>
      <c r="L759">
        <v>2100.5077999999999</v>
      </c>
    </row>
    <row r="760" spans="1:12" x14ac:dyDescent="0.25">
      <c r="A760" t="s">
        <v>10</v>
      </c>
      <c r="B760" t="s">
        <v>90</v>
      </c>
      <c r="C760" t="s">
        <v>91</v>
      </c>
      <c r="D760" t="s">
        <v>525</v>
      </c>
      <c r="E760" t="s">
        <v>93</v>
      </c>
      <c r="F760" s="8">
        <v>45305</v>
      </c>
      <c r="G760" t="s">
        <v>33</v>
      </c>
      <c r="H760" t="s">
        <v>47</v>
      </c>
      <c r="I760" t="s">
        <v>48</v>
      </c>
      <c r="J760">
        <v>1</v>
      </c>
      <c r="K760">
        <v>3735</v>
      </c>
      <c r="L760">
        <v>2100.5077999999999</v>
      </c>
    </row>
    <row r="761" spans="1:12" x14ac:dyDescent="0.25">
      <c r="A761" t="s">
        <v>8</v>
      </c>
      <c r="B761" t="s">
        <v>29</v>
      </c>
      <c r="C761" t="s">
        <v>30</v>
      </c>
      <c r="D761" t="s">
        <v>526</v>
      </c>
      <c r="E761" t="s">
        <v>32</v>
      </c>
      <c r="F761" s="8">
        <v>45307</v>
      </c>
      <c r="G761" t="s">
        <v>33</v>
      </c>
      <c r="H761" t="s">
        <v>47</v>
      </c>
      <c r="I761" t="s">
        <v>48</v>
      </c>
      <c r="J761">
        <v>1</v>
      </c>
      <c r="K761">
        <v>3735</v>
      </c>
      <c r="L761">
        <v>2100.5077999999999</v>
      </c>
    </row>
    <row r="762" spans="1:12" x14ac:dyDescent="0.25">
      <c r="A762" t="s">
        <v>8</v>
      </c>
      <c r="B762" t="s">
        <v>29</v>
      </c>
      <c r="C762" t="s">
        <v>30</v>
      </c>
      <c r="D762" t="s">
        <v>527</v>
      </c>
      <c r="E762" t="s">
        <v>32</v>
      </c>
      <c r="F762" s="8">
        <v>45308</v>
      </c>
      <c r="G762" t="s">
        <v>33</v>
      </c>
      <c r="H762" t="s">
        <v>34</v>
      </c>
      <c r="I762" t="s">
        <v>430</v>
      </c>
      <c r="J762">
        <v>1</v>
      </c>
      <c r="K762">
        <v>4120</v>
      </c>
      <c r="L762">
        <v>2317.2511</v>
      </c>
    </row>
    <row r="763" spans="1:12" x14ac:dyDescent="0.25">
      <c r="A763" t="s">
        <v>8</v>
      </c>
      <c r="B763" t="s">
        <v>113</v>
      </c>
      <c r="C763" t="s">
        <v>114</v>
      </c>
      <c r="D763" t="s">
        <v>528</v>
      </c>
      <c r="E763" t="s">
        <v>116</v>
      </c>
      <c r="F763" s="8">
        <v>45310</v>
      </c>
      <c r="G763" t="s">
        <v>33</v>
      </c>
      <c r="H763" t="s">
        <v>47</v>
      </c>
      <c r="I763" t="s">
        <v>123</v>
      </c>
      <c r="J763">
        <v>1</v>
      </c>
      <c r="K763">
        <v>3578</v>
      </c>
      <c r="L763">
        <v>2012.4191000000001</v>
      </c>
    </row>
    <row r="764" spans="1:12" x14ac:dyDescent="0.25">
      <c r="A764" t="s">
        <v>8</v>
      </c>
      <c r="B764" t="s">
        <v>29</v>
      </c>
      <c r="C764" t="s">
        <v>40</v>
      </c>
      <c r="D764" t="s">
        <v>529</v>
      </c>
      <c r="E764" t="s">
        <v>42</v>
      </c>
      <c r="F764" s="8">
        <v>45311</v>
      </c>
      <c r="G764" t="s">
        <v>33</v>
      </c>
      <c r="H764" t="s">
        <v>47</v>
      </c>
      <c r="I764" t="s">
        <v>48</v>
      </c>
      <c r="J764">
        <v>1</v>
      </c>
      <c r="K764">
        <v>3735</v>
      </c>
      <c r="L764">
        <v>2100.5077999999999</v>
      </c>
    </row>
    <row r="765" spans="1:12" x14ac:dyDescent="0.25">
      <c r="A765" t="s">
        <v>8</v>
      </c>
      <c r="B765" t="s">
        <v>29</v>
      </c>
      <c r="C765" t="s">
        <v>30</v>
      </c>
      <c r="D765" t="s">
        <v>257</v>
      </c>
      <c r="E765" t="s">
        <v>32</v>
      </c>
      <c r="F765" s="8">
        <v>45312</v>
      </c>
      <c r="G765" t="s">
        <v>33</v>
      </c>
      <c r="H765" t="s">
        <v>47</v>
      </c>
      <c r="I765" t="s">
        <v>123</v>
      </c>
      <c r="J765">
        <v>1</v>
      </c>
      <c r="K765">
        <v>3578</v>
      </c>
      <c r="L765">
        <v>2012.4191000000001</v>
      </c>
    </row>
    <row r="766" spans="1:12" x14ac:dyDescent="0.25">
      <c r="A766" t="s">
        <v>8</v>
      </c>
      <c r="B766" t="s">
        <v>29</v>
      </c>
      <c r="C766" t="s">
        <v>30</v>
      </c>
      <c r="D766" t="s">
        <v>358</v>
      </c>
      <c r="E766" t="s">
        <v>32</v>
      </c>
      <c r="F766" s="8">
        <v>45313</v>
      </c>
      <c r="G766" t="s">
        <v>33</v>
      </c>
      <c r="H766" t="s">
        <v>47</v>
      </c>
      <c r="I766" t="s">
        <v>48</v>
      </c>
      <c r="J766">
        <v>1</v>
      </c>
      <c r="K766">
        <v>3735</v>
      </c>
      <c r="L766">
        <v>2100.5077999999999</v>
      </c>
    </row>
    <row r="767" spans="1:12" x14ac:dyDescent="0.25">
      <c r="A767" t="s">
        <v>8</v>
      </c>
      <c r="B767" t="s">
        <v>29</v>
      </c>
      <c r="C767" t="s">
        <v>30</v>
      </c>
      <c r="D767" t="s">
        <v>530</v>
      </c>
      <c r="E767" t="s">
        <v>32</v>
      </c>
      <c r="F767" s="8">
        <v>45315</v>
      </c>
      <c r="G767" t="s">
        <v>33</v>
      </c>
      <c r="H767" t="s">
        <v>34</v>
      </c>
      <c r="I767" t="s">
        <v>430</v>
      </c>
      <c r="J767">
        <v>1</v>
      </c>
      <c r="K767">
        <v>4120</v>
      </c>
      <c r="L767">
        <v>2317.2511</v>
      </c>
    </row>
    <row r="768" spans="1:12" x14ac:dyDescent="0.25">
      <c r="A768" t="s">
        <v>8</v>
      </c>
      <c r="B768" t="s">
        <v>29</v>
      </c>
      <c r="C768" t="s">
        <v>30</v>
      </c>
      <c r="D768" t="s">
        <v>531</v>
      </c>
      <c r="E768" t="s">
        <v>32</v>
      </c>
      <c r="F768" s="8">
        <v>45316</v>
      </c>
      <c r="G768" t="s">
        <v>33</v>
      </c>
      <c r="H768" t="s">
        <v>78</v>
      </c>
      <c r="I768" t="s">
        <v>215</v>
      </c>
      <c r="J768">
        <v>1</v>
      </c>
      <c r="K768">
        <v>838</v>
      </c>
      <c r="L768">
        <v>520.68949999999995</v>
      </c>
    </row>
    <row r="769" spans="1:12" x14ac:dyDescent="0.25">
      <c r="A769" t="s">
        <v>4</v>
      </c>
      <c r="B769" t="s">
        <v>105</v>
      </c>
      <c r="C769" t="s">
        <v>106</v>
      </c>
      <c r="D769" t="s">
        <v>532</v>
      </c>
      <c r="E769" t="s">
        <v>108</v>
      </c>
      <c r="F769" s="8">
        <v>45318</v>
      </c>
      <c r="G769" t="s">
        <v>33</v>
      </c>
      <c r="H769" t="s">
        <v>34</v>
      </c>
      <c r="I769" t="s">
        <v>430</v>
      </c>
      <c r="J769">
        <v>1</v>
      </c>
      <c r="K769">
        <v>4120</v>
      </c>
      <c r="L769">
        <v>2317.2511</v>
      </c>
    </row>
    <row r="770" spans="1:12" x14ac:dyDescent="0.25">
      <c r="A770" t="s">
        <v>8</v>
      </c>
      <c r="B770" t="s">
        <v>113</v>
      </c>
      <c r="C770" t="s">
        <v>114</v>
      </c>
      <c r="D770" t="s">
        <v>533</v>
      </c>
      <c r="E770" t="s">
        <v>116</v>
      </c>
      <c r="F770" s="8">
        <v>45319</v>
      </c>
      <c r="G770" t="s">
        <v>33</v>
      </c>
      <c r="H770" t="s">
        <v>47</v>
      </c>
      <c r="I770" t="s">
        <v>508</v>
      </c>
      <c r="J770">
        <v>1</v>
      </c>
      <c r="K770">
        <v>1578</v>
      </c>
      <c r="L770">
        <v>957.54250000000002</v>
      </c>
    </row>
    <row r="771" spans="1:12" x14ac:dyDescent="0.25">
      <c r="A771" t="s">
        <v>4</v>
      </c>
      <c r="B771" t="s">
        <v>220</v>
      </c>
      <c r="C771" t="s">
        <v>266</v>
      </c>
      <c r="D771" t="s">
        <v>534</v>
      </c>
      <c r="E771" t="s">
        <v>223</v>
      </c>
      <c r="F771" s="8">
        <v>45321</v>
      </c>
      <c r="G771" t="s">
        <v>33</v>
      </c>
      <c r="H771" t="s">
        <v>47</v>
      </c>
      <c r="I771" t="s">
        <v>48</v>
      </c>
      <c r="J771">
        <v>1</v>
      </c>
      <c r="K771">
        <v>3735</v>
      </c>
      <c r="L771">
        <v>2100.5077999999999</v>
      </c>
    </row>
    <row r="772" spans="1:12" x14ac:dyDescent="0.25">
      <c r="A772" t="s">
        <v>4</v>
      </c>
      <c r="B772" t="s">
        <v>220</v>
      </c>
      <c r="C772" t="s">
        <v>221</v>
      </c>
      <c r="D772" t="s">
        <v>535</v>
      </c>
      <c r="E772" t="s">
        <v>223</v>
      </c>
      <c r="F772" s="8">
        <v>45322</v>
      </c>
      <c r="G772" t="s">
        <v>33</v>
      </c>
      <c r="H772" t="s">
        <v>34</v>
      </c>
      <c r="I772" t="s">
        <v>430</v>
      </c>
      <c r="J772">
        <v>1</v>
      </c>
      <c r="K772">
        <v>4120</v>
      </c>
      <c r="L772">
        <v>2317.2511</v>
      </c>
    </row>
    <row r="773" spans="1:12" x14ac:dyDescent="0.25">
      <c r="A773" t="s">
        <v>4</v>
      </c>
      <c r="B773" t="s">
        <v>101</v>
      </c>
      <c r="C773" t="s">
        <v>247</v>
      </c>
      <c r="D773" t="s">
        <v>248</v>
      </c>
      <c r="E773" t="s">
        <v>104</v>
      </c>
      <c r="F773" s="8">
        <v>45323</v>
      </c>
      <c r="G773" t="s">
        <v>37</v>
      </c>
      <c r="H773" t="s">
        <v>78</v>
      </c>
      <c r="I773" t="s">
        <v>464</v>
      </c>
      <c r="J773">
        <v>5</v>
      </c>
      <c r="K773">
        <v>6065</v>
      </c>
      <c r="L773">
        <v>3860.116</v>
      </c>
    </row>
    <row r="774" spans="1:12" x14ac:dyDescent="0.25">
      <c r="A774" t="s">
        <v>4</v>
      </c>
      <c r="B774" t="s">
        <v>101</v>
      </c>
      <c r="C774" t="s">
        <v>247</v>
      </c>
      <c r="D774" t="s">
        <v>248</v>
      </c>
      <c r="E774" t="s">
        <v>104</v>
      </c>
      <c r="F774" s="8">
        <v>45323</v>
      </c>
      <c r="G774" t="s">
        <v>37</v>
      </c>
      <c r="H774" t="s">
        <v>43</v>
      </c>
      <c r="I774" t="s">
        <v>465</v>
      </c>
      <c r="J774">
        <v>6</v>
      </c>
      <c r="K774">
        <v>630</v>
      </c>
      <c r="L774">
        <v>279.50700000000001</v>
      </c>
    </row>
    <row r="775" spans="1:12" x14ac:dyDescent="0.25">
      <c r="A775" t="s">
        <v>4</v>
      </c>
      <c r="B775" t="s">
        <v>101</v>
      </c>
      <c r="C775" t="s">
        <v>247</v>
      </c>
      <c r="D775" t="s">
        <v>248</v>
      </c>
      <c r="E775" t="s">
        <v>104</v>
      </c>
      <c r="F775" s="8">
        <v>45323</v>
      </c>
      <c r="G775" t="s">
        <v>37</v>
      </c>
      <c r="H775" t="s">
        <v>34</v>
      </c>
      <c r="I775" t="s">
        <v>483</v>
      </c>
      <c r="J775">
        <v>21</v>
      </c>
      <c r="K775">
        <v>56784</v>
      </c>
      <c r="L775">
        <v>180686.68799999999</v>
      </c>
    </row>
    <row r="776" spans="1:12" x14ac:dyDescent="0.25">
      <c r="A776" t="s">
        <v>4</v>
      </c>
      <c r="B776" t="s">
        <v>101</v>
      </c>
      <c r="C776" t="s">
        <v>247</v>
      </c>
      <c r="D776" t="s">
        <v>248</v>
      </c>
      <c r="E776" t="s">
        <v>104</v>
      </c>
      <c r="F776" s="8">
        <v>45323</v>
      </c>
      <c r="G776" t="s">
        <v>37</v>
      </c>
      <c r="H776" t="s">
        <v>78</v>
      </c>
      <c r="I776" t="s">
        <v>79</v>
      </c>
      <c r="J776">
        <v>3</v>
      </c>
      <c r="K776">
        <v>2487</v>
      </c>
      <c r="L776">
        <v>1546.1991</v>
      </c>
    </row>
    <row r="777" spans="1:12" x14ac:dyDescent="0.25">
      <c r="A777" t="s">
        <v>4</v>
      </c>
      <c r="B777" t="s">
        <v>105</v>
      </c>
      <c r="C777" t="s">
        <v>106</v>
      </c>
      <c r="D777" t="s">
        <v>107</v>
      </c>
      <c r="E777" t="s">
        <v>108</v>
      </c>
      <c r="F777" s="8">
        <v>45323</v>
      </c>
      <c r="G777" t="s">
        <v>37</v>
      </c>
      <c r="H777" t="s">
        <v>78</v>
      </c>
      <c r="I777" t="s">
        <v>215</v>
      </c>
      <c r="J777">
        <v>1</v>
      </c>
      <c r="K777">
        <v>838</v>
      </c>
      <c r="L777">
        <v>520.68949999999995</v>
      </c>
    </row>
    <row r="778" spans="1:12" x14ac:dyDescent="0.25">
      <c r="A778" t="s">
        <v>4</v>
      </c>
      <c r="B778" t="s">
        <v>105</v>
      </c>
      <c r="C778" t="s">
        <v>106</v>
      </c>
      <c r="D778" t="s">
        <v>107</v>
      </c>
      <c r="E778" t="s">
        <v>108</v>
      </c>
      <c r="F778" s="8">
        <v>45323</v>
      </c>
      <c r="G778" t="s">
        <v>37</v>
      </c>
      <c r="H778" t="s">
        <v>47</v>
      </c>
      <c r="I778" t="s">
        <v>54</v>
      </c>
      <c r="J778">
        <v>1</v>
      </c>
      <c r="K778">
        <v>946</v>
      </c>
      <c r="L778">
        <v>587.89070000000004</v>
      </c>
    </row>
    <row r="779" spans="1:12" x14ac:dyDescent="0.25">
      <c r="A779" t="s">
        <v>4</v>
      </c>
      <c r="B779" t="s">
        <v>105</v>
      </c>
      <c r="C779" t="s">
        <v>106</v>
      </c>
      <c r="D779" t="s">
        <v>107</v>
      </c>
      <c r="E779" t="s">
        <v>108</v>
      </c>
      <c r="F779" s="8">
        <v>45323</v>
      </c>
      <c r="G779" t="s">
        <v>37</v>
      </c>
      <c r="H779" t="s">
        <v>49</v>
      </c>
      <c r="I779" t="s">
        <v>501</v>
      </c>
      <c r="J779">
        <v>2</v>
      </c>
      <c r="K779">
        <v>1160</v>
      </c>
      <c r="L779">
        <v>703.88800000000003</v>
      </c>
    </row>
    <row r="780" spans="1:12" x14ac:dyDescent="0.25">
      <c r="A780" t="s">
        <v>7</v>
      </c>
      <c r="B780" t="s">
        <v>94</v>
      </c>
      <c r="C780" t="s">
        <v>95</v>
      </c>
      <c r="D780" t="s">
        <v>536</v>
      </c>
      <c r="E780" t="s">
        <v>97</v>
      </c>
      <c r="F780" s="8">
        <v>45323</v>
      </c>
      <c r="G780" t="s">
        <v>37</v>
      </c>
      <c r="H780" t="s">
        <v>47</v>
      </c>
      <c r="I780" t="s">
        <v>508</v>
      </c>
      <c r="J780">
        <v>1</v>
      </c>
      <c r="K780">
        <v>1025.7</v>
      </c>
      <c r="L780">
        <v>957.54250000000002</v>
      </c>
    </row>
    <row r="781" spans="1:12" x14ac:dyDescent="0.25">
      <c r="A781" t="s">
        <v>7</v>
      </c>
      <c r="B781" t="s">
        <v>94</v>
      </c>
      <c r="C781" t="s">
        <v>109</v>
      </c>
      <c r="D781" t="s">
        <v>110</v>
      </c>
      <c r="E781" t="s">
        <v>97</v>
      </c>
      <c r="F781" s="8">
        <v>45323</v>
      </c>
      <c r="G781" t="s">
        <v>37</v>
      </c>
      <c r="H781" t="s">
        <v>43</v>
      </c>
      <c r="I781" t="s">
        <v>60</v>
      </c>
      <c r="J781">
        <v>3</v>
      </c>
      <c r="K781">
        <v>2478</v>
      </c>
      <c r="L781">
        <v>1540.0452</v>
      </c>
    </row>
    <row r="782" spans="1:12" x14ac:dyDescent="0.25">
      <c r="A782" t="s">
        <v>7</v>
      </c>
      <c r="B782" t="s">
        <v>94</v>
      </c>
      <c r="C782" t="s">
        <v>109</v>
      </c>
      <c r="D782" t="s">
        <v>110</v>
      </c>
      <c r="E782" t="s">
        <v>97</v>
      </c>
      <c r="F782" s="8">
        <v>45323</v>
      </c>
      <c r="G782" t="s">
        <v>37</v>
      </c>
      <c r="H782" t="s">
        <v>38</v>
      </c>
      <c r="I782" t="s">
        <v>39</v>
      </c>
      <c r="J782">
        <v>3</v>
      </c>
      <c r="K782">
        <v>39</v>
      </c>
      <c r="L782">
        <v>14.339399999999999</v>
      </c>
    </row>
    <row r="783" spans="1:12" x14ac:dyDescent="0.25">
      <c r="A783" t="s">
        <v>7</v>
      </c>
      <c r="B783" t="s">
        <v>94</v>
      </c>
      <c r="C783" t="s">
        <v>109</v>
      </c>
      <c r="D783" t="s">
        <v>110</v>
      </c>
      <c r="E783" t="s">
        <v>97</v>
      </c>
      <c r="F783" s="8">
        <v>45323</v>
      </c>
      <c r="G783" t="s">
        <v>37</v>
      </c>
      <c r="H783" t="s">
        <v>49</v>
      </c>
      <c r="I783" t="s">
        <v>512</v>
      </c>
      <c r="J783">
        <v>2</v>
      </c>
      <c r="K783">
        <v>3230</v>
      </c>
      <c r="L783">
        <v>1959.9639999999999</v>
      </c>
    </row>
    <row r="784" spans="1:12" x14ac:dyDescent="0.25">
      <c r="A784" t="s">
        <v>7</v>
      </c>
      <c r="B784" t="s">
        <v>94</v>
      </c>
      <c r="C784" t="s">
        <v>95</v>
      </c>
      <c r="D784" t="s">
        <v>112</v>
      </c>
      <c r="E784" t="s">
        <v>97</v>
      </c>
      <c r="F784" s="8">
        <v>45323</v>
      </c>
      <c r="G784" t="s">
        <v>37</v>
      </c>
      <c r="H784" t="s">
        <v>47</v>
      </c>
      <c r="I784" t="s">
        <v>234</v>
      </c>
      <c r="J784">
        <v>1</v>
      </c>
      <c r="K784">
        <v>905</v>
      </c>
      <c r="L784">
        <v>562.36149999999998</v>
      </c>
    </row>
    <row r="785" spans="1:12" x14ac:dyDescent="0.25">
      <c r="A785" t="s">
        <v>7</v>
      </c>
      <c r="B785" t="s">
        <v>94</v>
      </c>
      <c r="C785" t="s">
        <v>95</v>
      </c>
      <c r="D785" t="s">
        <v>112</v>
      </c>
      <c r="E785" t="s">
        <v>97</v>
      </c>
      <c r="F785" s="8">
        <v>45323</v>
      </c>
      <c r="G785" t="s">
        <v>37</v>
      </c>
      <c r="H785" t="s">
        <v>43</v>
      </c>
      <c r="I785" t="s">
        <v>456</v>
      </c>
      <c r="J785">
        <v>5</v>
      </c>
      <c r="K785">
        <v>14815</v>
      </c>
      <c r="L785">
        <v>28288.6155</v>
      </c>
    </row>
    <row r="786" spans="1:12" x14ac:dyDescent="0.25">
      <c r="A786" t="s">
        <v>7</v>
      </c>
      <c r="B786" t="s">
        <v>81</v>
      </c>
      <c r="C786" t="s">
        <v>82</v>
      </c>
      <c r="D786" t="s">
        <v>537</v>
      </c>
      <c r="E786" t="s">
        <v>84</v>
      </c>
      <c r="F786" s="8">
        <v>45323</v>
      </c>
      <c r="G786" t="s">
        <v>37</v>
      </c>
      <c r="H786" t="s">
        <v>47</v>
      </c>
      <c r="I786" t="s">
        <v>227</v>
      </c>
      <c r="J786">
        <v>1</v>
      </c>
      <c r="K786">
        <v>958</v>
      </c>
      <c r="L786">
        <v>595.24419999999998</v>
      </c>
    </row>
    <row r="787" spans="1:12" x14ac:dyDescent="0.25">
      <c r="A787" t="s">
        <v>7</v>
      </c>
      <c r="B787" t="s">
        <v>81</v>
      </c>
      <c r="C787" t="s">
        <v>82</v>
      </c>
      <c r="D787" t="s">
        <v>537</v>
      </c>
      <c r="E787" t="s">
        <v>84</v>
      </c>
      <c r="F787" s="8">
        <v>45323</v>
      </c>
      <c r="G787" t="s">
        <v>37</v>
      </c>
      <c r="H787" t="s">
        <v>467</v>
      </c>
      <c r="I787" t="s">
        <v>468</v>
      </c>
      <c r="J787">
        <v>2</v>
      </c>
      <c r="K787">
        <v>70</v>
      </c>
      <c r="L787">
        <v>28.8338</v>
      </c>
    </row>
    <row r="788" spans="1:12" x14ac:dyDescent="0.25">
      <c r="A788" t="s">
        <v>7</v>
      </c>
      <c r="B788" t="s">
        <v>81</v>
      </c>
      <c r="C788" t="s">
        <v>82</v>
      </c>
      <c r="D788" t="s">
        <v>538</v>
      </c>
      <c r="E788" t="s">
        <v>84</v>
      </c>
      <c r="F788" s="8">
        <v>45323</v>
      </c>
      <c r="G788" t="s">
        <v>37</v>
      </c>
      <c r="H788" t="s">
        <v>38</v>
      </c>
      <c r="I788" t="s">
        <v>56</v>
      </c>
      <c r="J788">
        <v>55</v>
      </c>
      <c r="K788">
        <v>2255</v>
      </c>
      <c r="L788">
        <v>5936.9970000000003</v>
      </c>
    </row>
    <row r="789" spans="1:12" x14ac:dyDescent="0.25">
      <c r="A789" t="s">
        <v>7</v>
      </c>
      <c r="B789" t="s">
        <v>81</v>
      </c>
      <c r="C789" t="s">
        <v>82</v>
      </c>
      <c r="D789" t="s">
        <v>538</v>
      </c>
      <c r="E789" t="s">
        <v>84</v>
      </c>
      <c r="F789" s="8">
        <v>45323</v>
      </c>
      <c r="G789" t="s">
        <v>37</v>
      </c>
      <c r="H789" t="s">
        <v>467</v>
      </c>
      <c r="I789" t="s">
        <v>468</v>
      </c>
      <c r="J789">
        <v>6</v>
      </c>
      <c r="K789">
        <v>210</v>
      </c>
      <c r="L789">
        <v>86.501400000000004</v>
      </c>
    </row>
    <row r="790" spans="1:12" x14ac:dyDescent="0.25">
      <c r="A790" t="s">
        <v>8</v>
      </c>
      <c r="B790" t="s">
        <v>113</v>
      </c>
      <c r="C790" t="s">
        <v>114</v>
      </c>
      <c r="D790" t="s">
        <v>115</v>
      </c>
      <c r="E790" t="s">
        <v>116</v>
      </c>
      <c r="F790" s="8">
        <v>45323</v>
      </c>
      <c r="G790" t="s">
        <v>37</v>
      </c>
      <c r="H790" t="s">
        <v>78</v>
      </c>
      <c r="I790" t="s">
        <v>510</v>
      </c>
      <c r="J790">
        <v>7</v>
      </c>
      <c r="K790">
        <v>478.8</v>
      </c>
      <c r="L790">
        <v>218.4973</v>
      </c>
    </row>
    <row r="791" spans="1:12" x14ac:dyDescent="0.25">
      <c r="A791" t="s">
        <v>8</v>
      </c>
      <c r="B791" t="s">
        <v>113</v>
      </c>
      <c r="C791" t="s">
        <v>114</v>
      </c>
      <c r="D791" t="s">
        <v>115</v>
      </c>
      <c r="E791" t="s">
        <v>116</v>
      </c>
      <c r="F791" s="8">
        <v>45323</v>
      </c>
      <c r="G791" t="s">
        <v>37</v>
      </c>
      <c r="H791" t="s">
        <v>38</v>
      </c>
      <c r="I791" t="s">
        <v>39</v>
      </c>
      <c r="J791">
        <v>10</v>
      </c>
      <c r="K791">
        <v>117</v>
      </c>
      <c r="L791">
        <v>47.798000000000002</v>
      </c>
    </row>
    <row r="792" spans="1:12" x14ac:dyDescent="0.25">
      <c r="A792" t="s">
        <v>8</v>
      </c>
      <c r="B792" t="s">
        <v>113</v>
      </c>
      <c r="C792" t="s">
        <v>114</v>
      </c>
      <c r="D792" t="s">
        <v>115</v>
      </c>
      <c r="E792" t="s">
        <v>116</v>
      </c>
      <c r="F792" s="8">
        <v>45323</v>
      </c>
      <c r="G792" t="s">
        <v>37</v>
      </c>
      <c r="H792" t="s">
        <v>34</v>
      </c>
      <c r="I792" t="s">
        <v>454</v>
      </c>
      <c r="J792">
        <v>5</v>
      </c>
      <c r="K792">
        <v>396</v>
      </c>
      <c r="L792">
        <v>181.58250000000001</v>
      </c>
    </row>
    <row r="793" spans="1:12" x14ac:dyDescent="0.25">
      <c r="A793" t="s">
        <v>8</v>
      </c>
      <c r="B793" t="s">
        <v>113</v>
      </c>
      <c r="C793" t="s">
        <v>114</v>
      </c>
      <c r="D793" t="s">
        <v>115</v>
      </c>
      <c r="E793" t="s">
        <v>116</v>
      </c>
      <c r="F793" s="8">
        <v>45323</v>
      </c>
      <c r="G793" t="s">
        <v>37</v>
      </c>
      <c r="H793" t="s">
        <v>38</v>
      </c>
      <c r="I793" t="s">
        <v>478</v>
      </c>
      <c r="J793">
        <v>22</v>
      </c>
      <c r="K793">
        <v>1603.8</v>
      </c>
      <c r="L793">
        <v>2925.0583999999999</v>
      </c>
    </row>
    <row r="794" spans="1:12" x14ac:dyDescent="0.25">
      <c r="A794" t="s">
        <v>11</v>
      </c>
      <c r="B794" t="s">
        <v>74</v>
      </c>
      <c r="C794" t="s">
        <v>75</v>
      </c>
      <c r="D794" t="s">
        <v>158</v>
      </c>
      <c r="E794" t="s">
        <v>77</v>
      </c>
      <c r="F794" s="8">
        <v>45323</v>
      </c>
      <c r="G794" t="s">
        <v>33</v>
      </c>
      <c r="H794" t="s">
        <v>47</v>
      </c>
      <c r="I794" t="s">
        <v>123</v>
      </c>
      <c r="J794">
        <v>1</v>
      </c>
      <c r="K794">
        <v>3578</v>
      </c>
      <c r="L794">
        <v>2012.4191000000001</v>
      </c>
    </row>
    <row r="795" spans="1:12" x14ac:dyDescent="0.25">
      <c r="A795" t="s">
        <v>8</v>
      </c>
      <c r="B795" t="s">
        <v>29</v>
      </c>
      <c r="C795" t="s">
        <v>30</v>
      </c>
      <c r="D795" t="s">
        <v>539</v>
      </c>
      <c r="E795" t="s">
        <v>32</v>
      </c>
      <c r="F795" s="8">
        <v>45323</v>
      </c>
      <c r="G795" t="s">
        <v>37</v>
      </c>
      <c r="H795" t="s">
        <v>38</v>
      </c>
      <c r="I795" t="s">
        <v>478</v>
      </c>
      <c r="J795">
        <v>3</v>
      </c>
      <c r="K795">
        <v>243</v>
      </c>
      <c r="L795">
        <v>99.7179</v>
      </c>
    </row>
    <row r="796" spans="1:12" x14ac:dyDescent="0.25">
      <c r="A796" t="s">
        <v>8</v>
      </c>
      <c r="B796" t="s">
        <v>29</v>
      </c>
      <c r="C796" t="s">
        <v>30</v>
      </c>
      <c r="D796" t="s">
        <v>540</v>
      </c>
      <c r="E796" t="s">
        <v>32</v>
      </c>
      <c r="F796" s="8">
        <v>45323</v>
      </c>
      <c r="G796" t="s">
        <v>37</v>
      </c>
      <c r="H796" t="s">
        <v>34</v>
      </c>
      <c r="I796" t="s">
        <v>454</v>
      </c>
      <c r="J796">
        <v>3</v>
      </c>
      <c r="K796">
        <v>264</v>
      </c>
      <c r="L796">
        <v>108.9495</v>
      </c>
    </row>
    <row r="797" spans="1:12" x14ac:dyDescent="0.25">
      <c r="A797" t="s">
        <v>8</v>
      </c>
      <c r="B797" t="s">
        <v>29</v>
      </c>
      <c r="C797" t="s">
        <v>30</v>
      </c>
      <c r="D797" t="s">
        <v>540</v>
      </c>
      <c r="E797" t="s">
        <v>32</v>
      </c>
      <c r="F797" s="8">
        <v>45323</v>
      </c>
      <c r="G797" t="s">
        <v>37</v>
      </c>
      <c r="H797" t="s">
        <v>78</v>
      </c>
      <c r="I797" t="s">
        <v>490</v>
      </c>
      <c r="J797">
        <v>2</v>
      </c>
      <c r="K797">
        <v>704</v>
      </c>
      <c r="L797">
        <v>374.8886</v>
      </c>
    </row>
    <row r="798" spans="1:12" x14ac:dyDescent="0.25">
      <c r="A798" t="s">
        <v>8</v>
      </c>
      <c r="B798" t="s">
        <v>29</v>
      </c>
      <c r="C798" t="s">
        <v>30</v>
      </c>
      <c r="D798" t="s">
        <v>541</v>
      </c>
      <c r="E798" t="s">
        <v>32</v>
      </c>
      <c r="F798" s="8">
        <v>45323</v>
      </c>
      <c r="G798" t="s">
        <v>37</v>
      </c>
      <c r="H798" t="s">
        <v>38</v>
      </c>
      <c r="I798" t="s">
        <v>52</v>
      </c>
      <c r="J798">
        <v>2</v>
      </c>
      <c r="K798">
        <v>118</v>
      </c>
      <c r="L798">
        <v>52.489800000000002</v>
      </c>
    </row>
    <row r="799" spans="1:12" x14ac:dyDescent="0.25">
      <c r="A799" t="s">
        <v>8</v>
      </c>
      <c r="B799" t="s">
        <v>29</v>
      </c>
      <c r="C799" t="s">
        <v>30</v>
      </c>
      <c r="D799" t="s">
        <v>252</v>
      </c>
      <c r="E799" t="s">
        <v>32</v>
      </c>
      <c r="F799" s="8">
        <v>45323</v>
      </c>
      <c r="G799" t="s">
        <v>37</v>
      </c>
      <c r="H799" t="s">
        <v>47</v>
      </c>
      <c r="I799" t="s">
        <v>227</v>
      </c>
      <c r="J799">
        <v>2</v>
      </c>
      <c r="K799">
        <v>1437</v>
      </c>
      <c r="L799">
        <v>1190.4884</v>
      </c>
    </row>
    <row r="800" spans="1:12" x14ac:dyDescent="0.25">
      <c r="A800" t="s">
        <v>8</v>
      </c>
      <c r="B800" t="s">
        <v>29</v>
      </c>
      <c r="C800" t="s">
        <v>30</v>
      </c>
      <c r="D800" t="s">
        <v>542</v>
      </c>
      <c r="E800" t="s">
        <v>32</v>
      </c>
      <c r="F800" s="8">
        <v>45323</v>
      </c>
      <c r="G800" t="s">
        <v>37</v>
      </c>
      <c r="H800" t="s">
        <v>47</v>
      </c>
      <c r="I800" t="s">
        <v>477</v>
      </c>
      <c r="J800">
        <v>4</v>
      </c>
      <c r="K800">
        <v>836</v>
      </c>
      <c r="L800">
        <v>371.18400000000003</v>
      </c>
    </row>
    <row r="801" spans="1:12" x14ac:dyDescent="0.25">
      <c r="A801" t="s">
        <v>8</v>
      </c>
      <c r="B801" t="s">
        <v>29</v>
      </c>
      <c r="C801" t="s">
        <v>30</v>
      </c>
      <c r="D801" t="s">
        <v>542</v>
      </c>
      <c r="E801" t="s">
        <v>32</v>
      </c>
      <c r="F801" s="8">
        <v>45323</v>
      </c>
      <c r="G801" t="s">
        <v>37</v>
      </c>
      <c r="H801" t="s">
        <v>78</v>
      </c>
      <c r="I801" t="s">
        <v>516</v>
      </c>
      <c r="J801">
        <v>6</v>
      </c>
      <c r="K801">
        <v>6354</v>
      </c>
      <c r="L801">
        <v>3521.3262</v>
      </c>
    </row>
    <row r="802" spans="1:12" x14ac:dyDescent="0.25">
      <c r="A802" t="s">
        <v>8</v>
      </c>
      <c r="B802" t="s">
        <v>29</v>
      </c>
      <c r="C802" t="s">
        <v>30</v>
      </c>
      <c r="D802" t="s">
        <v>405</v>
      </c>
      <c r="E802" t="s">
        <v>32</v>
      </c>
      <c r="F802" s="8">
        <v>45323</v>
      </c>
      <c r="G802" t="s">
        <v>37</v>
      </c>
      <c r="H802" t="s">
        <v>43</v>
      </c>
      <c r="I802" t="s">
        <v>453</v>
      </c>
      <c r="J802">
        <v>5</v>
      </c>
      <c r="K802">
        <v>595</v>
      </c>
      <c r="L802">
        <v>263.98050000000001</v>
      </c>
    </row>
    <row r="803" spans="1:12" x14ac:dyDescent="0.25">
      <c r="A803" t="s">
        <v>8</v>
      </c>
      <c r="B803" t="s">
        <v>29</v>
      </c>
      <c r="C803" t="s">
        <v>30</v>
      </c>
      <c r="D803" t="s">
        <v>405</v>
      </c>
      <c r="E803" t="s">
        <v>32</v>
      </c>
      <c r="F803" s="8">
        <v>45323</v>
      </c>
      <c r="G803" t="s">
        <v>37</v>
      </c>
      <c r="H803" t="s">
        <v>78</v>
      </c>
      <c r="I803" t="s">
        <v>474</v>
      </c>
      <c r="J803">
        <v>1</v>
      </c>
      <c r="K803">
        <v>352</v>
      </c>
      <c r="L803">
        <v>187.4443</v>
      </c>
    </row>
    <row r="804" spans="1:12" x14ac:dyDescent="0.25">
      <c r="A804" t="s">
        <v>8</v>
      </c>
      <c r="B804" t="s">
        <v>29</v>
      </c>
      <c r="C804" t="s">
        <v>30</v>
      </c>
      <c r="D804" t="s">
        <v>253</v>
      </c>
      <c r="E804" t="s">
        <v>32</v>
      </c>
      <c r="F804" s="8">
        <v>45323</v>
      </c>
      <c r="G804" t="s">
        <v>37</v>
      </c>
      <c r="H804" t="s">
        <v>47</v>
      </c>
      <c r="I804" t="s">
        <v>227</v>
      </c>
      <c r="J804">
        <v>3</v>
      </c>
      <c r="K804">
        <v>2874</v>
      </c>
      <c r="L804">
        <v>1785.7326</v>
      </c>
    </row>
    <row r="805" spans="1:12" x14ac:dyDescent="0.25">
      <c r="A805" t="s">
        <v>8</v>
      </c>
      <c r="B805" t="s">
        <v>29</v>
      </c>
      <c r="C805" t="s">
        <v>30</v>
      </c>
      <c r="D805" t="s">
        <v>253</v>
      </c>
      <c r="E805" t="s">
        <v>32</v>
      </c>
      <c r="F805" s="8">
        <v>45323</v>
      </c>
      <c r="G805" t="s">
        <v>37</v>
      </c>
      <c r="H805" t="s">
        <v>47</v>
      </c>
      <c r="I805" t="s">
        <v>505</v>
      </c>
      <c r="J805">
        <v>1</v>
      </c>
      <c r="K805">
        <v>1120</v>
      </c>
      <c r="L805">
        <v>712.58979999999997</v>
      </c>
    </row>
    <row r="806" spans="1:12" x14ac:dyDescent="0.25">
      <c r="A806" t="s">
        <v>8</v>
      </c>
      <c r="B806" t="s">
        <v>29</v>
      </c>
      <c r="C806" t="s">
        <v>30</v>
      </c>
      <c r="D806" t="s">
        <v>253</v>
      </c>
      <c r="E806" t="s">
        <v>32</v>
      </c>
      <c r="F806" s="8">
        <v>45323</v>
      </c>
      <c r="G806" t="s">
        <v>37</v>
      </c>
      <c r="H806" t="s">
        <v>43</v>
      </c>
      <c r="I806" t="s">
        <v>509</v>
      </c>
      <c r="J806">
        <v>3</v>
      </c>
      <c r="K806">
        <v>1953</v>
      </c>
      <c r="L806">
        <v>1185.4443000000001</v>
      </c>
    </row>
    <row r="807" spans="1:12" x14ac:dyDescent="0.25">
      <c r="A807" t="s">
        <v>8</v>
      </c>
      <c r="B807" t="s">
        <v>29</v>
      </c>
      <c r="C807" t="s">
        <v>40</v>
      </c>
      <c r="D807" t="s">
        <v>124</v>
      </c>
      <c r="E807" t="s">
        <v>42</v>
      </c>
      <c r="F807" s="8">
        <v>45323</v>
      </c>
      <c r="G807" t="s">
        <v>37</v>
      </c>
      <c r="H807" t="s">
        <v>43</v>
      </c>
      <c r="I807" t="s">
        <v>543</v>
      </c>
      <c r="J807">
        <v>3</v>
      </c>
      <c r="K807">
        <v>321.3</v>
      </c>
      <c r="L807">
        <v>158.24160000000001</v>
      </c>
    </row>
    <row r="808" spans="1:12" x14ac:dyDescent="0.25">
      <c r="A808" t="s">
        <v>8</v>
      </c>
      <c r="B808" t="s">
        <v>29</v>
      </c>
      <c r="C808" t="s">
        <v>30</v>
      </c>
      <c r="D808" t="s">
        <v>397</v>
      </c>
      <c r="E808" t="s">
        <v>32</v>
      </c>
      <c r="F808" s="8">
        <v>45323</v>
      </c>
      <c r="G808" t="s">
        <v>37</v>
      </c>
      <c r="H808" t="s">
        <v>38</v>
      </c>
      <c r="I808" t="s">
        <v>56</v>
      </c>
      <c r="J808">
        <v>15</v>
      </c>
      <c r="K808">
        <v>615</v>
      </c>
      <c r="L808">
        <v>809.59050000000002</v>
      </c>
    </row>
    <row r="809" spans="1:12" x14ac:dyDescent="0.25">
      <c r="A809" t="s">
        <v>8</v>
      </c>
      <c r="B809" t="s">
        <v>29</v>
      </c>
      <c r="C809" t="s">
        <v>30</v>
      </c>
      <c r="D809" t="s">
        <v>254</v>
      </c>
      <c r="E809" t="s">
        <v>32</v>
      </c>
      <c r="F809" s="8">
        <v>45323</v>
      </c>
      <c r="G809" t="s">
        <v>37</v>
      </c>
      <c r="H809" t="s">
        <v>38</v>
      </c>
      <c r="I809" t="s">
        <v>52</v>
      </c>
      <c r="J809">
        <v>2</v>
      </c>
      <c r="K809">
        <v>118</v>
      </c>
      <c r="L809">
        <v>52.489800000000002</v>
      </c>
    </row>
    <row r="810" spans="1:12" x14ac:dyDescent="0.25">
      <c r="A810" t="s">
        <v>8</v>
      </c>
      <c r="B810" t="s">
        <v>29</v>
      </c>
      <c r="C810" t="s">
        <v>30</v>
      </c>
      <c r="D810" t="s">
        <v>127</v>
      </c>
      <c r="E810" t="s">
        <v>32</v>
      </c>
      <c r="F810" s="8">
        <v>45323</v>
      </c>
      <c r="G810" t="s">
        <v>37</v>
      </c>
      <c r="H810" t="s">
        <v>47</v>
      </c>
      <c r="I810" t="s">
        <v>68</v>
      </c>
      <c r="J810">
        <v>1</v>
      </c>
      <c r="K810">
        <v>844</v>
      </c>
      <c r="L810">
        <v>524.3818</v>
      </c>
    </row>
    <row r="811" spans="1:12" x14ac:dyDescent="0.25">
      <c r="A811" t="s">
        <v>8</v>
      </c>
      <c r="B811" t="s">
        <v>29</v>
      </c>
      <c r="C811" t="s">
        <v>30</v>
      </c>
      <c r="D811" t="s">
        <v>128</v>
      </c>
      <c r="E811" t="s">
        <v>32</v>
      </c>
      <c r="F811" s="8">
        <v>45323</v>
      </c>
      <c r="G811" t="s">
        <v>37</v>
      </c>
      <c r="H811" t="s">
        <v>47</v>
      </c>
      <c r="I811" t="s">
        <v>227</v>
      </c>
      <c r="J811">
        <v>4</v>
      </c>
      <c r="K811">
        <v>3832</v>
      </c>
      <c r="L811">
        <v>2380.9767999999999</v>
      </c>
    </row>
    <row r="812" spans="1:12" x14ac:dyDescent="0.25">
      <c r="A812" t="s">
        <v>8</v>
      </c>
      <c r="B812" t="s">
        <v>29</v>
      </c>
      <c r="C812" t="s">
        <v>30</v>
      </c>
      <c r="D812" t="s">
        <v>128</v>
      </c>
      <c r="E812" t="s">
        <v>32</v>
      </c>
      <c r="F812" s="8">
        <v>45323</v>
      </c>
      <c r="G812" t="s">
        <v>37</v>
      </c>
      <c r="H812" t="s">
        <v>47</v>
      </c>
      <c r="I812" t="s">
        <v>505</v>
      </c>
      <c r="J812">
        <v>6</v>
      </c>
      <c r="K812">
        <v>6720</v>
      </c>
      <c r="L812">
        <v>4275.5388000000003</v>
      </c>
    </row>
    <row r="813" spans="1:12" x14ac:dyDescent="0.25">
      <c r="A813" t="s">
        <v>8</v>
      </c>
      <c r="B813" t="s">
        <v>29</v>
      </c>
      <c r="C813" t="s">
        <v>30</v>
      </c>
      <c r="D813" t="s">
        <v>128</v>
      </c>
      <c r="E813" t="s">
        <v>32</v>
      </c>
      <c r="F813" s="8">
        <v>45323</v>
      </c>
      <c r="G813" t="s">
        <v>37</v>
      </c>
      <c r="H813" t="s">
        <v>43</v>
      </c>
      <c r="I813" t="s">
        <v>509</v>
      </c>
      <c r="J813">
        <v>3</v>
      </c>
      <c r="K813">
        <v>1953</v>
      </c>
      <c r="L813">
        <v>1185.4443000000001</v>
      </c>
    </row>
    <row r="814" spans="1:12" x14ac:dyDescent="0.25">
      <c r="A814" t="s">
        <v>8</v>
      </c>
      <c r="B814" t="s">
        <v>29</v>
      </c>
      <c r="C814" t="s">
        <v>40</v>
      </c>
      <c r="D814" t="s">
        <v>544</v>
      </c>
      <c r="E814" t="s">
        <v>42</v>
      </c>
      <c r="F814" s="8">
        <v>45323</v>
      </c>
      <c r="G814" t="s">
        <v>37</v>
      </c>
      <c r="H814" t="s">
        <v>38</v>
      </c>
      <c r="I814" t="s">
        <v>545</v>
      </c>
      <c r="J814">
        <v>2</v>
      </c>
      <c r="K814">
        <v>84.8</v>
      </c>
      <c r="L814">
        <v>47.330399999999997</v>
      </c>
    </row>
    <row r="815" spans="1:12" x14ac:dyDescent="0.25">
      <c r="A815" t="s">
        <v>8</v>
      </c>
      <c r="B815" t="s">
        <v>29</v>
      </c>
      <c r="C815" t="s">
        <v>381</v>
      </c>
      <c r="D815" t="s">
        <v>546</v>
      </c>
      <c r="E815" t="s">
        <v>32</v>
      </c>
      <c r="F815" s="8">
        <v>45323</v>
      </c>
      <c r="G815" t="s">
        <v>37</v>
      </c>
      <c r="H815" t="s">
        <v>43</v>
      </c>
      <c r="I815" t="s">
        <v>453</v>
      </c>
      <c r="J815">
        <v>1</v>
      </c>
      <c r="K815">
        <v>89.25</v>
      </c>
      <c r="L815">
        <v>52.796100000000003</v>
      </c>
    </row>
    <row r="816" spans="1:12" x14ac:dyDescent="0.25">
      <c r="A816" t="s">
        <v>8</v>
      </c>
      <c r="B816" t="s">
        <v>29</v>
      </c>
      <c r="C816" t="s">
        <v>381</v>
      </c>
      <c r="D816" t="s">
        <v>546</v>
      </c>
      <c r="E816" t="s">
        <v>32</v>
      </c>
      <c r="F816" s="8">
        <v>45323</v>
      </c>
      <c r="G816" t="s">
        <v>37</v>
      </c>
      <c r="H816" t="s">
        <v>49</v>
      </c>
      <c r="I816" t="s">
        <v>466</v>
      </c>
      <c r="J816">
        <v>4</v>
      </c>
      <c r="K816">
        <v>117</v>
      </c>
      <c r="L816">
        <v>64.977199999999996</v>
      </c>
    </row>
    <row r="817" spans="1:12" x14ac:dyDescent="0.25">
      <c r="A817" t="s">
        <v>8</v>
      </c>
      <c r="B817" t="s">
        <v>29</v>
      </c>
      <c r="C817" t="s">
        <v>381</v>
      </c>
      <c r="D817" t="s">
        <v>546</v>
      </c>
      <c r="E817" t="s">
        <v>32</v>
      </c>
      <c r="F817" s="8">
        <v>45323</v>
      </c>
      <c r="G817" t="s">
        <v>37</v>
      </c>
      <c r="H817" t="s">
        <v>49</v>
      </c>
      <c r="I817" t="s">
        <v>462</v>
      </c>
      <c r="J817">
        <v>3</v>
      </c>
      <c r="K817">
        <v>2430</v>
      </c>
      <c r="L817">
        <v>1795.3226999999999</v>
      </c>
    </row>
    <row r="818" spans="1:12" x14ac:dyDescent="0.25">
      <c r="A818" t="s">
        <v>8</v>
      </c>
      <c r="B818" t="s">
        <v>29</v>
      </c>
      <c r="C818" t="s">
        <v>30</v>
      </c>
      <c r="D818" t="s">
        <v>547</v>
      </c>
      <c r="E818" t="s">
        <v>32</v>
      </c>
      <c r="F818" s="8">
        <v>45323</v>
      </c>
      <c r="G818" t="s">
        <v>37</v>
      </c>
      <c r="H818" t="s">
        <v>38</v>
      </c>
      <c r="I818" t="s">
        <v>52</v>
      </c>
      <c r="J818">
        <v>2</v>
      </c>
      <c r="K818">
        <v>118</v>
      </c>
      <c r="L818">
        <v>104.9796</v>
      </c>
    </row>
    <row r="819" spans="1:12" x14ac:dyDescent="0.25">
      <c r="A819" t="s">
        <v>8</v>
      </c>
      <c r="B819" t="s">
        <v>29</v>
      </c>
      <c r="C819" t="s">
        <v>30</v>
      </c>
      <c r="D819" t="s">
        <v>548</v>
      </c>
      <c r="E819" t="s">
        <v>32</v>
      </c>
      <c r="F819" s="8">
        <v>45323</v>
      </c>
      <c r="G819" t="s">
        <v>37</v>
      </c>
      <c r="H819" t="s">
        <v>47</v>
      </c>
      <c r="I819" t="s">
        <v>457</v>
      </c>
      <c r="J819">
        <v>2</v>
      </c>
      <c r="K819">
        <v>581.4</v>
      </c>
      <c r="L819">
        <v>286.48660000000001</v>
      </c>
    </row>
    <row r="820" spans="1:12" x14ac:dyDescent="0.25">
      <c r="A820" t="s">
        <v>8</v>
      </c>
      <c r="B820" t="s">
        <v>29</v>
      </c>
      <c r="C820" t="s">
        <v>30</v>
      </c>
      <c r="D820" t="s">
        <v>548</v>
      </c>
      <c r="E820" t="s">
        <v>32</v>
      </c>
      <c r="F820" s="8">
        <v>45323</v>
      </c>
      <c r="G820" t="s">
        <v>37</v>
      </c>
      <c r="H820" t="s">
        <v>34</v>
      </c>
      <c r="I820" t="s">
        <v>514</v>
      </c>
      <c r="J820">
        <v>3</v>
      </c>
      <c r="K820">
        <v>348.3</v>
      </c>
      <c r="L820">
        <v>171.828</v>
      </c>
    </row>
    <row r="821" spans="1:12" x14ac:dyDescent="0.25">
      <c r="A821" t="s">
        <v>8</v>
      </c>
      <c r="B821" t="s">
        <v>29</v>
      </c>
      <c r="C821" t="s">
        <v>30</v>
      </c>
      <c r="D821" t="s">
        <v>549</v>
      </c>
      <c r="E821" t="s">
        <v>32</v>
      </c>
      <c r="F821" s="8">
        <v>45323</v>
      </c>
      <c r="G821" t="s">
        <v>37</v>
      </c>
      <c r="H821" t="s">
        <v>43</v>
      </c>
      <c r="I821" t="s">
        <v>291</v>
      </c>
      <c r="J821">
        <v>4</v>
      </c>
      <c r="K821">
        <v>3430.8</v>
      </c>
      <c r="L821">
        <v>2368.5448000000001</v>
      </c>
    </row>
    <row r="822" spans="1:12" x14ac:dyDescent="0.25">
      <c r="A822" t="s">
        <v>8</v>
      </c>
      <c r="B822" t="s">
        <v>29</v>
      </c>
      <c r="C822" t="s">
        <v>30</v>
      </c>
      <c r="D822" t="s">
        <v>549</v>
      </c>
      <c r="E822" t="s">
        <v>32</v>
      </c>
      <c r="F822" s="8">
        <v>45323</v>
      </c>
      <c r="G822" t="s">
        <v>37</v>
      </c>
      <c r="H822" t="s">
        <v>49</v>
      </c>
      <c r="I822" t="s">
        <v>66</v>
      </c>
      <c r="J822">
        <v>3</v>
      </c>
      <c r="K822">
        <v>2224.8000000000002</v>
      </c>
      <c r="L822">
        <v>1536.5952</v>
      </c>
    </row>
    <row r="823" spans="1:12" x14ac:dyDescent="0.25">
      <c r="A823" t="s">
        <v>8</v>
      </c>
      <c r="B823" t="s">
        <v>29</v>
      </c>
      <c r="C823" t="s">
        <v>30</v>
      </c>
      <c r="D823" t="s">
        <v>549</v>
      </c>
      <c r="E823" t="s">
        <v>32</v>
      </c>
      <c r="F823" s="8">
        <v>45323</v>
      </c>
      <c r="G823" t="s">
        <v>37</v>
      </c>
      <c r="H823" t="s">
        <v>43</v>
      </c>
      <c r="I823" t="s">
        <v>550</v>
      </c>
      <c r="J823">
        <v>1</v>
      </c>
      <c r="K823">
        <v>1048.5</v>
      </c>
      <c r="L823">
        <v>741.2278</v>
      </c>
    </row>
    <row r="824" spans="1:12" x14ac:dyDescent="0.25">
      <c r="A824" t="s">
        <v>8</v>
      </c>
      <c r="B824" t="s">
        <v>29</v>
      </c>
      <c r="C824" t="s">
        <v>30</v>
      </c>
      <c r="D824" t="s">
        <v>129</v>
      </c>
      <c r="E824" t="s">
        <v>32</v>
      </c>
      <c r="F824" s="8">
        <v>45323</v>
      </c>
      <c r="G824" t="s">
        <v>37</v>
      </c>
      <c r="H824" t="s">
        <v>47</v>
      </c>
      <c r="I824" t="s">
        <v>488</v>
      </c>
      <c r="J824">
        <v>1</v>
      </c>
      <c r="K824">
        <v>1072</v>
      </c>
      <c r="L824">
        <v>593.78639999999996</v>
      </c>
    </row>
    <row r="825" spans="1:12" x14ac:dyDescent="0.25">
      <c r="A825" t="s">
        <v>8</v>
      </c>
      <c r="B825" t="s">
        <v>29</v>
      </c>
      <c r="C825" t="s">
        <v>30</v>
      </c>
      <c r="D825" t="s">
        <v>129</v>
      </c>
      <c r="E825" t="s">
        <v>32</v>
      </c>
      <c r="F825" s="8">
        <v>45323</v>
      </c>
      <c r="G825" t="s">
        <v>37</v>
      </c>
      <c r="H825" t="s">
        <v>78</v>
      </c>
      <c r="I825" t="s">
        <v>489</v>
      </c>
      <c r="J825">
        <v>2</v>
      </c>
      <c r="K825">
        <v>412</v>
      </c>
      <c r="L825">
        <v>183.15</v>
      </c>
    </row>
    <row r="826" spans="1:12" x14ac:dyDescent="0.25">
      <c r="A826" t="s">
        <v>8</v>
      </c>
      <c r="B826" t="s">
        <v>29</v>
      </c>
      <c r="C826" t="s">
        <v>30</v>
      </c>
      <c r="D826" t="s">
        <v>332</v>
      </c>
      <c r="E826" t="s">
        <v>32</v>
      </c>
      <c r="F826" s="8">
        <v>45323</v>
      </c>
      <c r="G826" t="s">
        <v>37</v>
      </c>
      <c r="H826" t="s">
        <v>49</v>
      </c>
      <c r="I826" t="s">
        <v>461</v>
      </c>
      <c r="J826">
        <v>2</v>
      </c>
      <c r="K826">
        <v>700</v>
      </c>
      <c r="L826">
        <v>372.96</v>
      </c>
    </row>
    <row r="827" spans="1:12" x14ac:dyDescent="0.25">
      <c r="A827" t="s">
        <v>8</v>
      </c>
      <c r="B827" t="s">
        <v>29</v>
      </c>
      <c r="C827" t="s">
        <v>40</v>
      </c>
      <c r="D827" t="s">
        <v>551</v>
      </c>
      <c r="E827" t="s">
        <v>42</v>
      </c>
      <c r="F827" s="8">
        <v>45323</v>
      </c>
      <c r="G827" t="s">
        <v>37</v>
      </c>
      <c r="H827" t="s">
        <v>38</v>
      </c>
      <c r="I827" t="s">
        <v>52</v>
      </c>
      <c r="J827">
        <v>25</v>
      </c>
      <c r="K827">
        <v>1475</v>
      </c>
      <c r="L827">
        <v>1968.3675000000001</v>
      </c>
    </row>
    <row r="828" spans="1:12" x14ac:dyDescent="0.25">
      <c r="A828" t="s">
        <v>8</v>
      </c>
      <c r="B828" t="s">
        <v>29</v>
      </c>
      <c r="C828" t="s">
        <v>40</v>
      </c>
      <c r="D828" t="s">
        <v>551</v>
      </c>
      <c r="E828" t="s">
        <v>42</v>
      </c>
      <c r="F828" s="8">
        <v>45323</v>
      </c>
      <c r="G828" t="s">
        <v>37</v>
      </c>
      <c r="H828" t="s">
        <v>78</v>
      </c>
      <c r="I828" t="s">
        <v>489</v>
      </c>
      <c r="J828">
        <v>1</v>
      </c>
      <c r="K828">
        <v>206</v>
      </c>
      <c r="L828">
        <v>91.575000000000003</v>
      </c>
    </row>
    <row r="829" spans="1:12" x14ac:dyDescent="0.25">
      <c r="A829" t="s">
        <v>8</v>
      </c>
      <c r="B829" t="s">
        <v>29</v>
      </c>
      <c r="C829" t="s">
        <v>40</v>
      </c>
      <c r="D829" t="s">
        <v>552</v>
      </c>
      <c r="E829" t="s">
        <v>42</v>
      </c>
      <c r="F829" s="8">
        <v>45323</v>
      </c>
      <c r="G829" t="s">
        <v>37</v>
      </c>
      <c r="H829" t="s">
        <v>78</v>
      </c>
      <c r="I829" t="s">
        <v>484</v>
      </c>
      <c r="J829">
        <v>1</v>
      </c>
      <c r="K829">
        <v>162</v>
      </c>
      <c r="L829">
        <v>95.815200000000004</v>
      </c>
    </row>
    <row r="830" spans="1:12" x14ac:dyDescent="0.25">
      <c r="A830" t="s">
        <v>8</v>
      </c>
      <c r="B830" t="s">
        <v>29</v>
      </c>
      <c r="C830" t="s">
        <v>40</v>
      </c>
      <c r="D830" t="s">
        <v>553</v>
      </c>
      <c r="E830" t="s">
        <v>42</v>
      </c>
      <c r="F830" s="8">
        <v>45323</v>
      </c>
      <c r="G830" t="s">
        <v>37</v>
      </c>
      <c r="H830" t="s">
        <v>49</v>
      </c>
      <c r="I830" t="s">
        <v>50</v>
      </c>
      <c r="J830">
        <v>1</v>
      </c>
      <c r="K830">
        <v>980</v>
      </c>
      <c r="L830">
        <v>609.16800000000001</v>
      </c>
    </row>
    <row r="831" spans="1:12" x14ac:dyDescent="0.25">
      <c r="A831" t="s">
        <v>8</v>
      </c>
      <c r="B831" t="s">
        <v>29</v>
      </c>
      <c r="C831" t="s">
        <v>30</v>
      </c>
      <c r="D831" t="s">
        <v>256</v>
      </c>
      <c r="E831" t="s">
        <v>32</v>
      </c>
      <c r="F831" s="8">
        <v>45323</v>
      </c>
      <c r="G831" t="s">
        <v>37</v>
      </c>
      <c r="H831" t="s">
        <v>78</v>
      </c>
      <c r="I831" t="s">
        <v>464</v>
      </c>
      <c r="J831">
        <v>1</v>
      </c>
      <c r="K831">
        <v>788.45</v>
      </c>
      <c r="L831">
        <v>772.02319999999997</v>
      </c>
    </row>
    <row r="832" spans="1:12" x14ac:dyDescent="0.25">
      <c r="A832" t="s">
        <v>8</v>
      </c>
      <c r="B832" t="s">
        <v>29</v>
      </c>
      <c r="C832" t="s">
        <v>30</v>
      </c>
      <c r="D832" t="s">
        <v>256</v>
      </c>
      <c r="E832" t="s">
        <v>32</v>
      </c>
      <c r="F832" s="8">
        <v>45323</v>
      </c>
      <c r="G832" t="s">
        <v>37</v>
      </c>
      <c r="H832" t="s">
        <v>43</v>
      </c>
      <c r="I832" t="s">
        <v>543</v>
      </c>
      <c r="J832">
        <v>2</v>
      </c>
      <c r="K832">
        <v>154.69999999999999</v>
      </c>
      <c r="L832">
        <v>105.4944</v>
      </c>
    </row>
    <row r="833" spans="1:12" x14ac:dyDescent="0.25">
      <c r="A833" t="s">
        <v>8</v>
      </c>
      <c r="B833" t="s">
        <v>29</v>
      </c>
      <c r="C833" t="s">
        <v>30</v>
      </c>
      <c r="D833" t="s">
        <v>256</v>
      </c>
      <c r="E833" t="s">
        <v>32</v>
      </c>
      <c r="F833" s="8">
        <v>45323</v>
      </c>
      <c r="G833" t="s">
        <v>37</v>
      </c>
      <c r="H833" t="s">
        <v>78</v>
      </c>
      <c r="I833" t="s">
        <v>79</v>
      </c>
      <c r="J833">
        <v>3</v>
      </c>
      <c r="K833">
        <v>1616.55</v>
      </c>
      <c r="L833">
        <v>1546.1991</v>
      </c>
    </row>
    <row r="834" spans="1:12" x14ac:dyDescent="0.25">
      <c r="A834" t="s">
        <v>8</v>
      </c>
      <c r="B834" t="s">
        <v>29</v>
      </c>
      <c r="C834" t="s">
        <v>30</v>
      </c>
      <c r="D834" t="s">
        <v>554</v>
      </c>
      <c r="E834" t="s">
        <v>32</v>
      </c>
      <c r="F834" s="8">
        <v>45323</v>
      </c>
      <c r="G834" t="s">
        <v>37</v>
      </c>
      <c r="H834" t="s">
        <v>78</v>
      </c>
      <c r="I834" t="s">
        <v>470</v>
      </c>
      <c r="J834">
        <v>6</v>
      </c>
      <c r="K834">
        <v>7374</v>
      </c>
      <c r="L834">
        <v>4693.7298000000001</v>
      </c>
    </row>
    <row r="835" spans="1:12" x14ac:dyDescent="0.25">
      <c r="A835" t="s">
        <v>8</v>
      </c>
      <c r="B835" t="s">
        <v>29</v>
      </c>
      <c r="C835" t="s">
        <v>30</v>
      </c>
      <c r="D835" t="s">
        <v>554</v>
      </c>
      <c r="E835" t="s">
        <v>32</v>
      </c>
      <c r="F835" s="8">
        <v>45323</v>
      </c>
      <c r="G835" t="s">
        <v>37</v>
      </c>
      <c r="H835" t="s">
        <v>43</v>
      </c>
      <c r="I835" t="s">
        <v>543</v>
      </c>
      <c r="J835">
        <v>3</v>
      </c>
      <c r="K835">
        <v>357</v>
      </c>
      <c r="L835">
        <v>158.24160000000001</v>
      </c>
    </row>
    <row r="836" spans="1:12" x14ac:dyDescent="0.25">
      <c r="A836" t="s">
        <v>8</v>
      </c>
      <c r="B836" t="s">
        <v>29</v>
      </c>
      <c r="C836" t="s">
        <v>30</v>
      </c>
      <c r="D836" t="s">
        <v>554</v>
      </c>
      <c r="E836" t="s">
        <v>32</v>
      </c>
      <c r="F836" s="8">
        <v>45323</v>
      </c>
      <c r="G836" t="s">
        <v>37</v>
      </c>
      <c r="H836" t="s">
        <v>49</v>
      </c>
      <c r="I836" t="s">
        <v>555</v>
      </c>
      <c r="J836">
        <v>5</v>
      </c>
      <c r="K836">
        <v>3280</v>
      </c>
      <c r="L836">
        <v>1990.152</v>
      </c>
    </row>
    <row r="837" spans="1:12" x14ac:dyDescent="0.25">
      <c r="A837" t="s">
        <v>8</v>
      </c>
      <c r="B837" t="s">
        <v>29</v>
      </c>
      <c r="C837" t="s">
        <v>30</v>
      </c>
      <c r="D837" t="s">
        <v>554</v>
      </c>
      <c r="E837" t="s">
        <v>32</v>
      </c>
      <c r="F837" s="8">
        <v>45323</v>
      </c>
      <c r="G837" t="s">
        <v>37</v>
      </c>
      <c r="H837" t="s">
        <v>467</v>
      </c>
      <c r="I837" t="s">
        <v>468</v>
      </c>
      <c r="J837">
        <v>2</v>
      </c>
      <c r="K837">
        <v>70</v>
      </c>
      <c r="L837">
        <v>28.8338</v>
      </c>
    </row>
    <row r="838" spans="1:12" x14ac:dyDescent="0.25">
      <c r="A838" t="s">
        <v>8</v>
      </c>
      <c r="B838" t="s">
        <v>29</v>
      </c>
      <c r="C838" t="s">
        <v>30</v>
      </c>
      <c r="D838" t="s">
        <v>556</v>
      </c>
      <c r="E838" t="s">
        <v>32</v>
      </c>
      <c r="F838" s="8">
        <v>45323</v>
      </c>
      <c r="G838" t="s">
        <v>37</v>
      </c>
      <c r="H838" t="s">
        <v>47</v>
      </c>
      <c r="I838" t="s">
        <v>117</v>
      </c>
      <c r="J838">
        <v>6</v>
      </c>
      <c r="K838">
        <v>5094</v>
      </c>
      <c r="L838">
        <v>3166.0578</v>
      </c>
    </row>
    <row r="839" spans="1:12" x14ac:dyDescent="0.25">
      <c r="A839" t="s">
        <v>8</v>
      </c>
      <c r="B839" t="s">
        <v>29</v>
      </c>
      <c r="C839" t="s">
        <v>30</v>
      </c>
      <c r="D839" t="s">
        <v>557</v>
      </c>
      <c r="E839" t="s">
        <v>32</v>
      </c>
      <c r="F839" s="8">
        <v>45323</v>
      </c>
      <c r="G839" t="s">
        <v>37</v>
      </c>
      <c r="H839" t="s">
        <v>47</v>
      </c>
      <c r="I839" t="s">
        <v>459</v>
      </c>
      <c r="J839">
        <v>3</v>
      </c>
      <c r="K839">
        <v>5610</v>
      </c>
      <c r="L839">
        <v>6974.5014000000001</v>
      </c>
    </row>
    <row r="840" spans="1:12" x14ac:dyDescent="0.25">
      <c r="A840" t="s">
        <v>8</v>
      </c>
      <c r="B840" t="s">
        <v>29</v>
      </c>
      <c r="C840" t="s">
        <v>40</v>
      </c>
      <c r="D840" t="s">
        <v>286</v>
      </c>
      <c r="E840" t="s">
        <v>42</v>
      </c>
      <c r="F840" s="8">
        <v>45323</v>
      </c>
      <c r="G840" t="s">
        <v>37</v>
      </c>
      <c r="H840" t="s">
        <v>38</v>
      </c>
      <c r="I840" t="s">
        <v>486</v>
      </c>
      <c r="J840">
        <v>2</v>
      </c>
      <c r="K840">
        <v>70</v>
      </c>
      <c r="L840">
        <v>29.238</v>
      </c>
    </row>
    <row r="841" spans="1:12" x14ac:dyDescent="0.25">
      <c r="A841" t="s">
        <v>8</v>
      </c>
      <c r="B841" t="s">
        <v>29</v>
      </c>
      <c r="C841" t="s">
        <v>40</v>
      </c>
      <c r="D841" t="s">
        <v>558</v>
      </c>
      <c r="E841" t="s">
        <v>42</v>
      </c>
      <c r="F841" s="8">
        <v>45323</v>
      </c>
      <c r="G841" t="s">
        <v>37</v>
      </c>
      <c r="H841" t="s">
        <v>78</v>
      </c>
      <c r="I841" t="s">
        <v>215</v>
      </c>
      <c r="J841">
        <v>4</v>
      </c>
      <c r="K841">
        <v>3352</v>
      </c>
      <c r="L841">
        <v>2082.7579999999998</v>
      </c>
    </row>
    <row r="842" spans="1:12" x14ac:dyDescent="0.25">
      <c r="A842" t="s">
        <v>8</v>
      </c>
      <c r="B842" t="s">
        <v>29</v>
      </c>
      <c r="C842" t="s">
        <v>40</v>
      </c>
      <c r="D842" t="s">
        <v>558</v>
      </c>
      <c r="E842" t="s">
        <v>42</v>
      </c>
      <c r="F842" s="8">
        <v>45323</v>
      </c>
      <c r="G842" t="s">
        <v>37</v>
      </c>
      <c r="H842" t="s">
        <v>38</v>
      </c>
      <c r="I842" t="s">
        <v>56</v>
      </c>
      <c r="J842">
        <v>15</v>
      </c>
      <c r="K842">
        <v>615</v>
      </c>
      <c r="L842">
        <v>809.59050000000002</v>
      </c>
    </row>
    <row r="843" spans="1:12" x14ac:dyDescent="0.25">
      <c r="A843" t="s">
        <v>8</v>
      </c>
      <c r="B843" t="s">
        <v>29</v>
      </c>
      <c r="C843" t="s">
        <v>40</v>
      </c>
      <c r="D843" t="s">
        <v>558</v>
      </c>
      <c r="E843" t="s">
        <v>42</v>
      </c>
      <c r="F843" s="8">
        <v>45323</v>
      </c>
      <c r="G843" t="s">
        <v>37</v>
      </c>
      <c r="H843" t="s">
        <v>34</v>
      </c>
      <c r="I843" t="s">
        <v>454</v>
      </c>
      <c r="J843">
        <v>1</v>
      </c>
      <c r="K843">
        <v>88</v>
      </c>
      <c r="L843">
        <v>36.316499999999998</v>
      </c>
    </row>
    <row r="844" spans="1:12" x14ac:dyDescent="0.25">
      <c r="A844" t="s">
        <v>8</v>
      </c>
      <c r="B844" t="s">
        <v>29</v>
      </c>
      <c r="C844" t="s">
        <v>30</v>
      </c>
      <c r="D844" t="s">
        <v>559</v>
      </c>
      <c r="E844" t="s">
        <v>32</v>
      </c>
      <c r="F844" s="8">
        <v>45323</v>
      </c>
      <c r="G844" t="s">
        <v>37</v>
      </c>
      <c r="H844" t="s">
        <v>467</v>
      </c>
      <c r="I844" t="s">
        <v>496</v>
      </c>
      <c r="J844">
        <v>1</v>
      </c>
      <c r="K844">
        <v>163</v>
      </c>
      <c r="L844">
        <v>72.345399999999998</v>
      </c>
    </row>
    <row r="845" spans="1:12" x14ac:dyDescent="0.25">
      <c r="A845" t="s">
        <v>8</v>
      </c>
      <c r="B845" t="s">
        <v>29</v>
      </c>
      <c r="C845" t="s">
        <v>30</v>
      </c>
      <c r="D845" t="s">
        <v>559</v>
      </c>
      <c r="E845" t="s">
        <v>32</v>
      </c>
      <c r="F845" s="8">
        <v>45323</v>
      </c>
      <c r="G845" t="s">
        <v>37</v>
      </c>
      <c r="H845" t="s">
        <v>34</v>
      </c>
      <c r="I845" t="s">
        <v>454</v>
      </c>
      <c r="J845">
        <v>2</v>
      </c>
      <c r="K845">
        <v>176</v>
      </c>
      <c r="L845">
        <v>72.632999999999996</v>
      </c>
    </row>
    <row r="846" spans="1:12" x14ac:dyDescent="0.25">
      <c r="A846" t="s">
        <v>8</v>
      </c>
      <c r="B846" t="s">
        <v>29</v>
      </c>
      <c r="C846" t="s">
        <v>30</v>
      </c>
      <c r="D846" t="s">
        <v>559</v>
      </c>
      <c r="E846" t="s">
        <v>32</v>
      </c>
      <c r="F846" s="8">
        <v>45323</v>
      </c>
      <c r="G846" t="s">
        <v>37</v>
      </c>
      <c r="H846" t="s">
        <v>78</v>
      </c>
      <c r="I846" t="s">
        <v>490</v>
      </c>
      <c r="J846">
        <v>8</v>
      </c>
      <c r="K846">
        <v>2816</v>
      </c>
      <c r="L846">
        <v>1499.5544</v>
      </c>
    </row>
    <row r="847" spans="1:12" x14ac:dyDescent="0.25">
      <c r="A847" t="s">
        <v>8</v>
      </c>
      <c r="B847" t="s">
        <v>29</v>
      </c>
      <c r="C847" t="s">
        <v>30</v>
      </c>
      <c r="D847" t="s">
        <v>358</v>
      </c>
      <c r="E847" t="s">
        <v>32</v>
      </c>
      <c r="F847" s="8">
        <v>45323</v>
      </c>
      <c r="G847" t="s">
        <v>37</v>
      </c>
      <c r="H847" t="s">
        <v>43</v>
      </c>
      <c r="I847" t="s">
        <v>560</v>
      </c>
      <c r="J847">
        <v>3</v>
      </c>
      <c r="K847">
        <v>3633</v>
      </c>
      <c r="L847">
        <v>2311.1819999999998</v>
      </c>
    </row>
    <row r="848" spans="1:12" x14ac:dyDescent="0.25">
      <c r="A848" t="s">
        <v>8</v>
      </c>
      <c r="B848" t="s">
        <v>29</v>
      </c>
      <c r="C848" t="s">
        <v>30</v>
      </c>
      <c r="D848" t="s">
        <v>358</v>
      </c>
      <c r="E848" t="s">
        <v>32</v>
      </c>
      <c r="F848" s="8">
        <v>45323</v>
      </c>
      <c r="G848" t="s">
        <v>37</v>
      </c>
      <c r="H848" t="s">
        <v>43</v>
      </c>
      <c r="I848" t="s">
        <v>543</v>
      </c>
      <c r="J848">
        <v>2</v>
      </c>
      <c r="K848">
        <v>238</v>
      </c>
      <c r="L848">
        <v>105.4944</v>
      </c>
    </row>
    <row r="849" spans="1:12" x14ac:dyDescent="0.25">
      <c r="A849" t="s">
        <v>8</v>
      </c>
      <c r="B849" t="s">
        <v>29</v>
      </c>
      <c r="C849" t="s">
        <v>30</v>
      </c>
      <c r="D849" t="s">
        <v>358</v>
      </c>
      <c r="E849" t="s">
        <v>32</v>
      </c>
      <c r="F849" s="8">
        <v>45323</v>
      </c>
      <c r="G849" t="s">
        <v>37</v>
      </c>
      <c r="H849" t="s">
        <v>49</v>
      </c>
      <c r="I849" t="s">
        <v>512</v>
      </c>
      <c r="J849">
        <v>2</v>
      </c>
      <c r="K849">
        <v>3230</v>
      </c>
      <c r="L849">
        <v>1959.9639999999999</v>
      </c>
    </row>
    <row r="850" spans="1:12" x14ac:dyDescent="0.25">
      <c r="A850" t="s">
        <v>8</v>
      </c>
      <c r="B850" t="s">
        <v>29</v>
      </c>
      <c r="C850" t="s">
        <v>30</v>
      </c>
      <c r="D850" t="s">
        <v>133</v>
      </c>
      <c r="E850" t="s">
        <v>32</v>
      </c>
      <c r="F850" s="8">
        <v>45323</v>
      </c>
      <c r="G850" t="s">
        <v>37</v>
      </c>
      <c r="H850" t="s">
        <v>78</v>
      </c>
      <c r="I850" t="s">
        <v>464</v>
      </c>
      <c r="J850">
        <v>4</v>
      </c>
      <c r="K850">
        <v>3153.8</v>
      </c>
      <c r="L850">
        <v>3088.0927999999999</v>
      </c>
    </row>
    <row r="851" spans="1:12" x14ac:dyDescent="0.25">
      <c r="A851" t="s">
        <v>8</v>
      </c>
      <c r="B851" t="s">
        <v>29</v>
      </c>
      <c r="C851" t="s">
        <v>30</v>
      </c>
      <c r="D851" t="s">
        <v>133</v>
      </c>
      <c r="E851" t="s">
        <v>32</v>
      </c>
      <c r="F851" s="8">
        <v>45323</v>
      </c>
      <c r="G851" t="s">
        <v>37</v>
      </c>
      <c r="H851" t="s">
        <v>38</v>
      </c>
      <c r="I851" t="s">
        <v>545</v>
      </c>
      <c r="J851">
        <v>1</v>
      </c>
      <c r="K851">
        <v>34.450000000000003</v>
      </c>
      <c r="L851">
        <v>23.665199999999999</v>
      </c>
    </row>
    <row r="852" spans="1:12" x14ac:dyDescent="0.25">
      <c r="A852" t="s">
        <v>8</v>
      </c>
      <c r="B852" t="s">
        <v>29</v>
      </c>
      <c r="C852" t="s">
        <v>30</v>
      </c>
      <c r="D852" t="s">
        <v>133</v>
      </c>
      <c r="E852" t="s">
        <v>32</v>
      </c>
      <c r="F852" s="8">
        <v>45323</v>
      </c>
      <c r="G852" t="s">
        <v>37</v>
      </c>
      <c r="H852" t="s">
        <v>49</v>
      </c>
      <c r="I852" t="s">
        <v>50</v>
      </c>
      <c r="J852">
        <v>6</v>
      </c>
      <c r="K852">
        <v>3822</v>
      </c>
      <c r="L852">
        <v>3655.0079999999998</v>
      </c>
    </row>
    <row r="853" spans="1:12" x14ac:dyDescent="0.25">
      <c r="A853" t="s">
        <v>8</v>
      </c>
      <c r="B853" t="s">
        <v>29</v>
      </c>
      <c r="C853" t="s">
        <v>30</v>
      </c>
      <c r="D853" t="s">
        <v>561</v>
      </c>
      <c r="E853" t="s">
        <v>32</v>
      </c>
      <c r="F853" s="8">
        <v>45323</v>
      </c>
      <c r="G853" t="s">
        <v>37</v>
      </c>
      <c r="H853" t="s">
        <v>47</v>
      </c>
      <c r="I853" t="s">
        <v>477</v>
      </c>
      <c r="J853">
        <v>1</v>
      </c>
      <c r="K853">
        <v>209</v>
      </c>
      <c r="L853">
        <v>92.796000000000006</v>
      </c>
    </row>
    <row r="854" spans="1:12" x14ac:dyDescent="0.25">
      <c r="A854" t="s">
        <v>8</v>
      </c>
      <c r="B854" t="s">
        <v>29</v>
      </c>
      <c r="C854" t="s">
        <v>381</v>
      </c>
      <c r="D854" t="s">
        <v>414</v>
      </c>
      <c r="E854" t="s">
        <v>32</v>
      </c>
      <c r="F854" s="8">
        <v>45323</v>
      </c>
      <c r="G854" t="s">
        <v>37</v>
      </c>
      <c r="H854" t="s">
        <v>47</v>
      </c>
      <c r="I854" t="s">
        <v>457</v>
      </c>
      <c r="J854">
        <v>2</v>
      </c>
      <c r="K854">
        <v>646</v>
      </c>
      <c r="L854">
        <v>286.48660000000001</v>
      </c>
    </row>
    <row r="855" spans="1:12" x14ac:dyDescent="0.25">
      <c r="A855" t="s">
        <v>8</v>
      </c>
      <c r="B855" t="s">
        <v>29</v>
      </c>
      <c r="C855" t="s">
        <v>381</v>
      </c>
      <c r="D855" t="s">
        <v>414</v>
      </c>
      <c r="E855" t="s">
        <v>32</v>
      </c>
      <c r="F855" s="8">
        <v>45323</v>
      </c>
      <c r="G855" t="s">
        <v>37</v>
      </c>
      <c r="H855" t="s">
        <v>43</v>
      </c>
      <c r="I855" t="s">
        <v>458</v>
      </c>
      <c r="J855">
        <v>6</v>
      </c>
      <c r="K855">
        <v>1248</v>
      </c>
      <c r="L855">
        <v>555.31079999999997</v>
      </c>
    </row>
    <row r="856" spans="1:12" x14ac:dyDescent="0.25">
      <c r="A856" t="s">
        <v>8</v>
      </c>
      <c r="B856" t="s">
        <v>29</v>
      </c>
      <c r="C856" t="s">
        <v>381</v>
      </c>
      <c r="D856" t="s">
        <v>414</v>
      </c>
      <c r="E856" t="s">
        <v>32</v>
      </c>
      <c r="F856" s="8">
        <v>45323</v>
      </c>
      <c r="G856" t="s">
        <v>37</v>
      </c>
      <c r="H856" t="s">
        <v>78</v>
      </c>
      <c r="I856" t="s">
        <v>516</v>
      </c>
      <c r="J856">
        <v>6</v>
      </c>
      <c r="K856">
        <v>6354</v>
      </c>
      <c r="L856">
        <v>3521.3262</v>
      </c>
    </row>
    <row r="857" spans="1:12" x14ac:dyDescent="0.25">
      <c r="A857" t="s">
        <v>8</v>
      </c>
      <c r="B857" t="s">
        <v>29</v>
      </c>
      <c r="C857" t="s">
        <v>30</v>
      </c>
      <c r="D857" t="s">
        <v>562</v>
      </c>
      <c r="E857" t="s">
        <v>32</v>
      </c>
      <c r="F857" s="8">
        <v>45323</v>
      </c>
      <c r="G857" t="s">
        <v>37</v>
      </c>
      <c r="H857" t="s">
        <v>47</v>
      </c>
      <c r="I857" t="s">
        <v>477</v>
      </c>
      <c r="J857">
        <v>4</v>
      </c>
      <c r="K857">
        <v>836</v>
      </c>
      <c r="L857">
        <v>371.18400000000003</v>
      </c>
    </row>
    <row r="858" spans="1:12" x14ac:dyDescent="0.25">
      <c r="A858" t="s">
        <v>8</v>
      </c>
      <c r="B858" t="s">
        <v>29</v>
      </c>
      <c r="C858" t="s">
        <v>30</v>
      </c>
      <c r="D858" t="s">
        <v>562</v>
      </c>
      <c r="E858" t="s">
        <v>32</v>
      </c>
      <c r="F858" s="8">
        <v>45323</v>
      </c>
      <c r="G858" t="s">
        <v>37</v>
      </c>
      <c r="H858" t="s">
        <v>78</v>
      </c>
      <c r="I858" t="s">
        <v>493</v>
      </c>
      <c r="J858">
        <v>3</v>
      </c>
      <c r="K858">
        <v>207</v>
      </c>
      <c r="L858">
        <v>91.908000000000001</v>
      </c>
    </row>
    <row r="859" spans="1:12" x14ac:dyDescent="0.25">
      <c r="A859" t="s">
        <v>8</v>
      </c>
      <c r="B859" t="s">
        <v>29</v>
      </c>
      <c r="C859" t="s">
        <v>30</v>
      </c>
      <c r="D859" t="s">
        <v>563</v>
      </c>
      <c r="E859" t="s">
        <v>32</v>
      </c>
      <c r="F859" s="8">
        <v>45323</v>
      </c>
      <c r="G859" t="s">
        <v>37</v>
      </c>
      <c r="H859" t="s">
        <v>467</v>
      </c>
      <c r="I859" t="s">
        <v>564</v>
      </c>
      <c r="J859">
        <v>1</v>
      </c>
      <c r="K859">
        <v>375</v>
      </c>
      <c r="L859">
        <v>166.5</v>
      </c>
    </row>
    <row r="860" spans="1:12" x14ac:dyDescent="0.25">
      <c r="A860" t="s">
        <v>8</v>
      </c>
      <c r="B860" t="s">
        <v>29</v>
      </c>
      <c r="C860" t="s">
        <v>30</v>
      </c>
      <c r="D860" t="s">
        <v>339</v>
      </c>
      <c r="E860" t="s">
        <v>32</v>
      </c>
      <c r="F860" s="8">
        <v>45323</v>
      </c>
      <c r="G860" t="s">
        <v>37</v>
      </c>
      <c r="H860" t="s">
        <v>47</v>
      </c>
      <c r="I860" t="s">
        <v>227</v>
      </c>
      <c r="J860">
        <v>1</v>
      </c>
      <c r="K860">
        <v>622.70000000000005</v>
      </c>
      <c r="L860">
        <v>595.24419999999998</v>
      </c>
    </row>
    <row r="861" spans="1:12" x14ac:dyDescent="0.25">
      <c r="A861" t="s">
        <v>8</v>
      </c>
      <c r="B861" t="s">
        <v>29</v>
      </c>
      <c r="C861" t="s">
        <v>30</v>
      </c>
      <c r="D861" t="s">
        <v>339</v>
      </c>
      <c r="E861" t="s">
        <v>32</v>
      </c>
      <c r="F861" s="8">
        <v>45323</v>
      </c>
      <c r="G861" t="s">
        <v>37</v>
      </c>
      <c r="H861" t="s">
        <v>47</v>
      </c>
      <c r="I861" t="s">
        <v>54</v>
      </c>
      <c r="J861">
        <v>4</v>
      </c>
      <c r="K861">
        <v>2459.6</v>
      </c>
      <c r="L861">
        <v>2351.5628000000002</v>
      </c>
    </row>
    <row r="862" spans="1:12" x14ac:dyDescent="0.25">
      <c r="A862" t="s">
        <v>8</v>
      </c>
      <c r="B862" t="s">
        <v>29</v>
      </c>
      <c r="C862" t="s">
        <v>30</v>
      </c>
      <c r="D862" t="s">
        <v>339</v>
      </c>
      <c r="E862" t="s">
        <v>32</v>
      </c>
      <c r="F862" s="8">
        <v>45323</v>
      </c>
      <c r="G862" t="s">
        <v>37</v>
      </c>
      <c r="H862" t="s">
        <v>49</v>
      </c>
      <c r="I862" t="s">
        <v>503</v>
      </c>
      <c r="J862">
        <v>1</v>
      </c>
      <c r="K862">
        <v>418.6</v>
      </c>
      <c r="L862">
        <v>390.7792</v>
      </c>
    </row>
    <row r="863" spans="1:12" x14ac:dyDescent="0.25">
      <c r="A863" t="s">
        <v>8</v>
      </c>
      <c r="B863" t="s">
        <v>29</v>
      </c>
      <c r="C863" t="s">
        <v>30</v>
      </c>
      <c r="D863" t="s">
        <v>565</v>
      </c>
      <c r="E863" t="s">
        <v>32</v>
      </c>
      <c r="F863" s="8">
        <v>45323</v>
      </c>
      <c r="G863" t="s">
        <v>37</v>
      </c>
      <c r="H863" t="s">
        <v>43</v>
      </c>
      <c r="I863" t="s">
        <v>465</v>
      </c>
      <c r="J863">
        <v>2</v>
      </c>
      <c r="K863">
        <v>210</v>
      </c>
      <c r="L863">
        <v>93.168999999999997</v>
      </c>
    </row>
    <row r="864" spans="1:12" x14ac:dyDescent="0.25">
      <c r="A864" t="s">
        <v>8</v>
      </c>
      <c r="B864" t="s">
        <v>29</v>
      </c>
      <c r="C864" t="s">
        <v>40</v>
      </c>
      <c r="D864" t="s">
        <v>566</v>
      </c>
      <c r="E864" t="s">
        <v>42</v>
      </c>
      <c r="F864" s="8">
        <v>45323</v>
      </c>
      <c r="G864" t="s">
        <v>37</v>
      </c>
      <c r="H864" t="s">
        <v>78</v>
      </c>
      <c r="I864" t="s">
        <v>510</v>
      </c>
      <c r="J864">
        <v>2</v>
      </c>
      <c r="K864">
        <v>152</v>
      </c>
      <c r="L864">
        <v>62.427799999999998</v>
      </c>
    </row>
    <row r="865" spans="1:12" x14ac:dyDescent="0.25">
      <c r="A865" t="s">
        <v>8</v>
      </c>
      <c r="B865" t="s">
        <v>29</v>
      </c>
      <c r="C865" t="s">
        <v>40</v>
      </c>
      <c r="D865" t="s">
        <v>566</v>
      </c>
      <c r="E865" t="s">
        <v>42</v>
      </c>
      <c r="F865" s="8">
        <v>45323</v>
      </c>
      <c r="G865" t="s">
        <v>37</v>
      </c>
      <c r="H865" t="s">
        <v>47</v>
      </c>
      <c r="I865" t="s">
        <v>54</v>
      </c>
      <c r="J865">
        <v>4</v>
      </c>
      <c r="K865">
        <v>3784</v>
      </c>
      <c r="L865">
        <v>2351.5628000000002</v>
      </c>
    </row>
    <row r="866" spans="1:12" x14ac:dyDescent="0.25">
      <c r="A866" t="s">
        <v>8</v>
      </c>
      <c r="B866" t="s">
        <v>29</v>
      </c>
      <c r="C866" t="s">
        <v>40</v>
      </c>
      <c r="D866" t="s">
        <v>566</v>
      </c>
      <c r="E866" t="s">
        <v>42</v>
      </c>
      <c r="F866" s="8">
        <v>45323</v>
      </c>
      <c r="G866" t="s">
        <v>37</v>
      </c>
      <c r="H866" t="s">
        <v>49</v>
      </c>
      <c r="I866" t="s">
        <v>501</v>
      </c>
      <c r="J866">
        <v>1</v>
      </c>
      <c r="K866">
        <v>580</v>
      </c>
      <c r="L866">
        <v>351.94400000000002</v>
      </c>
    </row>
    <row r="867" spans="1:12" x14ac:dyDescent="0.25">
      <c r="A867" t="s">
        <v>8</v>
      </c>
      <c r="B867" t="s">
        <v>29</v>
      </c>
      <c r="C867" t="s">
        <v>30</v>
      </c>
      <c r="D867" t="s">
        <v>135</v>
      </c>
      <c r="E867" t="s">
        <v>32</v>
      </c>
      <c r="F867" s="8">
        <v>45323</v>
      </c>
      <c r="G867" t="s">
        <v>37</v>
      </c>
      <c r="H867" t="s">
        <v>47</v>
      </c>
      <c r="I867" t="s">
        <v>508</v>
      </c>
      <c r="J867">
        <v>3</v>
      </c>
      <c r="K867">
        <v>4734</v>
      </c>
      <c r="L867">
        <v>2872.6275000000001</v>
      </c>
    </row>
    <row r="868" spans="1:12" x14ac:dyDescent="0.25">
      <c r="A868" t="s">
        <v>8</v>
      </c>
      <c r="B868" t="s">
        <v>29</v>
      </c>
      <c r="C868" t="s">
        <v>30</v>
      </c>
      <c r="D868" t="s">
        <v>567</v>
      </c>
      <c r="E868" t="s">
        <v>32</v>
      </c>
      <c r="F868" s="8">
        <v>45323</v>
      </c>
      <c r="G868" t="s">
        <v>37</v>
      </c>
      <c r="H868" t="s">
        <v>38</v>
      </c>
      <c r="I868" t="s">
        <v>486</v>
      </c>
      <c r="J868">
        <v>1</v>
      </c>
      <c r="K868">
        <v>26.25</v>
      </c>
      <c r="L868">
        <v>14.619</v>
      </c>
    </row>
    <row r="869" spans="1:12" x14ac:dyDescent="0.25">
      <c r="A869" t="s">
        <v>8</v>
      </c>
      <c r="B869" t="s">
        <v>29</v>
      </c>
      <c r="C869" t="s">
        <v>30</v>
      </c>
      <c r="D869" t="s">
        <v>568</v>
      </c>
      <c r="E869" t="s">
        <v>32</v>
      </c>
      <c r="F869" s="8">
        <v>45323</v>
      </c>
      <c r="G869" t="s">
        <v>37</v>
      </c>
      <c r="H869" t="s">
        <v>47</v>
      </c>
      <c r="I869" t="s">
        <v>234</v>
      </c>
      <c r="J869">
        <v>2</v>
      </c>
      <c r="K869">
        <v>1810</v>
      </c>
      <c r="L869">
        <v>1124.723</v>
      </c>
    </row>
    <row r="870" spans="1:12" x14ac:dyDescent="0.25">
      <c r="A870" t="s">
        <v>8</v>
      </c>
      <c r="B870" t="s">
        <v>29</v>
      </c>
      <c r="C870" t="s">
        <v>30</v>
      </c>
      <c r="D870" t="s">
        <v>569</v>
      </c>
      <c r="E870" t="s">
        <v>32</v>
      </c>
      <c r="F870" s="8">
        <v>45323</v>
      </c>
      <c r="G870" t="s">
        <v>37</v>
      </c>
      <c r="H870" t="s">
        <v>34</v>
      </c>
      <c r="I870" t="s">
        <v>454</v>
      </c>
      <c r="J870">
        <v>1</v>
      </c>
      <c r="K870">
        <v>88</v>
      </c>
      <c r="L870">
        <v>36.316499999999998</v>
      </c>
    </row>
    <row r="871" spans="1:12" x14ac:dyDescent="0.25">
      <c r="A871" t="s">
        <v>8</v>
      </c>
      <c r="B871" t="s">
        <v>29</v>
      </c>
      <c r="C871" t="s">
        <v>30</v>
      </c>
      <c r="D871" t="s">
        <v>570</v>
      </c>
      <c r="E871" t="s">
        <v>32</v>
      </c>
      <c r="F871" s="8">
        <v>45323</v>
      </c>
      <c r="G871" t="s">
        <v>37</v>
      </c>
      <c r="H871" t="s">
        <v>43</v>
      </c>
      <c r="I871" t="s">
        <v>453</v>
      </c>
      <c r="J871">
        <v>2</v>
      </c>
      <c r="K871">
        <v>238</v>
      </c>
      <c r="L871">
        <v>105.59220000000001</v>
      </c>
    </row>
    <row r="872" spans="1:12" x14ac:dyDescent="0.25">
      <c r="A872" t="s">
        <v>8</v>
      </c>
      <c r="B872" t="s">
        <v>29</v>
      </c>
      <c r="C872" t="s">
        <v>30</v>
      </c>
      <c r="D872" t="s">
        <v>570</v>
      </c>
      <c r="E872" t="s">
        <v>32</v>
      </c>
      <c r="F872" s="8">
        <v>45323</v>
      </c>
      <c r="G872" t="s">
        <v>37</v>
      </c>
      <c r="H872" t="s">
        <v>78</v>
      </c>
      <c r="I872" t="s">
        <v>489</v>
      </c>
      <c r="J872">
        <v>2</v>
      </c>
      <c r="K872">
        <v>412</v>
      </c>
      <c r="L872">
        <v>183.15</v>
      </c>
    </row>
    <row r="873" spans="1:12" x14ac:dyDescent="0.25">
      <c r="A873" t="s">
        <v>8</v>
      </c>
      <c r="B873" t="s">
        <v>29</v>
      </c>
      <c r="C873" t="s">
        <v>40</v>
      </c>
      <c r="D873" t="s">
        <v>571</v>
      </c>
      <c r="E873" t="s">
        <v>42</v>
      </c>
      <c r="F873" s="8">
        <v>45323</v>
      </c>
      <c r="G873" t="s">
        <v>37</v>
      </c>
      <c r="H873" t="s">
        <v>43</v>
      </c>
      <c r="I873" t="s">
        <v>453</v>
      </c>
      <c r="J873">
        <v>3</v>
      </c>
      <c r="K873">
        <v>339.15</v>
      </c>
      <c r="L873">
        <v>158.38829999999999</v>
      </c>
    </row>
    <row r="874" spans="1:12" x14ac:dyDescent="0.25">
      <c r="A874" t="s">
        <v>8</v>
      </c>
      <c r="B874" t="s">
        <v>29</v>
      </c>
      <c r="C874" t="s">
        <v>40</v>
      </c>
      <c r="D874" t="s">
        <v>571</v>
      </c>
      <c r="E874" t="s">
        <v>42</v>
      </c>
      <c r="F874" s="8">
        <v>45323</v>
      </c>
      <c r="G874" t="s">
        <v>37</v>
      </c>
      <c r="H874" t="s">
        <v>78</v>
      </c>
      <c r="I874" t="s">
        <v>474</v>
      </c>
      <c r="J874">
        <v>2</v>
      </c>
      <c r="K874">
        <v>668.8</v>
      </c>
      <c r="L874">
        <v>374.8886</v>
      </c>
    </row>
    <row r="875" spans="1:12" x14ac:dyDescent="0.25">
      <c r="A875" t="s">
        <v>8</v>
      </c>
      <c r="B875" t="s">
        <v>29</v>
      </c>
      <c r="C875" t="s">
        <v>30</v>
      </c>
      <c r="D875" t="s">
        <v>572</v>
      </c>
      <c r="E875" t="s">
        <v>32</v>
      </c>
      <c r="F875" s="8">
        <v>45323</v>
      </c>
      <c r="G875" t="s">
        <v>37</v>
      </c>
      <c r="H875" t="s">
        <v>47</v>
      </c>
      <c r="I875" t="s">
        <v>68</v>
      </c>
      <c r="J875">
        <v>9</v>
      </c>
      <c r="K875">
        <v>7216.2</v>
      </c>
      <c r="L875">
        <v>4719.4362000000001</v>
      </c>
    </row>
    <row r="876" spans="1:12" x14ac:dyDescent="0.25">
      <c r="A876" t="s">
        <v>8</v>
      </c>
      <c r="B876" t="s">
        <v>29</v>
      </c>
      <c r="C876" t="s">
        <v>30</v>
      </c>
      <c r="D876" t="s">
        <v>572</v>
      </c>
      <c r="E876" t="s">
        <v>32</v>
      </c>
      <c r="F876" s="8">
        <v>45323</v>
      </c>
      <c r="G876" t="s">
        <v>37</v>
      </c>
      <c r="H876" t="s">
        <v>38</v>
      </c>
      <c r="I876" t="s">
        <v>39</v>
      </c>
      <c r="J876">
        <v>7</v>
      </c>
      <c r="K876">
        <v>86.45</v>
      </c>
      <c r="L876">
        <v>33.458599999999997</v>
      </c>
    </row>
    <row r="877" spans="1:12" x14ac:dyDescent="0.25">
      <c r="A877" t="s">
        <v>8</v>
      </c>
      <c r="B877" t="s">
        <v>29</v>
      </c>
      <c r="C877" t="s">
        <v>30</v>
      </c>
      <c r="D877" t="s">
        <v>572</v>
      </c>
      <c r="E877" t="s">
        <v>32</v>
      </c>
      <c r="F877" s="8">
        <v>45323</v>
      </c>
      <c r="G877" t="s">
        <v>37</v>
      </c>
      <c r="H877" t="s">
        <v>47</v>
      </c>
      <c r="I877" t="s">
        <v>117</v>
      </c>
      <c r="J877">
        <v>3</v>
      </c>
      <c r="K877">
        <v>2419.65</v>
      </c>
      <c r="L877">
        <v>1583.0289</v>
      </c>
    </row>
    <row r="878" spans="1:12" x14ac:dyDescent="0.25">
      <c r="A878" t="s">
        <v>8</v>
      </c>
      <c r="B878" t="s">
        <v>29</v>
      </c>
      <c r="C878" t="s">
        <v>30</v>
      </c>
      <c r="D878" t="s">
        <v>572</v>
      </c>
      <c r="E878" t="s">
        <v>32</v>
      </c>
      <c r="F878" s="8">
        <v>45323</v>
      </c>
      <c r="G878" t="s">
        <v>37</v>
      </c>
      <c r="H878" t="s">
        <v>78</v>
      </c>
      <c r="I878" t="s">
        <v>484</v>
      </c>
      <c r="J878">
        <v>4</v>
      </c>
      <c r="K878">
        <v>820.8</v>
      </c>
      <c r="L878">
        <v>383.26080000000002</v>
      </c>
    </row>
    <row r="879" spans="1:12" x14ac:dyDescent="0.25">
      <c r="A879" t="s">
        <v>8</v>
      </c>
      <c r="B879" t="s">
        <v>29</v>
      </c>
      <c r="C879" t="s">
        <v>30</v>
      </c>
      <c r="D879" t="s">
        <v>573</v>
      </c>
      <c r="E879" t="s">
        <v>32</v>
      </c>
      <c r="F879" s="8">
        <v>45323</v>
      </c>
      <c r="G879" t="s">
        <v>37</v>
      </c>
      <c r="H879" t="s">
        <v>467</v>
      </c>
      <c r="I879" t="s">
        <v>471</v>
      </c>
      <c r="J879">
        <v>2</v>
      </c>
      <c r="K879">
        <v>60</v>
      </c>
      <c r="L879">
        <v>26.942</v>
      </c>
    </row>
    <row r="880" spans="1:12" x14ac:dyDescent="0.25">
      <c r="A880" t="s">
        <v>8</v>
      </c>
      <c r="B880" t="s">
        <v>29</v>
      </c>
      <c r="C880" t="s">
        <v>30</v>
      </c>
      <c r="D880" t="s">
        <v>573</v>
      </c>
      <c r="E880" t="s">
        <v>32</v>
      </c>
      <c r="F880" s="8">
        <v>45323</v>
      </c>
      <c r="G880" t="s">
        <v>37</v>
      </c>
      <c r="H880" t="s">
        <v>38</v>
      </c>
      <c r="I880" t="s">
        <v>478</v>
      </c>
      <c r="J880">
        <v>8</v>
      </c>
      <c r="K880">
        <v>648</v>
      </c>
      <c r="L880">
        <v>797.7432</v>
      </c>
    </row>
    <row r="881" spans="1:12" x14ac:dyDescent="0.25">
      <c r="A881" t="s">
        <v>8</v>
      </c>
      <c r="B881" t="s">
        <v>29</v>
      </c>
      <c r="C881" t="s">
        <v>30</v>
      </c>
      <c r="D881" t="s">
        <v>292</v>
      </c>
      <c r="E881" t="s">
        <v>32</v>
      </c>
      <c r="F881" s="8">
        <v>45323</v>
      </c>
      <c r="G881" t="s">
        <v>37</v>
      </c>
      <c r="H881" t="s">
        <v>38</v>
      </c>
      <c r="I881" t="s">
        <v>545</v>
      </c>
      <c r="J881">
        <v>2</v>
      </c>
      <c r="K881">
        <v>106</v>
      </c>
      <c r="L881">
        <v>47.330399999999997</v>
      </c>
    </row>
    <row r="882" spans="1:12" x14ac:dyDescent="0.25">
      <c r="A882" t="s">
        <v>8</v>
      </c>
      <c r="B882" t="s">
        <v>29</v>
      </c>
      <c r="C882" t="s">
        <v>30</v>
      </c>
      <c r="D882" t="s">
        <v>292</v>
      </c>
      <c r="E882" t="s">
        <v>32</v>
      </c>
      <c r="F882" s="8">
        <v>45323</v>
      </c>
      <c r="G882" t="s">
        <v>37</v>
      </c>
      <c r="H882" t="s">
        <v>467</v>
      </c>
      <c r="I882" t="s">
        <v>468</v>
      </c>
      <c r="J882">
        <v>4</v>
      </c>
      <c r="K882">
        <v>140</v>
      </c>
      <c r="L882">
        <v>57.6676</v>
      </c>
    </row>
    <row r="883" spans="1:12" x14ac:dyDescent="0.25">
      <c r="A883" t="s">
        <v>8</v>
      </c>
      <c r="B883" t="s">
        <v>29</v>
      </c>
      <c r="C883" t="s">
        <v>30</v>
      </c>
      <c r="D883" t="s">
        <v>333</v>
      </c>
      <c r="E883" t="s">
        <v>32</v>
      </c>
      <c r="F883" s="8">
        <v>45323</v>
      </c>
      <c r="G883" t="s">
        <v>37</v>
      </c>
      <c r="H883" t="s">
        <v>47</v>
      </c>
      <c r="I883" t="s">
        <v>54</v>
      </c>
      <c r="J883">
        <v>5</v>
      </c>
      <c r="K883">
        <v>4730</v>
      </c>
      <c r="L883">
        <v>2939.4535000000001</v>
      </c>
    </row>
    <row r="884" spans="1:12" x14ac:dyDescent="0.25">
      <c r="A884" t="s">
        <v>8</v>
      </c>
      <c r="B884" t="s">
        <v>29</v>
      </c>
      <c r="C884" t="s">
        <v>30</v>
      </c>
      <c r="D884" t="s">
        <v>574</v>
      </c>
      <c r="E884" t="s">
        <v>32</v>
      </c>
      <c r="F884" s="8">
        <v>45323</v>
      </c>
      <c r="G884" t="s">
        <v>37</v>
      </c>
      <c r="H884" t="s">
        <v>47</v>
      </c>
      <c r="I884" t="s">
        <v>234</v>
      </c>
      <c r="J884">
        <v>4</v>
      </c>
      <c r="K884">
        <v>3620</v>
      </c>
      <c r="L884">
        <v>2249.4459999999999</v>
      </c>
    </row>
    <row r="885" spans="1:12" x14ac:dyDescent="0.25">
      <c r="A885" t="s">
        <v>8</v>
      </c>
      <c r="B885" t="s">
        <v>29</v>
      </c>
      <c r="C885" t="s">
        <v>30</v>
      </c>
      <c r="D885" t="s">
        <v>574</v>
      </c>
      <c r="E885" t="s">
        <v>32</v>
      </c>
      <c r="F885" s="8">
        <v>45323</v>
      </c>
      <c r="G885" t="s">
        <v>37</v>
      </c>
      <c r="H885" t="s">
        <v>38</v>
      </c>
      <c r="I885" t="s">
        <v>52</v>
      </c>
      <c r="J885">
        <v>24</v>
      </c>
      <c r="K885">
        <v>1416</v>
      </c>
      <c r="L885">
        <v>1259.7552000000001</v>
      </c>
    </row>
    <row r="886" spans="1:12" x14ac:dyDescent="0.25">
      <c r="A886" t="s">
        <v>8</v>
      </c>
      <c r="B886" t="s">
        <v>29</v>
      </c>
      <c r="C886" t="s">
        <v>30</v>
      </c>
      <c r="D886" t="s">
        <v>574</v>
      </c>
      <c r="E886" t="s">
        <v>32</v>
      </c>
      <c r="F886" s="8">
        <v>45323</v>
      </c>
      <c r="G886" t="s">
        <v>37</v>
      </c>
      <c r="H886" t="s">
        <v>43</v>
      </c>
      <c r="I886" t="s">
        <v>456</v>
      </c>
      <c r="J886">
        <v>13</v>
      </c>
      <c r="K886">
        <v>38519</v>
      </c>
      <c r="L886">
        <v>73550.400299999994</v>
      </c>
    </row>
    <row r="887" spans="1:12" x14ac:dyDescent="0.25">
      <c r="A887" t="s">
        <v>8</v>
      </c>
      <c r="B887" t="s">
        <v>29</v>
      </c>
      <c r="C887" t="s">
        <v>30</v>
      </c>
      <c r="D887" t="s">
        <v>574</v>
      </c>
      <c r="E887" t="s">
        <v>32</v>
      </c>
      <c r="F887" s="8">
        <v>45323</v>
      </c>
      <c r="G887" t="s">
        <v>37</v>
      </c>
      <c r="H887" t="s">
        <v>49</v>
      </c>
      <c r="I887" t="s">
        <v>501</v>
      </c>
      <c r="J887">
        <v>1</v>
      </c>
      <c r="K887">
        <v>580</v>
      </c>
      <c r="L887">
        <v>351.94400000000002</v>
      </c>
    </row>
    <row r="888" spans="1:12" x14ac:dyDescent="0.25">
      <c r="A888" t="s">
        <v>8</v>
      </c>
      <c r="B888" t="s">
        <v>29</v>
      </c>
      <c r="C888" t="s">
        <v>30</v>
      </c>
      <c r="D888" t="s">
        <v>575</v>
      </c>
      <c r="E888" t="s">
        <v>32</v>
      </c>
      <c r="F888" s="8">
        <v>45323</v>
      </c>
      <c r="G888" t="s">
        <v>37</v>
      </c>
      <c r="H888" t="s">
        <v>78</v>
      </c>
      <c r="I888" t="s">
        <v>470</v>
      </c>
      <c r="J888">
        <v>4</v>
      </c>
      <c r="K888">
        <v>2949.6</v>
      </c>
      <c r="L888">
        <v>3129.1532000000002</v>
      </c>
    </row>
    <row r="889" spans="1:12" x14ac:dyDescent="0.25">
      <c r="A889" t="s">
        <v>8</v>
      </c>
      <c r="B889" t="s">
        <v>29</v>
      </c>
      <c r="C889" t="s">
        <v>30</v>
      </c>
      <c r="D889" t="s">
        <v>575</v>
      </c>
      <c r="E889" t="s">
        <v>32</v>
      </c>
      <c r="F889" s="8">
        <v>45323</v>
      </c>
      <c r="G889" t="s">
        <v>37</v>
      </c>
      <c r="H889" t="s">
        <v>34</v>
      </c>
      <c r="I889" t="s">
        <v>483</v>
      </c>
      <c r="J889">
        <v>2</v>
      </c>
      <c r="K889">
        <v>3244.8</v>
      </c>
      <c r="L889">
        <v>6883.3023999999996</v>
      </c>
    </row>
    <row r="890" spans="1:12" x14ac:dyDescent="0.25">
      <c r="A890" t="s">
        <v>8</v>
      </c>
      <c r="B890" t="s">
        <v>29</v>
      </c>
      <c r="C890" t="s">
        <v>30</v>
      </c>
      <c r="D890" t="s">
        <v>575</v>
      </c>
      <c r="E890" t="s">
        <v>32</v>
      </c>
      <c r="F890" s="8">
        <v>45323</v>
      </c>
      <c r="G890" t="s">
        <v>37</v>
      </c>
      <c r="H890" t="s">
        <v>78</v>
      </c>
      <c r="I890" t="s">
        <v>484</v>
      </c>
      <c r="J890">
        <v>1</v>
      </c>
      <c r="K890">
        <v>129.6</v>
      </c>
      <c r="L890">
        <v>95.815200000000004</v>
      </c>
    </row>
    <row r="891" spans="1:12" x14ac:dyDescent="0.25">
      <c r="A891" t="s">
        <v>8</v>
      </c>
      <c r="B891" t="s">
        <v>29</v>
      </c>
      <c r="C891" t="s">
        <v>30</v>
      </c>
      <c r="D891" t="s">
        <v>138</v>
      </c>
      <c r="E891" t="s">
        <v>32</v>
      </c>
      <c r="F891" s="8">
        <v>45323</v>
      </c>
      <c r="G891" t="s">
        <v>37</v>
      </c>
      <c r="H891" t="s">
        <v>78</v>
      </c>
      <c r="I891" t="s">
        <v>489</v>
      </c>
      <c r="J891">
        <v>4</v>
      </c>
      <c r="K891">
        <v>824</v>
      </c>
      <c r="L891">
        <v>366.3</v>
      </c>
    </row>
    <row r="892" spans="1:12" x14ac:dyDescent="0.25">
      <c r="A892" t="s">
        <v>8</v>
      </c>
      <c r="B892" t="s">
        <v>29</v>
      </c>
      <c r="C892" t="s">
        <v>30</v>
      </c>
      <c r="D892" t="s">
        <v>400</v>
      </c>
      <c r="E892" t="s">
        <v>32</v>
      </c>
      <c r="F892" s="8">
        <v>45323</v>
      </c>
      <c r="G892" t="s">
        <v>37</v>
      </c>
      <c r="H892" t="s">
        <v>38</v>
      </c>
      <c r="I892" t="s">
        <v>56</v>
      </c>
      <c r="J892">
        <v>26</v>
      </c>
      <c r="K892">
        <v>799.5</v>
      </c>
      <c r="L892">
        <v>2806.5803999999998</v>
      </c>
    </row>
    <row r="893" spans="1:12" x14ac:dyDescent="0.25">
      <c r="A893" t="s">
        <v>8</v>
      </c>
      <c r="B893" t="s">
        <v>29</v>
      </c>
      <c r="C893" t="s">
        <v>40</v>
      </c>
      <c r="D893" t="s">
        <v>576</v>
      </c>
      <c r="E893" t="s">
        <v>42</v>
      </c>
      <c r="F893" s="8">
        <v>45323</v>
      </c>
      <c r="G893" t="s">
        <v>37</v>
      </c>
      <c r="H893" t="s">
        <v>78</v>
      </c>
      <c r="I893" t="s">
        <v>215</v>
      </c>
      <c r="J893">
        <v>3</v>
      </c>
      <c r="K893">
        <v>2011.2</v>
      </c>
      <c r="L893">
        <v>1562.0685000000001</v>
      </c>
    </row>
    <row r="894" spans="1:12" x14ac:dyDescent="0.25">
      <c r="A894" t="s">
        <v>8</v>
      </c>
      <c r="B894" t="s">
        <v>29</v>
      </c>
      <c r="C894" t="s">
        <v>40</v>
      </c>
      <c r="D894" t="s">
        <v>576</v>
      </c>
      <c r="E894" t="s">
        <v>42</v>
      </c>
      <c r="F894" s="8">
        <v>45323</v>
      </c>
      <c r="G894" t="s">
        <v>37</v>
      </c>
      <c r="H894" t="s">
        <v>38</v>
      </c>
      <c r="I894" t="s">
        <v>52</v>
      </c>
      <c r="J894">
        <v>6</v>
      </c>
      <c r="K894">
        <v>283.2</v>
      </c>
      <c r="L894">
        <v>314.93880000000001</v>
      </c>
    </row>
    <row r="895" spans="1:12" x14ac:dyDescent="0.25">
      <c r="A895" t="s">
        <v>8</v>
      </c>
      <c r="B895" t="s">
        <v>29</v>
      </c>
      <c r="C895" t="s">
        <v>40</v>
      </c>
      <c r="D895" t="s">
        <v>576</v>
      </c>
      <c r="E895" t="s">
        <v>42</v>
      </c>
      <c r="F895" s="8">
        <v>45323</v>
      </c>
      <c r="G895" t="s">
        <v>37</v>
      </c>
      <c r="H895" t="s">
        <v>43</v>
      </c>
      <c r="I895" t="s">
        <v>550</v>
      </c>
      <c r="J895">
        <v>3</v>
      </c>
      <c r="K895">
        <v>2796</v>
      </c>
      <c r="L895">
        <v>2223.6833999999999</v>
      </c>
    </row>
    <row r="896" spans="1:12" x14ac:dyDescent="0.25">
      <c r="A896" t="s">
        <v>8</v>
      </c>
      <c r="B896" t="s">
        <v>29</v>
      </c>
      <c r="C896" t="s">
        <v>40</v>
      </c>
      <c r="D896" t="s">
        <v>576</v>
      </c>
      <c r="E896" t="s">
        <v>42</v>
      </c>
      <c r="F896" s="8">
        <v>45323</v>
      </c>
      <c r="G896" t="s">
        <v>37</v>
      </c>
      <c r="H896" t="s">
        <v>38</v>
      </c>
      <c r="I896" t="s">
        <v>478</v>
      </c>
      <c r="J896">
        <v>14</v>
      </c>
      <c r="K896">
        <v>907.2</v>
      </c>
      <c r="L896">
        <v>930.70039999999995</v>
      </c>
    </row>
    <row r="897" spans="1:12" x14ac:dyDescent="0.25">
      <c r="A897" t="s">
        <v>8</v>
      </c>
      <c r="B897" t="s">
        <v>29</v>
      </c>
      <c r="C897" t="s">
        <v>30</v>
      </c>
      <c r="D897" t="s">
        <v>334</v>
      </c>
      <c r="E897" t="s">
        <v>32</v>
      </c>
      <c r="F897" s="8">
        <v>45323</v>
      </c>
      <c r="G897" t="s">
        <v>37</v>
      </c>
      <c r="H897" t="s">
        <v>38</v>
      </c>
      <c r="I897" t="s">
        <v>545</v>
      </c>
      <c r="J897">
        <v>1</v>
      </c>
      <c r="K897">
        <v>53</v>
      </c>
      <c r="L897">
        <v>23.665199999999999</v>
      </c>
    </row>
    <row r="898" spans="1:12" x14ac:dyDescent="0.25">
      <c r="A898" t="s">
        <v>8</v>
      </c>
      <c r="B898" t="s">
        <v>29</v>
      </c>
      <c r="C898" t="s">
        <v>30</v>
      </c>
      <c r="D898" t="s">
        <v>334</v>
      </c>
      <c r="E898" t="s">
        <v>32</v>
      </c>
      <c r="F898" s="8">
        <v>45323</v>
      </c>
      <c r="G898" t="s">
        <v>37</v>
      </c>
      <c r="H898" t="s">
        <v>78</v>
      </c>
      <c r="I898" t="s">
        <v>489</v>
      </c>
      <c r="J898">
        <v>1</v>
      </c>
      <c r="K898">
        <v>206</v>
      </c>
      <c r="L898">
        <v>91.575000000000003</v>
      </c>
    </row>
    <row r="899" spans="1:12" x14ac:dyDescent="0.25">
      <c r="A899" t="s">
        <v>8</v>
      </c>
      <c r="B899" t="s">
        <v>29</v>
      </c>
      <c r="C899" t="s">
        <v>30</v>
      </c>
      <c r="D899" t="s">
        <v>334</v>
      </c>
      <c r="E899" t="s">
        <v>32</v>
      </c>
      <c r="F899" s="8">
        <v>45323</v>
      </c>
      <c r="G899" t="s">
        <v>37</v>
      </c>
      <c r="H899" t="s">
        <v>78</v>
      </c>
      <c r="I899" t="s">
        <v>490</v>
      </c>
      <c r="J899">
        <v>6</v>
      </c>
      <c r="K899">
        <v>2112</v>
      </c>
      <c r="L899">
        <v>1124.6658</v>
      </c>
    </row>
    <row r="900" spans="1:12" x14ac:dyDescent="0.25">
      <c r="A900" t="s">
        <v>8</v>
      </c>
      <c r="B900" t="s">
        <v>29</v>
      </c>
      <c r="C900" t="s">
        <v>30</v>
      </c>
      <c r="D900" t="s">
        <v>411</v>
      </c>
      <c r="E900" t="s">
        <v>32</v>
      </c>
      <c r="F900" s="8">
        <v>45323</v>
      </c>
      <c r="G900" t="s">
        <v>37</v>
      </c>
      <c r="H900" t="s">
        <v>47</v>
      </c>
      <c r="I900" t="s">
        <v>488</v>
      </c>
      <c r="J900">
        <v>5</v>
      </c>
      <c r="K900">
        <v>5360</v>
      </c>
      <c r="L900">
        <v>2968.9319999999998</v>
      </c>
    </row>
    <row r="901" spans="1:12" x14ac:dyDescent="0.25">
      <c r="A901" t="s">
        <v>8</v>
      </c>
      <c r="B901" t="s">
        <v>29</v>
      </c>
      <c r="C901" t="s">
        <v>30</v>
      </c>
      <c r="D901" t="s">
        <v>411</v>
      </c>
      <c r="E901" t="s">
        <v>32</v>
      </c>
      <c r="F901" s="8">
        <v>45323</v>
      </c>
      <c r="G901" t="s">
        <v>37</v>
      </c>
      <c r="H901" t="s">
        <v>78</v>
      </c>
      <c r="I901" t="s">
        <v>516</v>
      </c>
      <c r="J901">
        <v>3</v>
      </c>
      <c r="K901">
        <v>3177</v>
      </c>
      <c r="L901">
        <v>1760.6631</v>
      </c>
    </row>
    <row r="902" spans="1:12" x14ac:dyDescent="0.25">
      <c r="A902" t="s">
        <v>8</v>
      </c>
      <c r="B902" t="s">
        <v>29</v>
      </c>
      <c r="C902" t="s">
        <v>30</v>
      </c>
      <c r="D902" t="s">
        <v>577</v>
      </c>
      <c r="E902" t="s">
        <v>32</v>
      </c>
      <c r="F902" s="8">
        <v>45323</v>
      </c>
      <c r="G902" t="s">
        <v>37</v>
      </c>
      <c r="H902" t="s">
        <v>47</v>
      </c>
      <c r="I902" t="s">
        <v>508</v>
      </c>
      <c r="J902">
        <v>1</v>
      </c>
      <c r="K902">
        <v>1578</v>
      </c>
      <c r="L902">
        <v>957.54250000000002</v>
      </c>
    </row>
    <row r="903" spans="1:12" x14ac:dyDescent="0.25">
      <c r="A903" t="s">
        <v>8</v>
      </c>
      <c r="B903" t="s">
        <v>29</v>
      </c>
      <c r="C903" t="s">
        <v>30</v>
      </c>
      <c r="D903" t="s">
        <v>578</v>
      </c>
      <c r="E903" t="s">
        <v>32</v>
      </c>
      <c r="F903" s="8">
        <v>45323</v>
      </c>
      <c r="G903" t="s">
        <v>37</v>
      </c>
      <c r="H903" t="s">
        <v>38</v>
      </c>
      <c r="I903" t="s">
        <v>545</v>
      </c>
      <c r="J903">
        <v>2</v>
      </c>
      <c r="K903">
        <v>106</v>
      </c>
      <c r="L903">
        <v>47.330399999999997</v>
      </c>
    </row>
    <row r="904" spans="1:12" x14ac:dyDescent="0.25">
      <c r="A904" t="s">
        <v>8</v>
      </c>
      <c r="B904" t="s">
        <v>29</v>
      </c>
      <c r="C904" t="s">
        <v>30</v>
      </c>
      <c r="D904" t="s">
        <v>578</v>
      </c>
      <c r="E904" t="s">
        <v>32</v>
      </c>
      <c r="F904" s="8">
        <v>45323</v>
      </c>
      <c r="G904" t="s">
        <v>37</v>
      </c>
      <c r="H904" t="s">
        <v>49</v>
      </c>
      <c r="I904" t="s">
        <v>461</v>
      </c>
      <c r="J904">
        <v>10</v>
      </c>
      <c r="K904">
        <v>3500</v>
      </c>
      <c r="L904">
        <v>1864.8</v>
      </c>
    </row>
    <row r="905" spans="1:12" x14ac:dyDescent="0.25">
      <c r="A905" t="s">
        <v>8</v>
      </c>
      <c r="B905" t="s">
        <v>29</v>
      </c>
      <c r="C905" t="s">
        <v>40</v>
      </c>
      <c r="D905" t="s">
        <v>143</v>
      </c>
      <c r="E905" t="s">
        <v>42</v>
      </c>
      <c r="F905" s="8">
        <v>45323</v>
      </c>
      <c r="G905" t="s">
        <v>37</v>
      </c>
      <c r="H905" t="s">
        <v>47</v>
      </c>
      <c r="I905" t="s">
        <v>68</v>
      </c>
      <c r="J905">
        <v>1</v>
      </c>
      <c r="K905">
        <v>548.6</v>
      </c>
      <c r="L905">
        <v>524.3818</v>
      </c>
    </row>
    <row r="906" spans="1:12" x14ac:dyDescent="0.25">
      <c r="A906" t="s">
        <v>8</v>
      </c>
      <c r="B906" t="s">
        <v>29</v>
      </c>
      <c r="C906" t="s">
        <v>40</v>
      </c>
      <c r="D906" t="s">
        <v>143</v>
      </c>
      <c r="E906" t="s">
        <v>42</v>
      </c>
      <c r="F906" s="8">
        <v>45323</v>
      </c>
      <c r="G906" t="s">
        <v>37</v>
      </c>
      <c r="H906" t="s">
        <v>78</v>
      </c>
      <c r="I906" t="s">
        <v>79</v>
      </c>
      <c r="J906">
        <v>3</v>
      </c>
      <c r="K906">
        <v>1616.55</v>
      </c>
      <c r="L906">
        <v>1546.1991</v>
      </c>
    </row>
    <row r="907" spans="1:12" x14ac:dyDescent="0.25">
      <c r="A907" t="s">
        <v>8</v>
      </c>
      <c r="B907" t="s">
        <v>29</v>
      </c>
      <c r="C907" t="s">
        <v>40</v>
      </c>
      <c r="D907" t="s">
        <v>579</v>
      </c>
      <c r="E907" t="s">
        <v>42</v>
      </c>
      <c r="F907" s="8">
        <v>45323</v>
      </c>
      <c r="G907" t="s">
        <v>37</v>
      </c>
      <c r="H907" t="s">
        <v>38</v>
      </c>
      <c r="I907" t="s">
        <v>486</v>
      </c>
      <c r="J907">
        <v>16</v>
      </c>
      <c r="K907">
        <v>560</v>
      </c>
      <c r="L907">
        <v>467.80799999999999</v>
      </c>
    </row>
    <row r="908" spans="1:12" x14ac:dyDescent="0.25">
      <c r="A908" t="s">
        <v>8</v>
      </c>
      <c r="B908" t="s">
        <v>29</v>
      </c>
      <c r="C908" t="s">
        <v>40</v>
      </c>
      <c r="D908" t="s">
        <v>579</v>
      </c>
      <c r="E908" t="s">
        <v>42</v>
      </c>
      <c r="F908" s="8">
        <v>45323</v>
      </c>
      <c r="G908" t="s">
        <v>37</v>
      </c>
      <c r="H908" t="s">
        <v>34</v>
      </c>
      <c r="I908" t="s">
        <v>454</v>
      </c>
      <c r="J908">
        <v>11</v>
      </c>
      <c r="K908">
        <v>968</v>
      </c>
      <c r="L908">
        <v>399.48149999999998</v>
      </c>
    </row>
    <row r="909" spans="1:12" x14ac:dyDescent="0.25">
      <c r="A909" t="s">
        <v>8</v>
      </c>
      <c r="B909" t="s">
        <v>29</v>
      </c>
      <c r="C909" t="s">
        <v>30</v>
      </c>
      <c r="D909" t="s">
        <v>144</v>
      </c>
      <c r="E909" t="s">
        <v>32</v>
      </c>
      <c r="F909" s="8">
        <v>45323</v>
      </c>
      <c r="G909" t="s">
        <v>37</v>
      </c>
      <c r="H909" t="s">
        <v>43</v>
      </c>
      <c r="I909" t="s">
        <v>560</v>
      </c>
      <c r="J909">
        <v>3</v>
      </c>
      <c r="K909">
        <v>2361.4499999999998</v>
      </c>
      <c r="L909">
        <v>2311.1819999999998</v>
      </c>
    </row>
    <row r="910" spans="1:12" x14ac:dyDescent="0.25">
      <c r="A910" t="s">
        <v>8</v>
      </c>
      <c r="B910" t="s">
        <v>29</v>
      </c>
      <c r="C910" t="s">
        <v>30</v>
      </c>
      <c r="D910" t="s">
        <v>144</v>
      </c>
      <c r="E910" t="s">
        <v>32</v>
      </c>
      <c r="F910" s="8">
        <v>45323</v>
      </c>
      <c r="G910" t="s">
        <v>37</v>
      </c>
      <c r="H910" t="s">
        <v>43</v>
      </c>
      <c r="I910" t="s">
        <v>465</v>
      </c>
      <c r="J910">
        <v>2</v>
      </c>
      <c r="K910">
        <v>136.5</v>
      </c>
      <c r="L910">
        <v>93.168999999999997</v>
      </c>
    </row>
    <row r="911" spans="1:12" x14ac:dyDescent="0.25">
      <c r="A911" t="s">
        <v>8</v>
      </c>
      <c r="B911" t="s">
        <v>29</v>
      </c>
      <c r="C911" t="s">
        <v>30</v>
      </c>
      <c r="D911" t="s">
        <v>144</v>
      </c>
      <c r="E911" t="s">
        <v>32</v>
      </c>
      <c r="F911" s="8">
        <v>45323</v>
      </c>
      <c r="G911" t="s">
        <v>37</v>
      </c>
      <c r="H911" t="s">
        <v>34</v>
      </c>
      <c r="I911" t="s">
        <v>483</v>
      </c>
      <c r="J911">
        <v>8</v>
      </c>
      <c r="K911">
        <v>14060.8</v>
      </c>
      <c r="L911">
        <v>68833.024000000005</v>
      </c>
    </row>
    <row r="912" spans="1:12" x14ac:dyDescent="0.25">
      <c r="A912" t="s">
        <v>8</v>
      </c>
      <c r="B912" t="s">
        <v>29</v>
      </c>
      <c r="C912" t="s">
        <v>30</v>
      </c>
      <c r="D912" t="s">
        <v>144</v>
      </c>
      <c r="E912" t="s">
        <v>32</v>
      </c>
      <c r="F912" s="8">
        <v>45323</v>
      </c>
      <c r="G912" t="s">
        <v>37</v>
      </c>
      <c r="H912" t="s">
        <v>49</v>
      </c>
      <c r="I912" t="s">
        <v>503</v>
      </c>
      <c r="J912">
        <v>1</v>
      </c>
      <c r="K912">
        <v>418.6</v>
      </c>
      <c r="L912">
        <v>390.7792</v>
      </c>
    </row>
    <row r="913" spans="1:12" x14ac:dyDescent="0.25">
      <c r="A913" t="s">
        <v>8</v>
      </c>
      <c r="B913" t="s">
        <v>29</v>
      </c>
      <c r="C913" t="s">
        <v>30</v>
      </c>
      <c r="D913" t="s">
        <v>145</v>
      </c>
      <c r="E913" t="s">
        <v>32</v>
      </c>
      <c r="F913" s="8">
        <v>45323</v>
      </c>
      <c r="G913" t="s">
        <v>37</v>
      </c>
      <c r="H913" t="s">
        <v>38</v>
      </c>
      <c r="I913" t="s">
        <v>39</v>
      </c>
      <c r="J913">
        <v>6</v>
      </c>
      <c r="K913">
        <v>78</v>
      </c>
      <c r="L913">
        <v>28.678799999999999</v>
      </c>
    </row>
    <row r="914" spans="1:12" x14ac:dyDescent="0.25">
      <c r="A914" t="s">
        <v>8</v>
      </c>
      <c r="B914" t="s">
        <v>29</v>
      </c>
      <c r="C914" t="s">
        <v>30</v>
      </c>
      <c r="D914" t="s">
        <v>580</v>
      </c>
      <c r="E914" t="s">
        <v>32</v>
      </c>
      <c r="F914" s="8">
        <v>45323</v>
      </c>
      <c r="G914" t="s">
        <v>37</v>
      </c>
      <c r="H914" t="s">
        <v>47</v>
      </c>
      <c r="I914" t="s">
        <v>227</v>
      </c>
      <c r="J914">
        <v>1</v>
      </c>
      <c r="K914">
        <v>958</v>
      </c>
      <c r="L914">
        <v>595.24419999999998</v>
      </c>
    </row>
    <row r="915" spans="1:12" x14ac:dyDescent="0.25">
      <c r="A915" t="s">
        <v>8</v>
      </c>
      <c r="B915" t="s">
        <v>29</v>
      </c>
      <c r="C915" t="s">
        <v>30</v>
      </c>
      <c r="D915" t="s">
        <v>580</v>
      </c>
      <c r="E915" t="s">
        <v>32</v>
      </c>
      <c r="F915" s="8">
        <v>45323</v>
      </c>
      <c r="G915" t="s">
        <v>37</v>
      </c>
      <c r="H915" t="s">
        <v>49</v>
      </c>
      <c r="I915" t="s">
        <v>512</v>
      </c>
      <c r="J915">
        <v>4</v>
      </c>
      <c r="K915">
        <v>6460</v>
      </c>
      <c r="L915">
        <v>3919.9279999999999</v>
      </c>
    </row>
    <row r="916" spans="1:12" x14ac:dyDescent="0.25">
      <c r="A916" t="s">
        <v>8</v>
      </c>
      <c r="B916" t="s">
        <v>29</v>
      </c>
      <c r="C916" t="s">
        <v>30</v>
      </c>
      <c r="D916" t="s">
        <v>581</v>
      </c>
      <c r="E916" t="s">
        <v>32</v>
      </c>
      <c r="F916" s="8">
        <v>45323</v>
      </c>
      <c r="G916" t="s">
        <v>37</v>
      </c>
      <c r="H916" t="s">
        <v>38</v>
      </c>
      <c r="I916" t="s">
        <v>478</v>
      </c>
      <c r="J916">
        <v>1</v>
      </c>
      <c r="K916">
        <v>81</v>
      </c>
      <c r="L916">
        <v>33.2393</v>
      </c>
    </row>
    <row r="917" spans="1:12" x14ac:dyDescent="0.25">
      <c r="A917" t="s">
        <v>8</v>
      </c>
      <c r="B917" t="s">
        <v>29</v>
      </c>
      <c r="C917" t="s">
        <v>30</v>
      </c>
      <c r="D917" t="s">
        <v>582</v>
      </c>
      <c r="E917" t="s">
        <v>32</v>
      </c>
      <c r="F917" s="8">
        <v>45323</v>
      </c>
      <c r="G917" t="s">
        <v>37</v>
      </c>
      <c r="H917" t="s">
        <v>38</v>
      </c>
      <c r="I917" t="s">
        <v>52</v>
      </c>
      <c r="J917">
        <v>10</v>
      </c>
      <c r="K917">
        <v>590</v>
      </c>
      <c r="L917">
        <v>787.34699999999998</v>
      </c>
    </row>
    <row r="918" spans="1:12" x14ac:dyDescent="0.25">
      <c r="A918" t="s">
        <v>8</v>
      </c>
      <c r="B918" t="s">
        <v>29</v>
      </c>
      <c r="C918" t="s">
        <v>30</v>
      </c>
      <c r="D918" t="s">
        <v>582</v>
      </c>
      <c r="E918" t="s">
        <v>32</v>
      </c>
      <c r="F918" s="8">
        <v>45323</v>
      </c>
      <c r="G918" t="s">
        <v>37</v>
      </c>
      <c r="H918" t="s">
        <v>78</v>
      </c>
      <c r="I918" t="s">
        <v>516</v>
      </c>
      <c r="J918">
        <v>4</v>
      </c>
      <c r="K918">
        <v>4236</v>
      </c>
      <c r="L918">
        <v>2347.5508</v>
      </c>
    </row>
    <row r="919" spans="1:12" x14ac:dyDescent="0.25">
      <c r="A919" t="s">
        <v>9</v>
      </c>
      <c r="B919" t="s">
        <v>62</v>
      </c>
      <c r="C919" t="s">
        <v>63</v>
      </c>
      <c r="D919" t="s">
        <v>402</v>
      </c>
      <c r="E919" t="s">
        <v>65</v>
      </c>
      <c r="F919" s="8">
        <v>45323</v>
      </c>
      <c r="G919" t="s">
        <v>37</v>
      </c>
      <c r="H919" t="s">
        <v>47</v>
      </c>
      <c r="I919" t="s">
        <v>477</v>
      </c>
      <c r="J919">
        <v>4</v>
      </c>
      <c r="K919">
        <v>836</v>
      </c>
      <c r="L919">
        <v>371.18400000000003</v>
      </c>
    </row>
    <row r="920" spans="1:12" x14ac:dyDescent="0.25">
      <c r="A920" t="s">
        <v>9</v>
      </c>
      <c r="B920" t="s">
        <v>62</v>
      </c>
      <c r="C920" t="s">
        <v>63</v>
      </c>
      <c r="D920" t="s">
        <v>402</v>
      </c>
      <c r="E920" t="s">
        <v>65</v>
      </c>
      <c r="F920" s="8">
        <v>45323</v>
      </c>
      <c r="G920" t="s">
        <v>37</v>
      </c>
      <c r="H920" t="s">
        <v>467</v>
      </c>
      <c r="I920" t="s">
        <v>476</v>
      </c>
      <c r="J920">
        <v>3</v>
      </c>
      <c r="K920">
        <v>3297</v>
      </c>
      <c r="L920">
        <v>1826.9073000000001</v>
      </c>
    </row>
    <row r="921" spans="1:12" x14ac:dyDescent="0.25">
      <c r="A921" t="s">
        <v>9</v>
      </c>
      <c r="B921" t="s">
        <v>62</v>
      </c>
      <c r="C921" t="s">
        <v>69</v>
      </c>
      <c r="D921" t="s">
        <v>146</v>
      </c>
      <c r="E921" t="s">
        <v>65</v>
      </c>
      <c r="F921" s="8">
        <v>45323</v>
      </c>
      <c r="G921" t="s">
        <v>37</v>
      </c>
      <c r="H921" t="s">
        <v>38</v>
      </c>
      <c r="I921" t="s">
        <v>52</v>
      </c>
      <c r="J921">
        <v>8</v>
      </c>
      <c r="K921">
        <v>472</v>
      </c>
      <c r="L921">
        <v>629.87760000000003</v>
      </c>
    </row>
    <row r="922" spans="1:12" x14ac:dyDescent="0.25">
      <c r="A922" t="s">
        <v>9</v>
      </c>
      <c r="B922" t="s">
        <v>62</v>
      </c>
      <c r="C922" t="s">
        <v>69</v>
      </c>
      <c r="D922" t="s">
        <v>146</v>
      </c>
      <c r="E922" t="s">
        <v>65</v>
      </c>
      <c r="F922" s="8">
        <v>45323</v>
      </c>
      <c r="G922" t="s">
        <v>37</v>
      </c>
      <c r="H922" t="s">
        <v>78</v>
      </c>
      <c r="I922" t="s">
        <v>484</v>
      </c>
      <c r="J922">
        <v>1</v>
      </c>
      <c r="K922">
        <v>216</v>
      </c>
      <c r="L922">
        <v>95.815200000000004</v>
      </c>
    </row>
    <row r="923" spans="1:12" x14ac:dyDescent="0.25">
      <c r="A923" t="s">
        <v>9</v>
      </c>
      <c r="B923" t="s">
        <v>62</v>
      </c>
      <c r="C923" t="s">
        <v>63</v>
      </c>
      <c r="D923" t="s">
        <v>335</v>
      </c>
      <c r="E923" t="s">
        <v>65</v>
      </c>
      <c r="F923" s="8">
        <v>45323</v>
      </c>
      <c r="G923" t="s">
        <v>37</v>
      </c>
      <c r="H923" t="s">
        <v>34</v>
      </c>
      <c r="I923" t="s">
        <v>454</v>
      </c>
      <c r="J923">
        <v>1</v>
      </c>
      <c r="K923">
        <v>88</v>
      </c>
      <c r="L923">
        <v>36.316499999999998</v>
      </c>
    </row>
    <row r="924" spans="1:12" x14ac:dyDescent="0.25">
      <c r="A924" t="s">
        <v>9</v>
      </c>
      <c r="B924" t="s">
        <v>62</v>
      </c>
      <c r="C924" t="s">
        <v>69</v>
      </c>
      <c r="D924" t="s">
        <v>583</v>
      </c>
      <c r="E924" t="s">
        <v>65</v>
      </c>
      <c r="F924" s="8">
        <v>45323</v>
      </c>
      <c r="G924" t="s">
        <v>37</v>
      </c>
      <c r="H924" t="s">
        <v>47</v>
      </c>
      <c r="I924" t="s">
        <v>488</v>
      </c>
      <c r="J924">
        <v>10</v>
      </c>
      <c r="K924">
        <v>10720</v>
      </c>
      <c r="L924">
        <v>5937.8639999999996</v>
      </c>
    </row>
    <row r="925" spans="1:12" x14ac:dyDescent="0.25">
      <c r="A925" t="s">
        <v>9</v>
      </c>
      <c r="B925" t="s">
        <v>62</v>
      </c>
      <c r="C925" t="s">
        <v>69</v>
      </c>
      <c r="D925" t="s">
        <v>583</v>
      </c>
      <c r="E925" t="s">
        <v>65</v>
      </c>
      <c r="F925" s="8">
        <v>45323</v>
      </c>
      <c r="G925" t="s">
        <v>37</v>
      </c>
      <c r="H925" t="s">
        <v>467</v>
      </c>
      <c r="I925" t="s">
        <v>584</v>
      </c>
      <c r="J925">
        <v>1</v>
      </c>
      <c r="K925">
        <v>375</v>
      </c>
      <c r="L925">
        <v>199.8</v>
      </c>
    </row>
    <row r="926" spans="1:12" x14ac:dyDescent="0.25">
      <c r="A926" t="s">
        <v>9</v>
      </c>
      <c r="B926" t="s">
        <v>62</v>
      </c>
      <c r="C926" t="s">
        <v>69</v>
      </c>
      <c r="D926" t="s">
        <v>583</v>
      </c>
      <c r="E926" t="s">
        <v>65</v>
      </c>
      <c r="F926" s="8">
        <v>45323</v>
      </c>
      <c r="G926" t="s">
        <v>37</v>
      </c>
      <c r="H926" t="s">
        <v>467</v>
      </c>
      <c r="I926" t="s">
        <v>468</v>
      </c>
      <c r="J926">
        <v>9</v>
      </c>
      <c r="K926">
        <v>315</v>
      </c>
      <c r="L926">
        <v>129.75210000000001</v>
      </c>
    </row>
    <row r="927" spans="1:12" x14ac:dyDescent="0.25">
      <c r="A927" t="s">
        <v>9</v>
      </c>
      <c r="B927" t="s">
        <v>62</v>
      </c>
      <c r="C927" t="s">
        <v>63</v>
      </c>
      <c r="D927" t="s">
        <v>585</v>
      </c>
      <c r="E927" t="s">
        <v>65</v>
      </c>
      <c r="F927" s="8">
        <v>45323</v>
      </c>
      <c r="G927" t="s">
        <v>37</v>
      </c>
      <c r="H927" t="s">
        <v>34</v>
      </c>
      <c r="I927" t="s">
        <v>454</v>
      </c>
      <c r="J927">
        <v>4</v>
      </c>
      <c r="K927">
        <v>352</v>
      </c>
      <c r="L927">
        <v>290.53199999999998</v>
      </c>
    </row>
    <row r="928" spans="1:12" x14ac:dyDescent="0.25">
      <c r="A928" t="s">
        <v>9</v>
      </c>
      <c r="B928" t="s">
        <v>62</v>
      </c>
      <c r="C928" t="s">
        <v>63</v>
      </c>
      <c r="D928" t="s">
        <v>586</v>
      </c>
      <c r="E928" t="s">
        <v>65</v>
      </c>
      <c r="F928" s="8">
        <v>45323</v>
      </c>
      <c r="G928" t="s">
        <v>37</v>
      </c>
      <c r="H928" t="s">
        <v>47</v>
      </c>
      <c r="I928" t="s">
        <v>459</v>
      </c>
      <c r="J928">
        <v>1</v>
      </c>
      <c r="K928">
        <v>1870</v>
      </c>
      <c r="L928">
        <v>1162.4168999999999</v>
      </c>
    </row>
    <row r="929" spans="1:12" x14ac:dyDescent="0.25">
      <c r="A929" t="s">
        <v>9</v>
      </c>
      <c r="B929" t="s">
        <v>62</v>
      </c>
      <c r="C929" t="s">
        <v>63</v>
      </c>
      <c r="D929" t="s">
        <v>587</v>
      </c>
      <c r="E929" t="s">
        <v>65</v>
      </c>
      <c r="F929" s="8">
        <v>45323</v>
      </c>
      <c r="G929" t="s">
        <v>37</v>
      </c>
      <c r="H929" t="s">
        <v>43</v>
      </c>
      <c r="I929" t="s">
        <v>588</v>
      </c>
      <c r="J929">
        <v>9</v>
      </c>
      <c r="K929">
        <v>891</v>
      </c>
      <c r="L929">
        <v>395.60399999999998</v>
      </c>
    </row>
    <row r="930" spans="1:12" x14ac:dyDescent="0.25">
      <c r="A930" t="s">
        <v>9</v>
      </c>
      <c r="B930" t="s">
        <v>62</v>
      </c>
      <c r="C930" t="s">
        <v>63</v>
      </c>
      <c r="D930" t="s">
        <v>587</v>
      </c>
      <c r="E930" t="s">
        <v>65</v>
      </c>
      <c r="F930" s="8">
        <v>45323</v>
      </c>
      <c r="G930" t="s">
        <v>37</v>
      </c>
      <c r="H930" t="s">
        <v>34</v>
      </c>
      <c r="I930" t="s">
        <v>514</v>
      </c>
      <c r="J930">
        <v>4</v>
      </c>
      <c r="K930">
        <v>516</v>
      </c>
      <c r="L930">
        <v>229.10400000000001</v>
      </c>
    </row>
    <row r="931" spans="1:12" x14ac:dyDescent="0.25">
      <c r="A931" t="s">
        <v>9</v>
      </c>
      <c r="B931" t="s">
        <v>62</v>
      </c>
      <c r="C931" t="s">
        <v>63</v>
      </c>
      <c r="D931" t="s">
        <v>587</v>
      </c>
      <c r="E931" t="s">
        <v>65</v>
      </c>
      <c r="F931" s="8">
        <v>45323</v>
      </c>
      <c r="G931" t="s">
        <v>37</v>
      </c>
      <c r="H931" t="s">
        <v>38</v>
      </c>
      <c r="I931" t="s">
        <v>478</v>
      </c>
      <c r="J931">
        <v>26</v>
      </c>
      <c r="K931">
        <v>2106</v>
      </c>
      <c r="L931">
        <v>5185.3307999999997</v>
      </c>
    </row>
    <row r="932" spans="1:12" x14ac:dyDescent="0.25">
      <c r="A932" t="s">
        <v>9</v>
      </c>
      <c r="B932" t="s">
        <v>62</v>
      </c>
      <c r="C932" t="s">
        <v>63</v>
      </c>
      <c r="D932" t="s">
        <v>589</v>
      </c>
      <c r="E932" t="s">
        <v>65</v>
      </c>
      <c r="F932" s="8">
        <v>45323</v>
      </c>
      <c r="G932" t="s">
        <v>37</v>
      </c>
      <c r="H932" t="s">
        <v>38</v>
      </c>
      <c r="I932" t="s">
        <v>486</v>
      </c>
      <c r="J932">
        <v>25</v>
      </c>
      <c r="K932">
        <v>875</v>
      </c>
      <c r="L932">
        <v>730.95</v>
      </c>
    </row>
    <row r="933" spans="1:12" x14ac:dyDescent="0.25">
      <c r="A933" t="s">
        <v>9</v>
      </c>
      <c r="B933" t="s">
        <v>62</v>
      </c>
      <c r="C933" t="s">
        <v>63</v>
      </c>
      <c r="D933" t="s">
        <v>589</v>
      </c>
      <c r="E933" t="s">
        <v>65</v>
      </c>
      <c r="F933" s="8">
        <v>45323</v>
      </c>
      <c r="G933" t="s">
        <v>37</v>
      </c>
      <c r="H933" t="s">
        <v>78</v>
      </c>
      <c r="I933" t="s">
        <v>493</v>
      </c>
      <c r="J933">
        <v>1</v>
      </c>
      <c r="K933">
        <v>69</v>
      </c>
      <c r="L933">
        <v>30.635999999999999</v>
      </c>
    </row>
    <row r="934" spans="1:12" x14ac:dyDescent="0.25">
      <c r="A934" t="s">
        <v>9</v>
      </c>
      <c r="B934" t="s">
        <v>62</v>
      </c>
      <c r="C934" t="s">
        <v>63</v>
      </c>
      <c r="D934" t="s">
        <v>589</v>
      </c>
      <c r="E934" t="s">
        <v>65</v>
      </c>
      <c r="F934" s="8">
        <v>45323</v>
      </c>
      <c r="G934" t="s">
        <v>37</v>
      </c>
      <c r="H934" t="s">
        <v>78</v>
      </c>
      <c r="I934" t="s">
        <v>474</v>
      </c>
      <c r="J934">
        <v>3</v>
      </c>
      <c r="K934">
        <v>1056</v>
      </c>
      <c r="L934">
        <v>562.3329</v>
      </c>
    </row>
    <row r="935" spans="1:12" x14ac:dyDescent="0.25">
      <c r="A935" t="s">
        <v>9</v>
      </c>
      <c r="B935" t="s">
        <v>62</v>
      </c>
      <c r="C935" t="s">
        <v>63</v>
      </c>
      <c r="D935" t="s">
        <v>148</v>
      </c>
      <c r="E935" t="s">
        <v>65</v>
      </c>
      <c r="F935" s="8">
        <v>45323</v>
      </c>
      <c r="G935" t="s">
        <v>37</v>
      </c>
      <c r="H935" t="s">
        <v>47</v>
      </c>
      <c r="I935" t="s">
        <v>227</v>
      </c>
      <c r="J935">
        <v>4</v>
      </c>
      <c r="K935">
        <v>3832</v>
      </c>
      <c r="L935">
        <v>2380.9767999999999</v>
      </c>
    </row>
    <row r="936" spans="1:12" x14ac:dyDescent="0.25">
      <c r="A936" t="s">
        <v>9</v>
      </c>
      <c r="B936" t="s">
        <v>62</v>
      </c>
      <c r="C936" t="s">
        <v>63</v>
      </c>
      <c r="D936" t="s">
        <v>148</v>
      </c>
      <c r="E936" t="s">
        <v>65</v>
      </c>
      <c r="F936" s="8">
        <v>45323</v>
      </c>
      <c r="G936" t="s">
        <v>37</v>
      </c>
      <c r="H936" t="s">
        <v>47</v>
      </c>
      <c r="I936" t="s">
        <v>505</v>
      </c>
      <c r="J936">
        <v>3</v>
      </c>
      <c r="K936">
        <v>3360</v>
      </c>
      <c r="L936">
        <v>2137.7694000000001</v>
      </c>
    </row>
    <row r="937" spans="1:12" x14ac:dyDescent="0.25">
      <c r="A937" t="s">
        <v>9</v>
      </c>
      <c r="B937" t="s">
        <v>62</v>
      </c>
      <c r="C937" t="s">
        <v>63</v>
      </c>
      <c r="D937" t="s">
        <v>148</v>
      </c>
      <c r="E937" t="s">
        <v>65</v>
      </c>
      <c r="F937" s="8">
        <v>45323</v>
      </c>
      <c r="G937" t="s">
        <v>37</v>
      </c>
      <c r="H937" t="s">
        <v>43</v>
      </c>
      <c r="I937" t="s">
        <v>509</v>
      </c>
      <c r="J937">
        <v>7</v>
      </c>
      <c r="K937">
        <v>4557</v>
      </c>
      <c r="L937">
        <v>2766.0367000000001</v>
      </c>
    </row>
    <row r="938" spans="1:12" x14ac:dyDescent="0.25">
      <c r="A938" t="s">
        <v>9</v>
      </c>
      <c r="B938" t="s">
        <v>62</v>
      </c>
      <c r="C938" t="s">
        <v>69</v>
      </c>
      <c r="D938" t="s">
        <v>590</v>
      </c>
      <c r="E938" t="s">
        <v>65</v>
      </c>
      <c r="F938" s="8">
        <v>45323</v>
      </c>
      <c r="G938" t="s">
        <v>37</v>
      </c>
      <c r="H938" t="s">
        <v>38</v>
      </c>
      <c r="I938" t="s">
        <v>56</v>
      </c>
      <c r="J938">
        <v>11</v>
      </c>
      <c r="K938">
        <v>451</v>
      </c>
      <c r="L938">
        <v>593.69970000000001</v>
      </c>
    </row>
    <row r="939" spans="1:12" x14ac:dyDescent="0.25">
      <c r="A939" t="s">
        <v>9</v>
      </c>
      <c r="B939" t="s">
        <v>62</v>
      </c>
      <c r="C939" t="s">
        <v>63</v>
      </c>
      <c r="D939" t="s">
        <v>263</v>
      </c>
      <c r="E939" t="s">
        <v>65</v>
      </c>
      <c r="F939" s="8">
        <v>45323</v>
      </c>
      <c r="G939" t="s">
        <v>37</v>
      </c>
      <c r="H939" t="s">
        <v>47</v>
      </c>
      <c r="I939" t="s">
        <v>68</v>
      </c>
      <c r="J939">
        <v>3</v>
      </c>
      <c r="K939">
        <v>2532</v>
      </c>
      <c r="L939">
        <v>1573.1454000000001</v>
      </c>
    </row>
    <row r="940" spans="1:12" x14ac:dyDescent="0.25">
      <c r="A940" t="s">
        <v>9</v>
      </c>
      <c r="B940" t="s">
        <v>62</v>
      </c>
      <c r="C940" t="s">
        <v>63</v>
      </c>
      <c r="D940" t="s">
        <v>263</v>
      </c>
      <c r="E940" t="s">
        <v>65</v>
      </c>
      <c r="F940" s="8">
        <v>45323</v>
      </c>
      <c r="G940" t="s">
        <v>37</v>
      </c>
      <c r="H940" t="s">
        <v>47</v>
      </c>
      <c r="I940" t="s">
        <v>117</v>
      </c>
      <c r="J940">
        <v>2</v>
      </c>
      <c r="K940">
        <v>1698</v>
      </c>
      <c r="L940">
        <v>1055.3525999999999</v>
      </c>
    </row>
    <row r="941" spans="1:12" x14ac:dyDescent="0.25">
      <c r="A941" t="s">
        <v>9</v>
      </c>
      <c r="B941" t="s">
        <v>62</v>
      </c>
      <c r="C941" t="s">
        <v>63</v>
      </c>
      <c r="D941" t="s">
        <v>591</v>
      </c>
      <c r="E941" t="s">
        <v>65</v>
      </c>
      <c r="F941" s="8">
        <v>45323</v>
      </c>
      <c r="G941" t="s">
        <v>37</v>
      </c>
      <c r="H941" t="s">
        <v>47</v>
      </c>
      <c r="I941" t="s">
        <v>227</v>
      </c>
      <c r="J941">
        <v>1</v>
      </c>
      <c r="K941">
        <v>622.70000000000005</v>
      </c>
      <c r="L941">
        <v>595.24419999999998</v>
      </c>
    </row>
    <row r="942" spans="1:12" x14ac:dyDescent="0.25">
      <c r="A942" t="s">
        <v>9</v>
      </c>
      <c r="B942" t="s">
        <v>62</v>
      </c>
      <c r="C942" t="s">
        <v>63</v>
      </c>
      <c r="D942" t="s">
        <v>591</v>
      </c>
      <c r="E942" t="s">
        <v>65</v>
      </c>
      <c r="F942" s="8">
        <v>45323</v>
      </c>
      <c r="G942" t="s">
        <v>37</v>
      </c>
      <c r="H942" t="s">
        <v>49</v>
      </c>
      <c r="I942" t="s">
        <v>50</v>
      </c>
      <c r="J942">
        <v>2</v>
      </c>
      <c r="K942">
        <v>1274</v>
      </c>
      <c r="L942">
        <v>1218.336</v>
      </c>
    </row>
    <row r="943" spans="1:12" x14ac:dyDescent="0.25">
      <c r="A943" t="s">
        <v>10</v>
      </c>
      <c r="B943" t="s">
        <v>211</v>
      </c>
      <c r="C943" t="s">
        <v>212</v>
      </c>
      <c r="D943" t="s">
        <v>213</v>
      </c>
      <c r="E943" t="s">
        <v>214</v>
      </c>
      <c r="F943" s="8">
        <v>45323</v>
      </c>
      <c r="G943" t="s">
        <v>37</v>
      </c>
      <c r="H943" t="s">
        <v>43</v>
      </c>
      <c r="I943" t="s">
        <v>60</v>
      </c>
      <c r="J943">
        <v>1</v>
      </c>
      <c r="K943">
        <v>826</v>
      </c>
      <c r="L943">
        <v>513.34839999999997</v>
      </c>
    </row>
    <row r="944" spans="1:12" x14ac:dyDescent="0.25">
      <c r="A944" t="s">
        <v>10</v>
      </c>
      <c r="B944" t="s">
        <v>211</v>
      </c>
      <c r="C944" t="s">
        <v>212</v>
      </c>
      <c r="D944" t="s">
        <v>213</v>
      </c>
      <c r="E944" t="s">
        <v>214</v>
      </c>
      <c r="F944" s="8">
        <v>45323</v>
      </c>
      <c r="G944" t="s">
        <v>37</v>
      </c>
      <c r="H944" t="s">
        <v>43</v>
      </c>
      <c r="I944" t="s">
        <v>543</v>
      </c>
      <c r="J944">
        <v>2</v>
      </c>
      <c r="K944">
        <v>238</v>
      </c>
      <c r="L944">
        <v>105.4944</v>
      </c>
    </row>
    <row r="945" spans="1:12" x14ac:dyDescent="0.25">
      <c r="A945" t="s">
        <v>10</v>
      </c>
      <c r="B945" t="s">
        <v>211</v>
      </c>
      <c r="C945" t="s">
        <v>212</v>
      </c>
      <c r="D945" t="s">
        <v>213</v>
      </c>
      <c r="E945" t="s">
        <v>214</v>
      </c>
      <c r="F945" s="8">
        <v>45323</v>
      </c>
      <c r="G945" t="s">
        <v>37</v>
      </c>
      <c r="H945" t="s">
        <v>47</v>
      </c>
      <c r="I945" t="s">
        <v>117</v>
      </c>
      <c r="J945">
        <v>1</v>
      </c>
      <c r="K945">
        <v>849</v>
      </c>
      <c r="L945">
        <v>527.67629999999997</v>
      </c>
    </row>
    <row r="946" spans="1:12" x14ac:dyDescent="0.25">
      <c r="A946" t="s">
        <v>10</v>
      </c>
      <c r="B946" t="s">
        <v>211</v>
      </c>
      <c r="C946" t="s">
        <v>434</v>
      </c>
      <c r="D946" t="s">
        <v>435</v>
      </c>
      <c r="E946" t="s">
        <v>214</v>
      </c>
      <c r="F946" s="8">
        <v>45323</v>
      </c>
      <c r="G946" t="s">
        <v>37</v>
      </c>
      <c r="H946" t="s">
        <v>78</v>
      </c>
      <c r="I946" t="s">
        <v>464</v>
      </c>
      <c r="J946">
        <v>7</v>
      </c>
      <c r="K946">
        <v>8491</v>
      </c>
      <c r="L946">
        <v>5404.1624000000002</v>
      </c>
    </row>
    <row r="947" spans="1:12" x14ac:dyDescent="0.25">
      <c r="A947" t="s">
        <v>10</v>
      </c>
      <c r="B947" t="s">
        <v>211</v>
      </c>
      <c r="C947" t="s">
        <v>434</v>
      </c>
      <c r="D947" t="s">
        <v>435</v>
      </c>
      <c r="E947" t="s">
        <v>214</v>
      </c>
      <c r="F947" s="8">
        <v>45323</v>
      </c>
      <c r="G947" t="s">
        <v>37</v>
      </c>
      <c r="H947" t="s">
        <v>38</v>
      </c>
      <c r="I947" t="s">
        <v>56</v>
      </c>
      <c r="J947">
        <v>23</v>
      </c>
      <c r="K947">
        <v>943</v>
      </c>
      <c r="L947">
        <v>1241.3721</v>
      </c>
    </row>
    <row r="948" spans="1:12" x14ac:dyDescent="0.25">
      <c r="A948" t="s">
        <v>10</v>
      </c>
      <c r="B948" t="s">
        <v>211</v>
      </c>
      <c r="C948" t="s">
        <v>434</v>
      </c>
      <c r="D948" t="s">
        <v>435</v>
      </c>
      <c r="E948" t="s">
        <v>214</v>
      </c>
      <c r="F948" s="8">
        <v>45323</v>
      </c>
      <c r="G948" t="s">
        <v>37</v>
      </c>
      <c r="H948" t="s">
        <v>34</v>
      </c>
      <c r="I948" t="s">
        <v>454</v>
      </c>
      <c r="J948">
        <v>8</v>
      </c>
      <c r="K948">
        <v>704</v>
      </c>
      <c r="L948">
        <v>290.53199999999998</v>
      </c>
    </row>
    <row r="949" spans="1:12" x14ac:dyDescent="0.25">
      <c r="A949" t="s">
        <v>11</v>
      </c>
      <c r="B949" t="s">
        <v>74</v>
      </c>
      <c r="C949" t="s">
        <v>75</v>
      </c>
      <c r="D949" t="s">
        <v>152</v>
      </c>
      <c r="E949" t="s">
        <v>77</v>
      </c>
      <c r="F949" s="8">
        <v>45323</v>
      </c>
      <c r="G949" t="s">
        <v>37</v>
      </c>
      <c r="H949" t="s">
        <v>38</v>
      </c>
      <c r="I949" t="s">
        <v>486</v>
      </c>
      <c r="J949">
        <v>6</v>
      </c>
      <c r="K949">
        <v>199.5</v>
      </c>
      <c r="L949">
        <v>87.713999999999999</v>
      </c>
    </row>
    <row r="950" spans="1:12" x14ac:dyDescent="0.25">
      <c r="A950" t="s">
        <v>11</v>
      </c>
      <c r="B950" t="s">
        <v>74</v>
      </c>
      <c r="C950" t="s">
        <v>75</v>
      </c>
      <c r="D950" t="s">
        <v>152</v>
      </c>
      <c r="E950" t="s">
        <v>77</v>
      </c>
      <c r="F950" s="8">
        <v>45323</v>
      </c>
      <c r="G950" t="s">
        <v>37</v>
      </c>
      <c r="H950" t="s">
        <v>47</v>
      </c>
      <c r="I950" t="s">
        <v>459</v>
      </c>
      <c r="J950">
        <v>2</v>
      </c>
      <c r="K950">
        <v>3740</v>
      </c>
      <c r="L950">
        <v>2324.8337999999999</v>
      </c>
    </row>
    <row r="951" spans="1:12" x14ac:dyDescent="0.25">
      <c r="A951" t="s">
        <v>11</v>
      </c>
      <c r="B951" t="s">
        <v>74</v>
      </c>
      <c r="C951" t="s">
        <v>75</v>
      </c>
      <c r="D951" t="s">
        <v>592</v>
      </c>
      <c r="E951" t="s">
        <v>77</v>
      </c>
      <c r="F951" s="8">
        <v>45323</v>
      </c>
      <c r="G951" t="s">
        <v>37</v>
      </c>
      <c r="H951" t="s">
        <v>34</v>
      </c>
      <c r="I951" t="s">
        <v>454</v>
      </c>
      <c r="J951">
        <v>4</v>
      </c>
      <c r="K951">
        <v>299.2</v>
      </c>
      <c r="L951">
        <v>145.26599999999999</v>
      </c>
    </row>
    <row r="952" spans="1:12" x14ac:dyDescent="0.25">
      <c r="A952" t="s">
        <v>11</v>
      </c>
      <c r="B952" t="s">
        <v>74</v>
      </c>
      <c r="C952" t="s">
        <v>75</v>
      </c>
      <c r="D952" t="s">
        <v>153</v>
      </c>
      <c r="E952" t="s">
        <v>77</v>
      </c>
      <c r="F952" s="8">
        <v>45323</v>
      </c>
      <c r="G952" t="s">
        <v>37</v>
      </c>
      <c r="H952" t="s">
        <v>78</v>
      </c>
      <c r="I952" t="s">
        <v>215</v>
      </c>
      <c r="J952">
        <v>2</v>
      </c>
      <c r="K952">
        <v>1676</v>
      </c>
      <c r="L952">
        <v>1041.3789999999999</v>
      </c>
    </row>
    <row r="953" spans="1:12" x14ac:dyDescent="0.25">
      <c r="A953" t="s">
        <v>11</v>
      </c>
      <c r="B953" t="s">
        <v>74</v>
      </c>
      <c r="C953" t="s">
        <v>75</v>
      </c>
      <c r="D953" t="s">
        <v>153</v>
      </c>
      <c r="E953" t="s">
        <v>77</v>
      </c>
      <c r="F953" s="8">
        <v>45323</v>
      </c>
      <c r="G953" t="s">
        <v>37</v>
      </c>
      <c r="H953" t="s">
        <v>34</v>
      </c>
      <c r="I953" t="s">
        <v>483</v>
      </c>
      <c r="J953">
        <v>4</v>
      </c>
      <c r="K953">
        <v>10816</v>
      </c>
      <c r="L953">
        <v>6883.3023999999996</v>
      </c>
    </row>
    <row r="954" spans="1:12" x14ac:dyDescent="0.25">
      <c r="A954" t="s">
        <v>11</v>
      </c>
      <c r="B954" t="s">
        <v>74</v>
      </c>
      <c r="C954" t="s">
        <v>75</v>
      </c>
      <c r="D954" t="s">
        <v>265</v>
      </c>
      <c r="E954" t="s">
        <v>77</v>
      </c>
      <c r="F954" s="8">
        <v>45323</v>
      </c>
      <c r="G954" t="s">
        <v>37</v>
      </c>
      <c r="H954" t="s">
        <v>34</v>
      </c>
      <c r="I954" t="s">
        <v>454</v>
      </c>
      <c r="J954">
        <v>3</v>
      </c>
      <c r="K954">
        <v>264</v>
      </c>
      <c r="L954">
        <v>108.9495</v>
      </c>
    </row>
    <row r="955" spans="1:12" x14ac:dyDescent="0.25">
      <c r="A955" t="s">
        <v>8</v>
      </c>
      <c r="B955" t="s">
        <v>29</v>
      </c>
      <c r="C955" t="s">
        <v>30</v>
      </c>
      <c r="D955" t="s">
        <v>593</v>
      </c>
      <c r="E955" t="s">
        <v>32</v>
      </c>
      <c r="F955" s="8">
        <v>45324</v>
      </c>
      <c r="G955" t="s">
        <v>33</v>
      </c>
      <c r="H955" t="s">
        <v>47</v>
      </c>
      <c r="I955" t="s">
        <v>123</v>
      </c>
      <c r="J955">
        <v>1</v>
      </c>
      <c r="K955">
        <v>3578</v>
      </c>
      <c r="L955">
        <v>2012.4191000000001</v>
      </c>
    </row>
    <row r="956" spans="1:12" x14ac:dyDescent="0.25">
      <c r="A956" t="s">
        <v>4</v>
      </c>
      <c r="B956" t="s">
        <v>105</v>
      </c>
      <c r="C956" t="s">
        <v>106</v>
      </c>
      <c r="D956" t="s">
        <v>594</v>
      </c>
      <c r="E956" t="s">
        <v>108</v>
      </c>
      <c r="F956" s="8">
        <v>45326</v>
      </c>
      <c r="G956" t="s">
        <v>33</v>
      </c>
      <c r="H956" t="s">
        <v>47</v>
      </c>
      <c r="I956" t="s">
        <v>227</v>
      </c>
      <c r="J956">
        <v>1</v>
      </c>
      <c r="K956">
        <v>958</v>
      </c>
      <c r="L956">
        <v>595.24419999999998</v>
      </c>
    </row>
    <row r="957" spans="1:12" x14ac:dyDescent="0.25">
      <c r="A957" t="s">
        <v>10</v>
      </c>
      <c r="B957" t="s">
        <v>90</v>
      </c>
      <c r="C957" t="s">
        <v>163</v>
      </c>
      <c r="D957" t="s">
        <v>595</v>
      </c>
      <c r="E957" t="s">
        <v>93</v>
      </c>
      <c r="F957" s="8">
        <v>45327</v>
      </c>
      <c r="G957" t="s">
        <v>33</v>
      </c>
      <c r="H957" t="s">
        <v>34</v>
      </c>
      <c r="I957" t="s">
        <v>430</v>
      </c>
      <c r="J957">
        <v>1</v>
      </c>
      <c r="K957">
        <v>4120</v>
      </c>
      <c r="L957">
        <v>2317.2511</v>
      </c>
    </row>
    <row r="958" spans="1:12" x14ac:dyDescent="0.25">
      <c r="A958" t="s">
        <v>8</v>
      </c>
      <c r="B958" t="s">
        <v>29</v>
      </c>
      <c r="C958" t="s">
        <v>30</v>
      </c>
      <c r="D958" t="s">
        <v>596</v>
      </c>
      <c r="E958" t="s">
        <v>32</v>
      </c>
      <c r="F958" s="8">
        <v>45328</v>
      </c>
      <c r="G958" t="s">
        <v>33</v>
      </c>
      <c r="H958" t="s">
        <v>34</v>
      </c>
      <c r="I958" t="s">
        <v>430</v>
      </c>
      <c r="J958">
        <v>1</v>
      </c>
      <c r="K958">
        <v>4120</v>
      </c>
      <c r="L958">
        <v>2317.2511</v>
      </c>
    </row>
    <row r="959" spans="1:12" x14ac:dyDescent="0.25">
      <c r="A959" t="s">
        <v>8</v>
      </c>
      <c r="B959" t="s">
        <v>29</v>
      </c>
      <c r="C959" t="s">
        <v>30</v>
      </c>
      <c r="D959" t="s">
        <v>597</v>
      </c>
      <c r="E959" t="s">
        <v>32</v>
      </c>
      <c r="F959" s="8">
        <v>45329</v>
      </c>
      <c r="G959" t="s">
        <v>33</v>
      </c>
      <c r="H959" t="s">
        <v>47</v>
      </c>
      <c r="I959" t="s">
        <v>48</v>
      </c>
      <c r="J959">
        <v>1</v>
      </c>
      <c r="K959">
        <v>3735</v>
      </c>
      <c r="L959">
        <v>2100.5077999999999</v>
      </c>
    </row>
    <row r="960" spans="1:12" x14ac:dyDescent="0.25">
      <c r="A960" t="s">
        <v>8</v>
      </c>
      <c r="B960" t="s">
        <v>29</v>
      </c>
      <c r="C960" t="s">
        <v>30</v>
      </c>
      <c r="D960" t="s">
        <v>598</v>
      </c>
      <c r="E960" t="s">
        <v>32</v>
      </c>
      <c r="F960" s="8">
        <v>45330</v>
      </c>
      <c r="G960" t="s">
        <v>33</v>
      </c>
      <c r="H960" t="s">
        <v>47</v>
      </c>
      <c r="I960" t="s">
        <v>48</v>
      </c>
      <c r="J960">
        <v>1</v>
      </c>
      <c r="K960">
        <v>3735</v>
      </c>
      <c r="L960">
        <v>2100.5077999999999</v>
      </c>
    </row>
    <row r="961" spans="1:12" x14ac:dyDescent="0.25">
      <c r="A961" t="s">
        <v>8</v>
      </c>
      <c r="B961" t="s">
        <v>29</v>
      </c>
      <c r="C961" t="s">
        <v>40</v>
      </c>
      <c r="D961" t="s">
        <v>286</v>
      </c>
      <c r="E961" t="s">
        <v>42</v>
      </c>
      <c r="F961" s="8">
        <v>45332</v>
      </c>
      <c r="G961" t="s">
        <v>33</v>
      </c>
      <c r="H961" t="s">
        <v>47</v>
      </c>
      <c r="I961" t="s">
        <v>508</v>
      </c>
      <c r="J961">
        <v>1</v>
      </c>
      <c r="K961">
        <v>1578</v>
      </c>
      <c r="L961">
        <v>957.54250000000002</v>
      </c>
    </row>
    <row r="962" spans="1:12" x14ac:dyDescent="0.25">
      <c r="A962" t="s">
        <v>8</v>
      </c>
      <c r="B962" t="s">
        <v>29</v>
      </c>
      <c r="C962" t="s">
        <v>30</v>
      </c>
      <c r="D962" t="s">
        <v>304</v>
      </c>
      <c r="E962" t="s">
        <v>32</v>
      </c>
      <c r="F962" s="8">
        <v>45334</v>
      </c>
      <c r="G962" t="s">
        <v>33</v>
      </c>
      <c r="H962" t="s">
        <v>47</v>
      </c>
      <c r="I962" t="s">
        <v>123</v>
      </c>
      <c r="J962">
        <v>1</v>
      </c>
      <c r="K962">
        <v>3578</v>
      </c>
      <c r="L962">
        <v>2012.4191000000001</v>
      </c>
    </row>
    <row r="963" spans="1:12" x14ac:dyDescent="0.25">
      <c r="A963" t="s">
        <v>8</v>
      </c>
      <c r="B963" t="s">
        <v>29</v>
      </c>
      <c r="C963" t="s">
        <v>30</v>
      </c>
      <c r="D963" t="s">
        <v>599</v>
      </c>
      <c r="E963" t="s">
        <v>32</v>
      </c>
      <c r="F963" s="8">
        <v>45335</v>
      </c>
      <c r="G963" t="s">
        <v>33</v>
      </c>
      <c r="H963" t="s">
        <v>47</v>
      </c>
      <c r="I963" t="s">
        <v>123</v>
      </c>
      <c r="J963">
        <v>1</v>
      </c>
      <c r="K963">
        <v>3578</v>
      </c>
      <c r="L963">
        <v>2012.4191000000001</v>
      </c>
    </row>
    <row r="964" spans="1:12" x14ac:dyDescent="0.25">
      <c r="A964" t="s">
        <v>7</v>
      </c>
      <c r="B964" t="s">
        <v>81</v>
      </c>
      <c r="C964" t="s">
        <v>82</v>
      </c>
      <c r="D964" t="s">
        <v>600</v>
      </c>
      <c r="E964" t="s">
        <v>84</v>
      </c>
      <c r="F964" s="8">
        <v>45336</v>
      </c>
      <c r="G964" t="s">
        <v>33</v>
      </c>
      <c r="H964" t="s">
        <v>47</v>
      </c>
      <c r="I964" t="s">
        <v>48</v>
      </c>
      <c r="J964">
        <v>1</v>
      </c>
      <c r="K964">
        <v>3735</v>
      </c>
      <c r="L964">
        <v>2100.5077999999999</v>
      </c>
    </row>
    <row r="965" spans="1:12" x14ac:dyDescent="0.25">
      <c r="A965" t="s">
        <v>8</v>
      </c>
      <c r="B965" t="s">
        <v>113</v>
      </c>
      <c r="C965" t="s">
        <v>114</v>
      </c>
      <c r="D965" t="s">
        <v>601</v>
      </c>
      <c r="E965" t="s">
        <v>116</v>
      </c>
      <c r="F965" s="8">
        <v>45337</v>
      </c>
      <c r="G965" t="s">
        <v>33</v>
      </c>
      <c r="H965" t="s">
        <v>47</v>
      </c>
      <c r="I965" t="s">
        <v>48</v>
      </c>
      <c r="J965">
        <v>1</v>
      </c>
      <c r="K965">
        <v>3735</v>
      </c>
      <c r="L965">
        <v>2100.5077999999999</v>
      </c>
    </row>
    <row r="966" spans="1:12" x14ac:dyDescent="0.25">
      <c r="A966" t="s">
        <v>8</v>
      </c>
      <c r="B966" t="s">
        <v>113</v>
      </c>
      <c r="C966" t="s">
        <v>114</v>
      </c>
      <c r="D966" t="s">
        <v>602</v>
      </c>
      <c r="E966" t="s">
        <v>116</v>
      </c>
      <c r="F966" s="8">
        <v>45338</v>
      </c>
      <c r="G966" t="s">
        <v>33</v>
      </c>
      <c r="H966" t="s">
        <v>47</v>
      </c>
      <c r="I966" t="s">
        <v>123</v>
      </c>
      <c r="J966">
        <v>1</v>
      </c>
      <c r="K966">
        <v>3578</v>
      </c>
      <c r="L966">
        <v>2012.4191000000001</v>
      </c>
    </row>
    <row r="967" spans="1:12" x14ac:dyDescent="0.25">
      <c r="A967" t="s">
        <v>11</v>
      </c>
      <c r="B967" t="s">
        <v>74</v>
      </c>
      <c r="C967" t="s">
        <v>75</v>
      </c>
      <c r="D967" t="s">
        <v>603</v>
      </c>
      <c r="E967" t="s">
        <v>77</v>
      </c>
      <c r="F967" s="8">
        <v>45339</v>
      </c>
      <c r="G967" t="s">
        <v>33</v>
      </c>
      <c r="H967" t="s">
        <v>47</v>
      </c>
      <c r="I967" t="s">
        <v>123</v>
      </c>
      <c r="J967">
        <v>1</v>
      </c>
      <c r="K967">
        <v>3578</v>
      </c>
      <c r="L967">
        <v>2012.4191000000001</v>
      </c>
    </row>
    <row r="968" spans="1:12" x14ac:dyDescent="0.25">
      <c r="A968" t="s">
        <v>4</v>
      </c>
      <c r="B968" t="s">
        <v>101</v>
      </c>
      <c r="C968" t="s">
        <v>102</v>
      </c>
      <c r="D968" t="s">
        <v>604</v>
      </c>
      <c r="E968" t="s">
        <v>104</v>
      </c>
      <c r="F968" s="8">
        <v>45341</v>
      </c>
      <c r="G968" t="s">
        <v>33</v>
      </c>
      <c r="H968" t="s">
        <v>47</v>
      </c>
      <c r="I968" t="s">
        <v>48</v>
      </c>
      <c r="J968">
        <v>1</v>
      </c>
      <c r="K968">
        <v>3735</v>
      </c>
      <c r="L968">
        <v>2100.5077999999999</v>
      </c>
    </row>
    <row r="969" spans="1:12" x14ac:dyDescent="0.25">
      <c r="A969" t="s">
        <v>11</v>
      </c>
      <c r="B969" t="s">
        <v>74</v>
      </c>
      <c r="C969" t="s">
        <v>75</v>
      </c>
      <c r="D969" t="s">
        <v>605</v>
      </c>
      <c r="E969" t="s">
        <v>77</v>
      </c>
      <c r="F969" s="8">
        <v>45341</v>
      </c>
      <c r="G969" t="s">
        <v>33</v>
      </c>
      <c r="H969" t="s">
        <v>47</v>
      </c>
      <c r="I969" t="s">
        <v>48</v>
      </c>
      <c r="J969">
        <v>1</v>
      </c>
      <c r="K969">
        <v>3735</v>
      </c>
      <c r="L969">
        <v>2100.5077999999999</v>
      </c>
    </row>
    <row r="970" spans="1:12" x14ac:dyDescent="0.25">
      <c r="A970" t="s">
        <v>7</v>
      </c>
      <c r="B970" t="s">
        <v>81</v>
      </c>
      <c r="C970" t="s">
        <v>82</v>
      </c>
      <c r="D970" t="s">
        <v>606</v>
      </c>
      <c r="E970" t="s">
        <v>84</v>
      </c>
      <c r="F970" s="8">
        <v>45343</v>
      </c>
      <c r="G970" t="s">
        <v>33</v>
      </c>
      <c r="H970" t="s">
        <v>47</v>
      </c>
      <c r="I970" t="s">
        <v>48</v>
      </c>
      <c r="J970">
        <v>1</v>
      </c>
      <c r="K970">
        <v>3735</v>
      </c>
      <c r="L970">
        <v>2100.5077999999999</v>
      </c>
    </row>
    <row r="971" spans="1:12" x14ac:dyDescent="0.25">
      <c r="A971" t="s">
        <v>4</v>
      </c>
      <c r="B971" t="s">
        <v>101</v>
      </c>
      <c r="C971" t="s">
        <v>102</v>
      </c>
      <c r="D971" t="s">
        <v>319</v>
      </c>
      <c r="E971" t="s">
        <v>104</v>
      </c>
      <c r="F971" s="8">
        <v>45344</v>
      </c>
      <c r="G971" t="s">
        <v>33</v>
      </c>
      <c r="H971" t="s">
        <v>47</v>
      </c>
      <c r="I971" t="s">
        <v>48</v>
      </c>
      <c r="J971">
        <v>1</v>
      </c>
      <c r="K971">
        <v>3735</v>
      </c>
      <c r="L971">
        <v>2100.5077999999999</v>
      </c>
    </row>
    <row r="972" spans="1:12" x14ac:dyDescent="0.25">
      <c r="A972" t="s">
        <v>8</v>
      </c>
      <c r="B972" t="s">
        <v>29</v>
      </c>
      <c r="C972" t="s">
        <v>30</v>
      </c>
      <c r="D972" t="s">
        <v>607</v>
      </c>
      <c r="E972" t="s">
        <v>32</v>
      </c>
      <c r="F972" s="8">
        <v>45345</v>
      </c>
      <c r="G972" t="s">
        <v>33</v>
      </c>
      <c r="H972" t="s">
        <v>47</v>
      </c>
      <c r="I972" t="s">
        <v>48</v>
      </c>
      <c r="J972">
        <v>1</v>
      </c>
      <c r="K972">
        <v>3735</v>
      </c>
      <c r="L972">
        <v>2100.5077999999999</v>
      </c>
    </row>
    <row r="973" spans="1:12" x14ac:dyDescent="0.25">
      <c r="A973" t="s">
        <v>9</v>
      </c>
      <c r="B973" t="s">
        <v>62</v>
      </c>
      <c r="C973" t="s">
        <v>63</v>
      </c>
      <c r="D973" t="s">
        <v>608</v>
      </c>
      <c r="E973" t="s">
        <v>65</v>
      </c>
      <c r="F973" s="8">
        <v>45346</v>
      </c>
      <c r="G973" t="s">
        <v>33</v>
      </c>
      <c r="H973" t="s">
        <v>47</v>
      </c>
      <c r="I973" t="s">
        <v>48</v>
      </c>
      <c r="J973">
        <v>1</v>
      </c>
      <c r="K973">
        <v>3735</v>
      </c>
      <c r="L973">
        <v>2100.5077999999999</v>
      </c>
    </row>
    <row r="974" spans="1:12" x14ac:dyDescent="0.25">
      <c r="A974" t="s">
        <v>8</v>
      </c>
      <c r="B974" t="s">
        <v>29</v>
      </c>
      <c r="C974" t="s">
        <v>30</v>
      </c>
      <c r="D974" t="s">
        <v>609</v>
      </c>
      <c r="E974" t="s">
        <v>32</v>
      </c>
      <c r="F974" s="8">
        <v>45347</v>
      </c>
      <c r="G974" t="s">
        <v>33</v>
      </c>
      <c r="H974" t="s">
        <v>34</v>
      </c>
      <c r="I974" t="s">
        <v>430</v>
      </c>
      <c r="J974">
        <v>1</v>
      </c>
      <c r="K974">
        <v>4120</v>
      </c>
      <c r="L974">
        <v>2317.2511</v>
      </c>
    </row>
    <row r="975" spans="1:12" x14ac:dyDescent="0.25">
      <c r="A975" t="s">
        <v>8</v>
      </c>
      <c r="B975" t="s">
        <v>29</v>
      </c>
      <c r="C975" t="s">
        <v>30</v>
      </c>
      <c r="D975" t="s">
        <v>610</v>
      </c>
      <c r="E975" t="s">
        <v>32</v>
      </c>
      <c r="F975" s="8">
        <v>45348</v>
      </c>
      <c r="G975" t="s">
        <v>33</v>
      </c>
      <c r="H975" t="s">
        <v>47</v>
      </c>
      <c r="I975" t="s">
        <v>117</v>
      </c>
      <c r="J975">
        <v>1</v>
      </c>
      <c r="K975">
        <v>849</v>
      </c>
      <c r="L975">
        <v>527.67629999999997</v>
      </c>
    </row>
    <row r="976" spans="1:12" x14ac:dyDescent="0.25">
      <c r="A976" t="s">
        <v>8</v>
      </c>
      <c r="B976" t="s">
        <v>29</v>
      </c>
      <c r="C976" t="s">
        <v>30</v>
      </c>
      <c r="D976" t="s">
        <v>611</v>
      </c>
      <c r="E976" t="s">
        <v>32</v>
      </c>
      <c r="F976" s="8">
        <v>45349</v>
      </c>
      <c r="G976" t="s">
        <v>33</v>
      </c>
      <c r="H976" t="s">
        <v>47</v>
      </c>
      <c r="I976" t="s">
        <v>48</v>
      </c>
      <c r="J976">
        <v>1</v>
      </c>
      <c r="K976">
        <v>3735</v>
      </c>
      <c r="L976">
        <v>2100.5077999999999</v>
      </c>
    </row>
    <row r="977" spans="1:12" x14ac:dyDescent="0.25">
      <c r="A977" t="s">
        <v>10</v>
      </c>
      <c r="B977" t="s">
        <v>211</v>
      </c>
      <c r="C977" t="s">
        <v>212</v>
      </c>
      <c r="D977" t="s">
        <v>393</v>
      </c>
      <c r="E977" t="s">
        <v>214</v>
      </c>
      <c r="F977" s="8">
        <v>45350</v>
      </c>
      <c r="G977" t="s">
        <v>33</v>
      </c>
      <c r="H977" t="s">
        <v>47</v>
      </c>
      <c r="I977" t="s">
        <v>48</v>
      </c>
      <c r="J977">
        <v>1</v>
      </c>
      <c r="K977">
        <v>3735</v>
      </c>
      <c r="L977">
        <v>2100.5077999999999</v>
      </c>
    </row>
    <row r="978" spans="1:12" x14ac:dyDescent="0.25">
      <c r="A978" t="s">
        <v>8</v>
      </c>
      <c r="B978" t="s">
        <v>29</v>
      </c>
      <c r="C978" t="s">
        <v>30</v>
      </c>
      <c r="D978" t="s">
        <v>565</v>
      </c>
      <c r="E978" t="s">
        <v>32</v>
      </c>
      <c r="F978" s="8">
        <v>45352</v>
      </c>
      <c r="G978" t="s">
        <v>33</v>
      </c>
      <c r="H978" t="s">
        <v>47</v>
      </c>
      <c r="I978" t="s">
        <v>68</v>
      </c>
      <c r="J978">
        <v>1</v>
      </c>
      <c r="K978">
        <v>844</v>
      </c>
      <c r="L978">
        <v>524.3818</v>
      </c>
    </row>
    <row r="979" spans="1:12" x14ac:dyDescent="0.25">
      <c r="A979" t="s">
        <v>9</v>
      </c>
      <c r="B979" t="s">
        <v>62</v>
      </c>
      <c r="C979" t="s">
        <v>63</v>
      </c>
      <c r="D979" t="s">
        <v>612</v>
      </c>
      <c r="E979" t="s">
        <v>65</v>
      </c>
      <c r="F979" s="8">
        <v>45353</v>
      </c>
      <c r="G979" t="s">
        <v>33</v>
      </c>
      <c r="H979" t="s">
        <v>47</v>
      </c>
      <c r="I979" t="s">
        <v>123</v>
      </c>
      <c r="J979">
        <v>1</v>
      </c>
      <c r="K979">
        <v>3578</v>
      </c>
      <c r="L979">
        <v>2012.4191000000001</v>
      </c>
    </row>
    <row r="980" spans="1:12" x14ac:dyDescent="0.25">
      <c r="A980" t="s">
        <v>4</v>
      </c>
      <c r="B980" t="s">
        <v>220</v>
      </c>
      <c r="C980" t="s">
        <v>266</v>
      </c>
      <c r="D980" t="s">
        <v>613</v>
      </c>
      <c r="E980" t="s">
        <v>223</v>
      </c>
      <c r="F980" s="8">
        <v>45354</v>
      </c>
      <c r="G980" t="s">
        <v>37</v>
      </c>
      <c r="H980" t="s">
        <v>38</v>
      </c>
      <c r="I980" t="s">
        <v>56</v>
      </c>
      <c r="J980">
        <v>8</v>
      </c>
      <c r="K980">
        <v>328</v>
      </c>
      <c r="L980">
        <v>431.78160000000003</v>
      </c>
    </row>
    <row r="981" spans="1:12" x14ac:dyDescent="0.25">
      <c r="A981" t="s">
        <v>4</v>
      </c>
      <c r="B981" t="s">
        <v>220</v>
      </c>
      <c r="C981" t="s">
        <v>266</v>
      </c>
      <c r="D981" t="s">
        <v>614</v>
      </c>
      <c r="E981" t="s">
        <v>223</v>
      </c>
      <c r="F981" s="8">
        <v>45354</v>
      </c>
      <c r="G981" t="s">
        <v>37</v>
      </c>
      <c r="H981" t="s">
        <v>467</v>
      </c>
      <c r="I981" t="s">
        <v>496</v>
      </c>
      <c r="J981">
        <v>3</v>
      </c>
      <c r="K981">
        <v>489</v>
      </c>
      <c r="L981">
        <v>217.03620000000001</v>
      </c>
    </row>
    <row r="982" spans="1:12" x14ac:dyDescent="0.25">
      <c r="A982" t="s">
        <v>4</v>
      </c>
      <c r="B982" t="s">
        <v>220</v>
      </c>
      <c r="C982" t="s">
        <v>266</v>
      </c>
      <c r="D982" t="s">
        <v>614</v>
      </c>
      <c r="E982" t="s">
        <v>223</v>
      </c>
      <c r="F982" s="8">
        <v>45354</v>
      </c>
      <c r="G982" t="s">
        <v>37</v>
      </c>
      <c r="H982" t="s">
        <v>34</v>
      </c>
      <c r="I982" t="s">
        <v>514</v>
      </c>
      <c r="J982">
        <v>3</v>
      </c>
      <c r="K982">
        <v>387</v>
      </c>
      <c r="L982">
        <v>171.828</v>
      </c>
    </row>
    <row r="983" spans="1:12" x14ac:dyDescent="0.25">
      <c r="A983" t="s">
        <v>4</v>
      </c>
      <c r="B983" t="s">
        <v>220</v>
      </c>
      <c r="C983" t="s">
        <v>266</v>
      </c>
      <c r="D983" t="s">
        <v>614</v>
      </c>
      <c r="E983" t="s">
        <v>223</v>
      </c>
      <c r="F983" s="8">
        <v>45354</v>
      </c>
      <c r="G983" t="s">
        <v>37</v>
      </c>
      <c r="H983" t="s">
        <v>78</v>
      </c>
      <c r="I983" t="s">
        <v>490</v>
      </c>
      <c r="J983">
        <v>2</v>
      </c>
      <c r="K983">
        <v>704</v>
      </c>
      <c r="L983">
        <v>374.8886</v>
      </c>
    </row>
    <row r="984" spans="1:12" x14ac:dyDescent="0.25">
      <c r="A984" t="s">
        <v>6</v>
      </c>
      <c r="B984" t="s">
        <v>202</v>
      </c>
      <c r="C984" t="s">
        <v>203</v>
      </c>
      <c r="D984" t="s">
        <v>419</v>
      </c>
      <c r="E984" t="s">
        <v>205</v>
      </c>
      <c r="F984" s="8">
        <v>45354</v>
      </c>
      <c r="G984" t="s">
        <v>37</v>
      </c>
      <c r="H984" t="s">
        <v>38</v>
      </c>
      <c r="I984" t="s">
        <v>52</v>
      </c>
      <c r="J984">
        <v>11</v>
      </c>
      <c r="K984">
        <v>486.75</v>
      </c>
      <c r="L984">
        <v>577.38779999999997</v>
      </c>
    </row>
    <row r="985" spans="1:12" x14ac:dyDescent="0.25">
      <c r="A985" t="s">
        <v>6</v>
      </c>
      <c r="B985" t="s">
        <v>202</v>
      </c>
      <c r="C985" t="s">
        <v>203</v>
      </c>
      <c r="D985" t="s">
        <v>419</v>
      </c>
      <c r="E985" t="s">
        <v>205</v>
      </c>
      <c r="F985" s="8">
        <v>45354</v>
      </c>
      <c r="G985" t="s">
        <v>37</v>
      </c>
      <c r="H985" t="s">
        <v>38</v>
      </c>
      <c r="I985" t="s">
        <v>478</v>
      </c>
      <c r="J985">
        <v>4</v>
      </c>
      <c r="K985">
        <v>243</v>
      </c>
      <c r="L985">
        <v>132.9572</v>
      </c>
    </row>
    <row r="986" spans="1:12" x14ac:dyDescent="0.25">
      <c r="A986" t="s">
        <v>6</v>
      </c>
      <c r="B986" t="s">
        <v>202</v>
      </c>
      <c r="C986" t="s">
        <v>203</v>
      </c>
      <c r="D986" t="s">
        <v>419</v>
      </c>
      <c r="E986" t="s">
        <v>205</v>
      </c>
      <c r="F986" s="8">
        <v>45354</v>
      </c>
      <c r="G986" t="s">
        <v>37</v>
      </c>
      <c r="H986" t="s">
        <v>78</v>
      </c>
      <c r="I986" t="s">
        <v>484</v>
      </c>
      <c r="J986">
        <v>4</v>
      </c>
      <c r="K986">
        <v>864</v>
      </c>
      <c r="L986">
        <v>383.26080000000002</v>
      </c>
    </row>
    <row r="987" spans="1:12" x14ac:dyDescent="0.25">
      <c r="A987" t="s">
        <v>7</v>
      </c>
      <c r="B987" t="s">
        <v>94</v>
      </c>
      <c r="C987" t="s">
        <v>95</v>
      </c>
      <c r="D987" t="s">
        <v>615</v>
      </c>
      <c r="E987" t="s">
        <v>97</v>
      </c>
      <c r="F987" s="8">
        <v>45354</v>
      </c>
      <c r="G987" t="s">
        <v>37</v>
      </c>
      <c r="H987" t="s">
        <v>467</v>
      </c>
      <c r="I987" t="s">
        <v>584</v>
      </c>
      <c r="J987">
        <v>3</v>
      </c>
      <c r="K987">
        <v>1125</v>
      </c>
      <c r="L987">
        <v>599.4</v>
      </c>
    </row>
    <row r="988" spans="1:12" x14ac:dyDescent="0.25">
      <c r="A988" t="s">
        <v>7</v>
      </c>
      <c r="B988" t="s">
        <v>94</v>
      </c>
      <c r="C988" t="s">
        <v>95</v>
      </c>
      <c r="D988" t="s">
        <v>615</v>
      </c>
      <c r="E988" t="s">
        <v>97</v>
      </c>
      <c r="F988" s="8">
        <v>45354</v>
      </c>
      <c r="G988" t="s">
        <v>37</v>
      </c>
      <c r="H988" t="s">
        <v>78</v>
      </c>
      <c r="I988" t="s">
        <v>474</v>
      </c>
      <c r="J988">
        <v>2</v>
      </c>
      <c r="K988">
        <v>704</v>
      </c>
      <c r="L988">
        <v>374.8886</v>
      </c>
    </row>
    <row r="989" spans="1:12" x14ac:dyDescent="0.25">
      <c r="A989" t="s">
        <v>8</v>
      </c>
      <c r="B989" t="s">
        <v>113</v>
      </c>
      <c r="C989" t="s">
        <v>114</v>
      </c>
      <c r="D989" t="s">
        <v>118</v>
      </c>
      <c r="E989" t="s">
        <v>116</v>
      </c>
      <c r="F989" s="8">
        <v>45354</v>
      </c>
      <c r="G989" t="s">
        <v>37</v>
      </c>
      <c r="H989" t="s">
        <v>38</v>
      </c>
      <c r="I989" t="s">
        <v>39</v>
      </c>
      <c r="J989">
        <v>10</v>
      </c>
      <c r="K989">
        <v>97.5</v>
      </c>
      <c r="L989">
        <v>47.798000000000002</v>
      </c>
    </row>
    <row r="990" spans="1:12" x14ac:dyDescent="0.25">
      <c r="A990" t="s">
        <v>8</v>
      </c>
      <c r="B990" t="s">
        <v>113</v>
      </c>
      <c r="C990" t="s">
        <v>114</v>
      </c>
      <c r="D990" t="s">
        <v>118</v>
      </c>
      <c r="E990" t="s">
        <v>116</v>
      </c>
      <c r="F990" s="8">
        <v>45354</v>
      </c>
      <c r="G990" t="s">
        <v>37</v>
      </c>
      <c r="H990" t="s">
        <v>467</v>
      </c>
      <c r="I990" t="s">
        <v>506</v>
      </c>
      <c r="J990">
        <v>2</v>
      </c>
      <c r="K990">
        <v>36</v>
      </c>
      <c r="L990">
        <v>21.756</v>
      </c>
    </row>
    <row r="991" spans="1:12" x14ac:dyDescent="0.25">
      <c r="A991" t="s">
        <v>8</v>
      </c>
      <c r="B991" t="s">
        <v>113</v>
      </c>
      <c r="C991" t="s">
        <v>114</v>
      </c>
      <c r="D991" t="s">
        <v>174</v>
      </c>
      <c r="E991" t="s">
        <v>116</v>
      </c>
      <c r="F991" s="8">
        <v>45354</v>
      </c>
      <c r="G991" t="s">
        <v>37</v>
      </c>
      <c r="H991" t="s">
        <v>78</v>
      </c>
      <c r="I991" t="s">
        <v>510</v>
      </c>
      <c r="J991">
        <v>9</v>
      </c>
      <c r="K991">
        <v>684</v>
      </c>
      <c r="L991">
        <v>280.92509999999999</v>
      </c>
    </row>
    <row r="992" spans="1:12" x14ac:dyDescent="0.25">
      <c r="A992" t="s">
        <v>8</v>
      </c>
      <c r="B992" t="s">
        <v>113</v>
      </c>
      <c r="C992" t="s">
        <v>114</v>
      </c>
      <c r="D992" t="s">
        <v>174</v>
      </c>
      <c r="E992" t="s">
        <v>116</v>
      </c>
      <c r="F992" s="8">
        <v>45354</v>
      </c>
      <c r="G992" t="s">
        <v>37</v>
      </c>
      <c r="H992" t="s">
        <v>47</v>
      </c>
      <c r="I992" t="s">
        <v>505</v>
      </c>
      <c r="J992">
        <v>1</v>
      </c>
      <c r="K992">
        <v>1120</v>
      </c>
      <c r="L992">
        <v>712.58979999999997</v>
      </c>
    </row>
    <row r="993" spans="1:12" x14ac:dyDescent="0.25">
      <c r="A993" t="s">
        <v>8</v>
      </c>
      <c r="B993" t="s">
        <v>113</v>
      </c>
      <c r="C993" t="s">
        <v>114</v>
      </c>
      <c r="D993" t="s">
        <v>174</v>
      </c>
      <c r="E993" t="s">
        <v>116</v>
      </c>
      <c r="F993" s="8">
        <v>45354</v>
      </c>
      <c r="G993" t="s">
        <v>37</v>
      </c>
      <c r="H993" t="s">
        <v>78</v>
      </c>
      <c r="I993" t="s">
        <v>79</v>
      </c>
      <c r="J993">
        <v>2</v>
      </c>
      <c r="K993">
        <v>1658</v>
      </c>
      <c r="L993">
        <v>1030.7994000000001</v>
      </c>
    </row>
    <row r="994" spans="1:12" x14ac:dyDescent="0.25">
      <c r="A994" t="s">
        <v>8</v>
      </c>
      <c r="B994" t="s">
        <v>113</v>
      </c>
      <c r="C994" t="s">
        <v>114</v>
      </c>
      <c r="D994" t="s">
        <v>420</v>
      </c>
      <c r="E994" t="s">
        <v>116</v>
      </c>
      <c r="F994" s="8">
        <v>45354</v>
      </c>
      <c r="G994" t="s">
        <v>37</v>
      </c>
      <c r="H994" t="s">
        <v>47</v>
      </c>
      <c r="I994" t="s">
        <v>54</v>
      </c>
      <c r="J994">
        <v>1</v>
      </c>
      <c r="K994">
        <v>946</v>
      </c>
      <c r="L994">
        <v>587.89070000000004</v>
      </c>
    </row>
    <row r="995" spans="1:12" x14ac:dyDescent="0.25">
      <c r="A995" t="s">
        <v>8</v>
      </c>
      <c r="B995" t="s">
        <v>113</v>
      </c>
      <c r="C995" t="s">
        <v>114</v>
      </c>
      <c r="D995" t="s">
        <v>118</v>
      </c>
      <c r="E995" t="s">
        <v>116</v>
      </c>
      <c r="F995" s="8">
        <v>45354</v>
      </c>
      <c r="G995" t="s">
        <v>37</v>
      </c>
      <c r="H995" t="s">
        <v>38</v>
      </c>
      <c r="I995" t="s">
        <v>56</v>
      </c>
      <c r="J995">
        <v>19</v>
      </c>
      <c r="K995">
        <v>779</v>
      </c>
      <c r="L995">
        <v>1367.3083999999999</v>
      </c>
    </row>
    <row r="996" spans="1:12" x14ac:dyDescent="0.25">
      <c r="A996" t="s">
        <v>8</v>
      </c>
      <c r="B996" t="s">
        <v>113</v>
      </c>
      <c r="C996" t="s">
        <v>114</v>
      </c>
      <c r="D996" t="s">
        <v>118</v>
      </c>
      <c r="E996" t="s">
        <v>116</v>
      </c>
      <c r="F996" s="8">
        <v>45354</v>
      </c>
      <c r="G996" t="s">
        <v>37</v>
      </c>
      <c r="H996" t="s">
        <v>47</v>
      </c>
      <c r="I996" t="s">
        <v>459</v>
      </c>
      <c r="J996">
        <v>46</v>
      </c>
      <c r="K996">
        <v>86020</v>
      </c>
      <c r="L996">
        <v>267355.88699999999</v>
      </c>
    </row>
    <row r="997" spans="1:12" x14ac:dyDescent="0.25">
      <c r="A997" t="s">
        <v>8</v>
      </c>
      <c r="B997" t="s">
        <v>29</v>
      </c>
      <c r="C997" t="s">
        <v>30</v>
      </c>
      <c r="D997" t="s">
        <v>616</v>
      </c>
      <c r="E997" t="s">
        <v>32</v>
      </c>
      <c r="F997" s="8">
        <v>45354</v>
      </c>
      <c r="G997" t="s">
        <v>37</v>
      </c>
      <c r="H997" t="s">
        <v>43</v>
      </c>
      <c r="I997" t="s">
        <v>465</v>
      </c>
      <c r="J997">
        <v>1</v>
      </c>
      <c r="K997">
        <v>105</v>
      </c>
      <c r="L997">
        <v>46.584499999999998</v>
      </c>
    </row>
    <row r="998" spans="1:12" x14ac:dyDescent="0.25">
      <c r="A998" t="s">
        <v>8</v>
      </c>
      <c r="B998" t="s">
        <v>29</v>
      </c>
      <c r="C998" t="s">
        <v>30</v>
      </c>
      <c r="D998" t="s">
        <v>617</v>
      </c>
      <c r="E998" t="s">
        <v>32</v>
      </c>
      <c r="F998" s="8">
        <v>45354</v>
      </c>
      <c r="G998" t="s">
        <v>37</v>
      </c>
      <c r="H998" t="s">
        <v>38</v>
      </c>
      <c r="I998" t="s">
        <v>56</v>
      </c>
      <c r="J998">
        <v>27</v>
      </c>
      <c r="K998">
        <v>1107</v>
      </c>
      <c r="L998">
        <v>1457.2628999999999</v>
      </c>
    </row>
    <row r="999" spans="1:12" x14ac:dyDescent="0.25">
      <c r="A999" t="s">
        <v>8</v>
      </c>
      <c r="B999" t="s">
        <v>29</v>
      </c>
      <c r="C999" t="s">
        <v>30</v>
      </c>
      <c r="D999" t="s">
        <v>617</v>
      </c>
      <c r="E999" t="s">
        <v>32</v>
      </c>
      <c r="F999" s="8">
        <v>45354</v>
      </c>
      <c r="G999" t="s">
        <v>37</v>
      </c>
      <c r="H999" t="s">
        <v>78</v>
      </c>
      <c r="I999" t="s">
        <v>474</v>
      </c>
      <c r="J999">
        <v>2</v>
      </c>
      <c r="K999">
        <v>704</v>
      </c>
      <c r="L999">
        <v>374.8886</v>
      </c>
    </row>
    <row r="1000" spans="1:12" x14ac:dyDescent="0.25">
      <c r="A1000" t="s">
        <v>8</v>
      </c>
      <c r="B1000" t="s">
        <v>29</v>
      </c>
      <c r="C1000" t="s">
        <v>40</v>
      </c>
      <c r="D1000" t="s">
        <v>284</v>
      </c>
      <c r="E1000" t="s">
        <v>42</v>
      </c>
      <c r="F1000" s="8">
        <v>45354</v>
      </c>
      <c r="G1000" t="s">
        <v>37</v>
      </c>
      <c r="H1000" t="s">
        <v>47</v>
      </c>
      <c r="I1000" t="s">
        <v>68</v>
      </c>
      <c r="J1000">
        <v>1</v>
      </c>
      <c r="K1000">
        <v>844</v>
      </c>
      <c r="L1000">
        <v>524.3818</v>
      </c>
    </row>
    <row r="1001" spans="1:12" x14ac:dyDescent="0.25">
      <c r="A1001" t="s">
        <v>8</v>
      </c>
      <c r="B1001" t="s">
        <v>29</v>
      </c>
      <c r="C1001" t="s">
        <v>40</v>
      </c>
      <c r="D1001" t="s">
        <v>284</v>
      </c>
      <c r="E1001" t="s">
        <v>42</v>
      </c>
      <c r="F1001" s="8">
        <v>45354</v>
      </c>
      <c r="G1001" t="s">
        <v>37</v>
      </c>
      <c r="H1001" t="s">
        <v>34</v>
      </c>
      <c r="I1001" t="s">
        <v>483</v>
      </c>
      <c r="J1001">
        <v>13</v>
      </c>
      <c r="K1001">
        <v>35152</v>
      </c>
      <c r="L1001">
        <v>111853.664</v>
      </c>
    </row>
    <row r="1002" spans="1:12" x14ac:dyDescent="0.25">
      <c r="A1002" t="s">
        <v>8</v>
      </c>
      <c r="B1002" t="s">
        <v>29</v>
      </c>
      <c r="C1002" t="s">
        <v>40</v>
      </c>
      <c r="D1002" t="s">
        <v>284</v>
      </c>
      <c r="E1002" t="s">
        <v>42</v>
      </c>
      <c r="F1002" s="8">
        <v>45354</v>
      </c>
      <c r="G1002" t="s">
        <v>37</v>
      </c>
      <c r="H1002" t="s">
        <v>49</v>
      </c>
      <c r="I1002" t="s">
        <v>501</v>
      </c>
      <c r="J1002">
        <v>4</v>
      </c>
      <c r="K1002">
        <v>2320</v>
      </c>
      <c r="L1002">
        <v>1407.7760000000001</v>
      </c>
    </row>
    <row r="1003" spans="1:12" x14ac:dyDescent="0.25">
      <c r="A1003" t="s">
        <v>8</v>
      </c>
      <c r="B1003" t="s">
        <v>29</v>
      </c>
      <c r="C1003" t="s">
        <v>40</v>
      </c>
      <c r="D1003" t="s">
        <v>618</v>
      </c>
      <c r="E1003" t="s">
        <v>42</v>
      </c>
      <c r="F1003" s="8">
        <v>45354</v>
      </c>
      <c r="G1003" t="s">
        <v>37</v>
      </c>
      <c r="H1003" t="s">
        <v>43</v>
      </c>
      <c r="I1003" t="s">
        <v>60</v>
      </c>
      <c r="J1003">
        <v>1</v>
      </c>
      <c r="K1003">
        <v>826</v>
      </c>
      <c r="L1003">
        <v>513.34839999999997</v>
      </c>
    </row>
    <row r="1004" spans="1:12" x14ac:dyDescent="0.25">
      <c r="A1004" t="s">
        <v>8</v>
      </c>
      <c r="B1004" t="s">
        <v>29</v>
      </c>
      <c r="C1004" t="s">
        <v>40</v>
      </c>
      <c r="D1004" t="s">
        <v>618</v>
      </c>
      <c r="E1004" t="s">
        <v>42</v>
      </c>
      <c r="F1004" s="8">
        <v>45354</v>
      </c>
      <c r="G1004" t="s">
        <v>37</v>
      </c>
      <c r="H1004" t="s">
        <v>38</v>
      </c>
      <c r="I1004" t="s">
        <v>545</v>
      </c>
      <c r="J1004">
        <v>6</v>
      </c>
      <c r="K1004">
        <v>318</v>
      </c>
      <c r="L1004">
        <v>141.99119999999999</v>
      </c>
    </row>
    <row r="1005" spans="1:12" x14ac:dyDescent="0.25">
      <c r="A1005" t="s">
        <v>8</v>
      </c>
      <c r="B1005" t="s">
        <v>29</v>
      </c>
      <c r="C1005" t="s">
        <v>40</v>
      </c>
      <c r="D1005" t="s">
        <v>618</v>
      </c>
      <c r="E1005" t="s">
        <v>42</v>
      </c>
      <c r="F1005" s="8">
        <v>45354</v>
      </c>
      <c r="G1005" t="s">
        <v>37</v>
      </c>
      <c r="H1005" t="s">
        <v>467</v>
      </c>
      <c r="I1005" t="s">
        <v>564</v>
      </c>
      <c r="J1005">
        <v>3</v>
      </c>
      <c r="K1005">
        <v>1125</v>
      </c>
      <c r="L1005">
        <v>499.5</v>
      </c>
    </row>
    <row r="1006" spans="1:12" x14ac:dyDescent="0.25">
      <c r="A1006" t="s">
        <v>8</v>
      </c>
      <c r="B1006" t="s">
        <v>29</v>
      </c>
      <c r="C1006" t="s">
        <v>40</v>
      </c>
      <c r="D1006" t="s">
        <v>618</v>
      </c>
      <c r="E1006" t="s">
        <v>42</v>
      </c>
      <c r="F1006" s="8">
        <v>45354</v>
      </c>
      <c r="G1006" t="s">
        <v>37</v>
      </c>
      <c r="H1006" t="s">
        <v>78</v>
      </c>
      <c r="I1006" t="s">
        <v>79</v>
      </c>
      <c r="J1006">
        <v>3</v>
      </c>
      <c r="K1006">
        <v>2487</v>
      </c>
      <c r="L1006">
        <v>1546.1991</v>
      </c>
    </row>
    <row r="1007" spans="1:12" x14ac:dyDescent="0.25">
      <c r="A1007" t="s">
        <v>8</v>
      </c>
      <c r="B1007" t="s">
        <v>29</v>
      </c>
      <c r="C1007" t="s">
        <v>30</v>
      </c>
      <c r="D1007" t="s">
        <v>619</v>
      </c>
      <c r="E1007" t="s">
        <v>32</v>
      </c>
      <c r="F1007" s="8">
        <v>45354</v>
      </c>
      <c r="G1007" t="s">
        <v>37</v>
      </c>
      <c r="H1007" t="s">
        <v>38</v>
      </c>
      <c r="I1007" t="s">
        <v>486</v>
      </c>
      <c r="J1007">
        <v>4</v>
      </c>
      <c r="K1007">
        <v>84</v>
      </c>
      <c r="L1007">
        <v>58.475999999999999</v>
      </c>
    </row>
    <row r="1008" spans="1:12" x14ac:dyDescent="0.25">
      <c r="A1008" t="s">
        <v>8</v>
      </c>
      <c r="B1008" t="s">
        <v>29</v>
      </c>
      <c r="C1008" t="s">
        <v>30</v>
      </c>
      <c r="D1008" t="s">
        <v>620</v>
      </c>
      <c r="E1008" t="s">
        <v>32</v>
      </c>
      <c r="F1008" s="8">
        <v>45354</v>
      </c>
      <c r="G1008" t="s">
        <v>37</v>
      </c>
      <c r="H1008" t="s">
        <v>38</v>
      </c>
      <c r="I1008" t="s">
        <v>52</v>
      </c>
      <c r="J1008">
        <v>1</v>
      </c>
      <c r="K1008">
        <v>59</v>
      </c>
      <c r="L1008">
        <v>26.244900000000001</v>
      </c>
    </row>
    <row r="1009" spans="1:12" x14ac:dyDescent="0.25">
      <c r="A1009" t="s">
        <v>8</v>
      </c>
      <c r="B1009" t="s">
        <v>29</v>
      </c>
      <c r="C1009" t="s">
        <v>40</v>
      </c>
      <c r="D1009" t="s">
        <v>176</v>
      </c>
      <c r="E1009" t="s">
        <v>42</v>
      </c>
      <c r="F1009" s="8">
        <v>45354</v>
      </c>
      <c r="G1009" t="s">
        <v>37</v>
      </c>
      <c r="H1009" t="s">
        <v>38</v>
      </c>
      <c r="I1009" t="s">
        <v>545</v>
      </c>
      <c r="J1009">
        <v>4</v>
      </c>
      <c r="K1009">
        <v>212</v>
      </c>
      <c r="L1009">
        <v>94.660799999999995</v>
      </c>
    </row>
    <row r="1010" spans="1:12" x14ac:dyDescent="0.25">
      <c r="A1010" t="s">
        <v>8</v>
      </c>
      <c r="B1010" t="s">
        <v>29</v>
      </c>
      <c r="C1010" t="s">
        <v>40</v>
      </c>
      <c r="D1010" t="s">
        <v>176</v>
      </c>
      <c r="E1010" t="s">
        <v>42</v>
      </c>
      <c r="F1010" s="8">
        <v>45354</v>
      </c>
      <c r="G1010" t="s">
        <v>37</v>
      </c>
      <c r="H1010" t="s">
        <v>47</v>
      </c>
      <c r="I1010" t="s">
        <v>459</v>
      </c>
      <c r="J1010">
        <v>21</v>
      </c>
      <c r="K1010">
        <v>39270</v>
      </c>
      <c r="L1010">
        <v>122053.7745</v>
      </c>
    </row>
    <row r="1011" spans="1:12" x14ac:dyDescent="0.25">
      <c r="A1011" t="s">
        <v>8</v>
      </c>
      <c r="B1011" t="s">
        <v>29</v>
      </c>
      <c r="C1011" t="s">
        <v>40</v>
      </c>
      <c r="D1011" t="s">
        <v>285</v>
      </c>
      <c r="E1011" t="s">
        <v>42</v>
      </c>
      <c r="F1011" s="8">
        <v>45354</v>
      </c>
      <c r="G1011" t="s">
        <v>37</v>
      </c>
      <c r="H1011" t="s">
        <v>47</v>
      </c>
      <c r="I1011" t="s">
        <v>477</v>
      </c>
      <c r="J1011">
        <v>3</v>
      </c>
      <c r="K1011">
        <v>627</v>
      </c>
      <c r="L1011">
        <v>278.38799999999998</v>
      </c>
    </row>
    <row r="1012" spans="1:12" x14ac:dyDescent="0.25">
      <c r="A1012" t="s">
        <v>8</v>
      </c>
      <c r="B1012" t="s">
        <v>29</v>
      </c>
      <c r="C1012" t="s">
        <v>40</v>
      </c>
      <c r="D1012" t="s">
        <v>286</v>
      </c>
      <c r="E1012" t="s">
        <v>42</v>
      </c>
      <c r="F1012" s="8">
        <v>45354</v>
      </c>
      <c r="G1012" t="s">
        <v>37</v>
      </c>
      <c r="H1012" t="s">
        <v>43</v>
      </c>
      <c r="I1012" t="s">
        <v>453</v>
      </c>
      <c r="J1012">
        <v>3</v>
      </c>
      <c r="K1012">
        <v>357</v>
      </c>
      <c r="L1012">
        <v>158.38829999999999</v>
      </c>
    </row>
    <row r="1013" spans="1:12" x14ac:dyDescent="0.25">
      <c r="A1013" t="s">
        <v>8</v>
      </c>
      <c r="B1013" t="s">
        <v>29</v>
      </c>
      <c r="C1013" t="s">
        <v>40</v>
      </c>
      <c r="D1013" t="s">
        <v>286</v>
      </c>
      <c r="E1013" t="s">
        <v>42</v>
      </c>
      <c r="F1013" s="8">
        <v>45354</v>
      </c>
      <c r="G1013" t="s">
        <v>37</v>
      </c>
      <c r="H1013" t="s">
        <v>467</v>
      </c>
      <c r="I1013" t="s">
        <v>471</v>
      </c>
      <c r="J1013">
        <v>8</v>
      </c>
      <c r="K1013">
        <v>240</v>
      </c>
      <c r="L1013">
        <v>323.30399999999997</v>
      </c>
    </row>
    <row r="1014" spans="1:12" x14ac:dyDescent="0.25">
      <c r="A1014" t="s">
        <v>8</v>
      </c>
      <c r="B1014" t="s">
        <v>29</v>
      </c>
      <c r="C1014" t="s">
        <v>40</v>
      </c>
      <c r="D1014" t="s">
        <v>286</v>
      </c>
      <c r="E1014" t="s">
        <v>42</v>
      </c>
      <c r="F1014" s="8">
        <v>45354</v>
      </c>
      <c r="G1014" t="s">
        <v>37</v>
      </c>
      <c r="H1014" t="s">
        <v>49</v>
      </c>
      <c r="I1014" t="s">
        <v>461</v>
      </c>
      <c r="J1014">
        <v>2</v>
      </c>
      <c r="K1014">
        <v>700</v>
      </c>
      <c r="L1014">
        <v>372.96</v>
      </c>
    </row>
    <row r="1015" spans="1:12" x14ac:dyDescent="0.25">
      <c r="A1015" t="s">
        <v>8</v>
      </c>
      <c r="B1015" t="s">
        <v>29</v>
      </c>
      <c r="C1015" t="s">
        <v>30</v>
      </c>
      <c r="D1015" t="s">
        <v>621</v>
      </c>
      <c r="E1015" t="s">
        <v>32</v>
      </c>
      <c r="F1015" s="8">
        <v>45354</v>
      </c>
      <c r="G1015" t="s">
        <v>37</v>
      </c>
      <c r="H1015" t="s">
        <v>47</v>
      </c>
      <c r="I1015" t="s">
        <v>234</v>
      </c>
      <c r="J1015">
        <v>1</v>
      </c>
      <c r="K1015">
        <v>905</v>
      </c>
      <c r="L1015">
        <v>562.36149999999998</v>
      </c>
    </row>
    <row r="1016" spans="1:12" x14ac:dyDescent="0.25">
      <c r="A1016" t="s">
        <v>8</v>
      </c>
      <c r="B1016" t="s">
        <v>29</v>
      </c>
      <c r="C1016" t="s">
        <v>30</v>
      </c>
      <c r="D1016" t="s">
        <v>622</v>
      </c>
      <c r="E1016" t="s">
        <v>32</v>
      </c>
      <c r="F1016" s="8">
        <v>45354</v>
      </c>
      <c r="G1016" t="s">
        <v>37</v>
      </c>
      <c r="H1016" t="s">
        <v>38</v>
      </c>
      <c r="I1016" t="s">
        <v>56</v>
      </c>
      <c r="J1016">
        <v>6</v>
      </c>
      <c r="K1016">
        <v>246</v>
      </c>
      <c r="L1016">
        <v>107.94540000000001</v>
      </c>
    </row>
    <row r="1017" spans="1:12" x14ac:dyDescent="0.25">
      <c r="A1017" t="s">
        <v>8</v>
      </c>
      <c r="B1017" t="s">
        <v>29</v>
      </c>
      <c r="C1017" t="s">
        <v>30</v>
      </c>
      <c r="D1017" t="s">
        <v>623</v>
      </c>
      <c r="E1017" t="s">
        <v>32</v>
      </c>
      <c r="F1017" s="8">
        <v>45354</v>
      </c>
      <c r="G1017" t="s">
        <v>37</v>
      </c>
      <c r="H1017" t="s">
        <v>49</v>
      </c>
      <c r="I1017" t="s">
        <v>512</v>
      </c>
      <c r="J1017">
        <v>1</v>
      </c>
      <c r="K1017">
        <v>1615</v>
      </c>
      <c r="L1017">
        <v>979.98199999999997</v>
      </c>
    </row>
    <row r="1018" spans="1:12" x14ac:dyDescent="0.25">
      <c r="A1018" t="s">
        <v>8</v>
      </c>
      <c r="B1018" t="s">
        <v>29</v>
      </c>
      <c r="C1018" t="s">
        <v>40</v>
      </c>
      <c r="D1018" t="s">
        <v>624</v>
      </c>
      <c r="E1018" t="s">
        <v>42</v>
      </c>
      <c r="F1018" s="8">
        <v>45354</v>
      </c>
      <c r="G1018" t="s">
        <v>37</v>
      </c>
      <c r="H1018" t="s">
        <v>34</v>
      </c>
      <c r="I1018" t="s">
        <v>454</v>
      </c>
      <c r="J1018">
        <v>11</v>
      </c>
      <c r="K1018">
        <v>968</v>
      </c>
      <c r="L1018">
        <v>798.96299999999997</v>
      </c>
    </row>
    <row r="1019" spans="1:12" x14ac:dyDescent="0.25">
      <c r="A1019" t="s">
        <v>8</v>
      </c>
      <c r="B1019" t="s">
        <v>29</v>
      </c>
      <c r="C1019" t="s">
        <v>40</v>
      </c>
      <c r="D1019" t="s">
        <v>625</v>
      </c>
      <c r="E1019" t="s">
        <v>42</v>
      </c>
      <c r="F1019" s="8">
        <v>45354</v>
      </c>
      <c r="G1019" t="s">
        <v>37</v>
      </c>
      <c r="H1019" t="s">
        <v>78</v>
      </c>
      <c r="I1019" t="s">
        <v>510</v>
      </c>
      <c r="J1019">
        <v>3</v>
      </c>
      <c r="K1019">
        <v>228</v>
      </c>
      <c r="L1019">
        <v>93.6417</v>
      </c>
    </row>
    <row r="1020" spans="1:12" x14ac:dyDescent="0.25">
      <c r="A1020" t="s">
        <v>8</v>
      </c>
      <c r="B1020" t="s">
        <v>29</v>
      </c>
      <c r="C1020" t="s">
        <v>40</v>
      </c>
      <c r="D1020" t="s">
        <v>625</v>
      </c>
      <c r="E1020" t="s">
        <v>42</v>
      </c>
      <c r="F1020" s="8">
        <v>45354</v>
      </c>
      <c r="G1020" t="s">
        <v>37</v>
      </c>
      <c r="H1020" t="s">
        <v>47</v>
      </c>
      <c r="I1020" t="s">
        <v>459</v>
      </c>
      <c r="J1020">
        <v>21</v>
      </c>
      <c r="K1020">
        <v>39270</v>
      </c>
      <c r="L1020">
        <v>122053.7745</v>
      </c>
    </row>
    <row r="1021" spans="1:12" x14ac:dyDescent="0.25">
      <c r="A1021" t="s">
        <v>8</v>
      </c>
      <c r="B1021" t="s">
        <v>29</v>
      </c>
      <c r="C1021" t="s">
        <v>30</v>
      </c>
      <c r="D1021" t="s">
        <v>626</v>
      </c>
      <c r="E1021" t="s">
        <v>32</v>
      </c>
      <c r="F1021" s="8">
        <v>45354</v>
      </c>
      <c r="G1021" t="s">
        <v>37</v>
      </c>
      <c r="H1021" t="s">
        <v>38</v>
      </c>
      <c r="I1021" t="s">
        <v>52</v>
      </c>
      <c r="J1021">
        <v>3</v>
      </c>
      <c r="K1021">
        <v>177</v>
      </c>
      <c r="L1021">
        <v>78.734700000000004</v>
      </c>
    </row>
    <row r="1022" spans="1:12" x14ac:dyDescent="0.25">
      <c r="A1022" t="s">
        <v>8</v>
      </c>
      <c r="B1022" t="s">
        <v>29</v>
      </c>
      <c r="C1022" t="s">
        <v>30</v>
      </c>
      <c r="D1022" t="s">
        <v>423</v>
      </c>
      <c r="E1022" t="s">
        <v>32</v>
      </c>
      <c r="F1022" s="8">
        <v>45354</v>
      </c>
      <c r="G1022" t="s">
        <v>37</v>
      </c>
      <c r="H1022" t="s">
        <v>47</v>
      </c>
      <c r="I1022" t="s">
        <v>457</v>
      </c>
      <c r="J1022">
        <v>4</v>
      </c>
      <c r="K1022">
        <v>1292</v>
      </c>
      <c r="L1022">
        <v>572.97320000000002</v>
      </c>
    </row>
    <row r="1023" spans="1:12" x14ac:dyDescent="0.25">
      <c r="A1023" t="s">
        <v>8</v>
      </c>
      <c r="B1023" t="s">
        <v>29</v>
      </c>
      <c r="C1023" t="s">
        <v>30</v>
      </c>
      <c r="D1023" t="s">
        <v>423</v>
      </c>
      <c r="E1023" t="s">
        <v>32</v>
      </c>
      <c r="F1023" s="8">
        <v>45354</v>
      </c>
      <c r="G1023" t="s">
        <v>37</v>
      </c>
      <c r="H1023" t="s">
        <v>34</v>
      </c>
      <c r="I1023" t="s">
        <v>514</v>
      </c>
      <c r="J1023">
        <v>1</v>
      </c>
      <c r="K1023">
        <v>129</v>
      </c>
      <c r="L1023">
        <v>57.276000000000003</v>
      </c>
    </row>
    <row r="1024" spans="1:12" x14ac:dyDescent="0.25">
      <c r="A1024" t="s">
        <v>8</v>
      </c>
      <c r="B1024" t="s">
        <v>29</v>
      </c>
      <c r="C1024" t="s">
        <v>30</v>
      </c>
      <c r="D1024" t="s">
        <v>627</v>
      </c>
      <c r="E1024" t="s">
        <v>32</v>
      </c>
      <c r="F1024" s="8">
        <v>45354</v>
      </c>
      <c r="G1024" t="s">
        <v>37</v>
      </c>
      <c r="H1024" t="s">
        <v>467</v>
      </c>
      <c r="I1024" t="s">
        <v>564</v>
      </c>
      <c r="J1024">
        <v>2</v>
      </c>
      <c r="K1024">
        <v>750</v>
      </c>
      <c r="L1024">
        <v>333</v>
      </c>
    </row>
    <row r="1025" spans="1:12" x14ac:dyDescent="0.25">
      <c r="A1025" t="s">
        <v>8</v>
      </c>
      <c r="B1025" t="s">
        <v>29</v>
      </c>
      <c r="C1025" t="s">
        <v>40</v>
      </c>
      <c r="D1025" t="s">
        <v>628</v>
      </c>
      <c r="E1025" t="s">
        <v>42</v>
      </c>
      <c r="F1025" s="8">
        <v>45354</v>
      </c>
      <c r="G1025" t="s">
        <v>37</v>
      </c>
      <c r="H1025" t="s">
        <v>47</v>
      </c>
      <c r="I1025" t="s">
        <v>54</v>
      </c>
      <c r="J1025">
        <v>6</v>
      </c>
      <c r="K1025">
        <v>5676</v>
      </c>
      <c r="L1025">
        <v>3527.3442</v>
      </c>
    </row>
    <row r="1026" spans="1:12" x14ac:dyDescent="0.25">
      <c r="A1026" t="s">
        <v>8</v>
      </c>
      <c r="B1026" t="s">
        <v>29</v>
      </c>
      <c r="C1026" t="s">
        <v>40</v>
      </c>
      <c r="D1026" t="s">
        <v>628</v>
      </c>
      <c r="E1026" t="s">
        <v>42</v>
      </c>
      <c r="F1026" s="8">
        <v>45354</v>
      </c>
      <c r="G1026" t="s">
        <v>37</v>
      </c>
      <c r="H1026" t="s">
        <v>78</v>
      </c>
      <c r="I1026" t="s">
        <v>484</v>
      </c>
      <c r="J1026">
        <v>1</v>
      </c>
      <c r="K1026">
        <v>216</v>
      </c>
      <c r="L1026">
        <v>95.815200000000004</v>
      </c>
    </row>
    <row r="1027" spans="1:12" x14ac:dyDescent="0.25">
      <c r="A1027" t="s">
        <v>8</v>
      </c>
      <c r="B1027" t="s">
        <v>29</v>
      </c>
      <c r="C1027" t="s">
        <v>30</v>
      </c>
      <c r="D1027" t="s">
        <v>629</v>
      </c>
      <c r="E1027" t="s">
        <v>32</v>
      </c>
      <c r="F1027" s="8">
        <v>45354</v>
      </c>
      <c r="G1027" t="s">
        <v>37</v>
      </c>
      <c r="H1027" t="s">
        <v>78</v>
      </c>
      <c r="I1027" t="s">
        <v>510</v>
      </c>
      <c r="J1027">
        <v>6</v>
      </c>
      <c r="K1027">
        <v>456</v>
      </c>
      <c r="L1027">
        <v>187.2834</v>
      </c>
    </row>
    <row r="1028" spans="1:12" x14ac:dyDescent="0.25">
      <c r="A1028" t="s">
        <v>8</v>
      </c>
      <c r="B1028" t="s">
        <v>29</v>
      </c>
      <c r="C1028" t="s">
        <v>30</v>
      </c>
      <c r="D1028" t="s">
        <v>629</v>
      </c>
      <c r="E1028" t="s">
        <v>32</v>
      </c>
      <c r="F1028" s="8">
        <v>45354</v>
      </c>
      <c r="G1028" t="s">
        <v>37</v>
      </c>
      <c r="H1028" t="s">
        <v>43</v>
      </c>
      <c r="I1028" t="s">
        <v>543</v>
      </c>
      <c r="J1028">
        <v>4</v>
      </c>
      <c r="K1028">
        <v>476</v>
      </c>
      <c r="L1028">
        <v>210.9888</v>
      </c>
    </row>
    <row r="1029" spans="1:12" x14ac:dyDescent="0.25">
      <c r="A1029" t="s">
        <v>8</v>
      </c>
      <c r="B1029" t="s">
        <v>29</v>
      </c>
      <c r="C1029" t="s">
        <v>30</v>
      </c>
      <c r="D1029" t="s">
        <v>629</v>
      </c>
      <c r="E1029" t="s">
        <v>32</v>
      </c>
      <c r="F1029" s="8">
        <v>45354</v>
      </c>
      <c r="G1029" t="s">
        <v>37</v>
      </c>
      <c r="H1029" t="s">
        <v>49</v>
      </c>
      <c r="I1029" t="s">
        <v>555</v>
      </c>
      <c r="J1029">
        <v>5</v>
      </c>
      <c r="K1029">
        <v>3280</v>
      </c>
      <c r="L1029">
        <v>1990.152</v>
      </c>
    </row>
    <row r="1030" spans="1:12" x14ac:dyDescent="0.25">
      <c r="A1030" t="s">
        <v>8</v>
      </c>
      <c r="B1030" t="s">
        <v>29</v>
      </c>
      <c r="C1030" t="s">
        <v>30</v>
      </c>
      <c r="D1030" t="s">
        <v>629</v>
      </c>
      <c r="E1030" t="s">
        <v>32</v>
      </c>
      <c r="F1030" s="8">
        <v>45354</v>
      </c>
      <c r="G1030" t="s">
        <v>37</v>
      </c>
      <c r="H1030" t="s">
        <v>49</v>
      </c>
      <c r="I1030" t="s">
        <v>501</v>
      </c>
      <c r="J1030">
        <v>3</v>
      </c>
      <c r="K1030">
        <v>1740</v>
      </c>
      <c r="L1030">
        <v>1055.8320000000001</v>
      </c>
    </row>
    <row r="1031" spans="1:12" x14ac:dyDescent="0.25">
      <c r="A1031" t="s">
        <v>8</v>
      </c>
      <c r="B1031" t="s">
        <v>29</v>
      </c>
      <c r="C1031" t="s">
        <v>30</v>
      </c>
      <c r="D1031" t="s">
        <v>630</v>
      </c>
      <c r="E1031" t="s">
        <v>32</v>
      </c>
      <c r="F1031" s="8">
        <v>45354</v>
      </c>
      <c r="G1031" t="s">
        <v>37</v>
      </c>
      <c r="H1031" t="s">
        <v>38</v>
      </c>
      <c r="I1031" t="s">
        <v>478</v>
      </c>
      <c r="J1031">
        <v>3</v>
      </c>
      <c r="K1031">
        <v>243</v>
      </c>
      <c r="L1031">
        <v>99.7179</v>
      </c>
    </row>
    <row r="1032" spans="1:12" x14ac:dyDescent="0.25">
      <c r="A1032" t="s">
        <v>8</v>
      </c>
      <c r="B1032" t="s">
        <v>29</v>
      </c>
      <c r="C1032" t="s">
        <v>381</v>
      </c>
      <c r="D1032" t="s">
        <v>631</v>
      </c>
      <c r="E1032" t="s">
        <v>32</v>
      </c>
      <c r="F1032" s="8">
        <v>45354</v>
      </c>
      <c r="G1032" t="s">
        <v>37</v>
      </c>
      <c r="H1032" t="s">
        <v>49</v>
      </c>
      <c r="I1032" t="s">
        <v>66</v>
      </c>
      <c r="J1032">
        <v>1</v>
      </c>
      <c r="K1032">
        <v>618</v>
      </c>
      <c r="L1032">
        <v>512.19839999999999</v>
      </c>
    </row>
    <row r="1033" spans="1:12" x14ac:dyDescent="0.25">
      <c r="A1033" t="s">
        <v>8</v>
      </c>
      <c r="B1033" t="s">
        <v>29</v>
      </c>
      <c r="C1033" t="s">
        <v>381</v>
      </c>
      <c r="D1033" t="s">
        <v>631</v>
      </c>
      <c r="E1033" t="s">
        <v>32</v>
      </c>
      <c r="F1033" s="8">
        <v>45354</v>
      </c>
      <c r="G1033" t="s">
        <v>37</v>
      </c>
      <c r="H1033" t="s">
        <v>34</v>
      </c>
      <c r="I1033" t="s">
        <v>483</v>
      </c>
      <c r="J1033">
        <v>13</v>
      </c>
      <c r="K1033">
        <v>26364</v>
      </c>
      <c r="L1033">
        <v>89482.931200000006</v>
      </c>
    </row>
    <row r="1034" spans="1:12" x14ac:dyDescent="0.25">
      <c r="A1034" t="s">
        <v>8</v>
      </c>
      <c r="B1034" t="s">
        <v>29</v>
      </c>
      <c r="C1034" t="s">
        <v>381</v>
      </c>
      <c r="D1034" t="s">
        <v>631</v>
      </c>
      <c r="E1034" t="s">
        <v>32</v>
      </c>
      <c r="F1034" s="8">
        <v>45354</v>
      </c>
      <c r="G1034" t="s">
        <v>37</v>
      </c>
      <c r="H1034" t="s">
        <v>49</v>
      </c>
      <c r="I1034" t="s">
        <v>503</v>
      </c>
      <c r="J1034">
        <v>1</v>
      </c>
      <c r="K1034">
        <v>483</v>
      </c>
      <c r="L1034">
        <v>390.7792</v>
      </c>
    </row>
    <row r="1035" spans="1:12" x14ac:dyDescent="0.25">
      <c r="A1035" t="s">
        <v>8</v>
      </c>
      <c r="B1035" t="s">
        <v>29</v>
      </c>
      <c r="C1035" t="s">
        <v>30</v>
      </c>
      <c r="D1035" t="s">
        <v>541</v>
      </c>
      <c r="E1035" t="s">
        <v>32</v>
      </c>
      <c r="F1035" s="8">
        <v>45354</v>
      </c>
      <c r="G1035" t="s">
        <v>37</v>
      </c>
      <c r="H1035" t="s">
        <v>34</v>
      </c>
      <c r="I1035" t="s">
        <v>454</v>
      </c>
      <c r="J1035">
        <v>1</v>
      </c>
      <c r="K1035">
        <v>61.6</v>
      </c>
      <c r="L1035">
        <v>36.316499999999998</v>
      </c>
    </row>
    <row r="1036" spans="1:12" x14ac:dyDescent="0.25">
      <c r="A1036" t="s">
        <v>8</v>
      </c>
      <c r="B1036" t="s">
        <v>29</v>
      </c>
      <c r="C1036" t="s">
        <v>30</v>
      </c>
      <c r="D1036" t="s">
        <v>632</v>
      </c>
      <c r="E1036" t="s">
        <v>32</v>
      </c>
      <c r="F1036" s="8">
        <v>45354</v>
      </c>
      <c r="G1036" t="s">
        <v>37</v>
      </c>
      <c r="H1036" t="s">
        <v>38</v>
      </c>
      <c r="I1036" t="s">
        <v>56</v>
      </c>
      <c r="J1036">
        <v>6</v>
      </c>
      <c r="K1036">
        <v>246</v>
      </c>
      <c r="L1036">
        <v>323.83620000000002</v>
      </c>
    </row>
    <row r="1037" spans="1:12" x14ac:dyDescent="0.25">
      <c r="A1037" t="s">
        <v>8</v>
      </c>
      <c r="B1037" t="s">
        <v>29</v>
      </c>
      <c r="C1037" t="s">
        <v>30</v>
      </c>
      <c r="D1037" t="s">
        <v>633</v>
      </c>
      <c r="E1037" t="s">
        <v>32</v>
      </c>
      <c r="F1037" s="8">
        <v>45354</v>
      </c>
      <c r="G1037" t="s">
        <v>37</v>
      </c>
      <c r="H1037" t="s">
        <v>47</v>
      </c>
      <c r="I1037" t="s">
        <v>488</v>
      </c>
      <c r="J1037">
        <v>3</v>
      </c>
      <c r="K1037">
        <v>3216</v>
      </c>
      <c r="L1037">
        <v>1781.3592000000001</v>
      </c>
    </row>
    <row r="1038" spans="1:12" x14ac:dyDescent="0.25">
      <c r="A1038" t="s">
        <v>8</v>
      </c>
      <c r="B1038" t="s">
        <v>29</v>
      </c>
      <c r="C1038" t="s">
        <v>30</v>
      </c>
      <c r="D1038" t="s">
        <v>633</v>
      </c>
      <c r="E1038" t="s">
        <v>32</v>
      </c>
      <c r="F1038" s="8">
        <v>45354</v>
      </c>
      <c r="G1038" t="s">
        <v>37</v>
      </c>
      <c r="H1038" t="s">
        <v>34</v>
      </c>
      <c r="I1038" t="s">
        <v>454</v>
      </c>
      <c r="J1038">
        <v>6</v>
      </c>
      <c r="K1038">
        <v>528</v>
      </c>
      <c r="L1038">
        <v>217.899</v>
      </c>
    </row>
    <row r="1039" spans="1:12" x14ac:dyDescent="0.25">
      <c r="A1039" t="s">
        <v>8</v>
      </c>
      <c r="B1039" t="s">
        <v>29</v>
      </c>
      <c r="C1039" t="s">
        <v>30</v>
      </c>
      <c r="D1039" t="s">
        <v>633</v>
      </c>
      <c r="E1039" t="s">
        <v>32</v>
      </c>
      <c r="F1039" s="8">
        <v>45354</v>
      </c>
      <c r="G1039" t="s">
        <v>37</v>
      </c>
      <c r="H1039" t="s">
        <v>467</v>
      </c>
      <c r="I1039" t="s">
        <v>506</v>
      </c>
      <c r="J1039">
        <v>6</v>
      </c>
      <c r="K1039">
        <v>144</v>
      </c>
      <c r="L1039">
        <v>65.268000000000001</v>
      </c>
    </row>
    <row r="1040" spans="1:12" x14ac:dyDescent="0.25">
      <c r="A1040" t="s">
        <v>8</v>
      </c>
      <c r="B1040" t="s">
        <v>29</v>
      </c>
      <c r="C1040" t="s">
        <v>30</v>
      </c>
      <c r="D1040" t="s">
        <v>634</v>
      </c>
      <c r="E1040" t="s">
        <v>32</v>
      </c>
      <c r="F1040" s="8">
        <v>45354</v>
      </c>
      <c r="G1040" t="s">
        <v>37</v>
      </c>
      <c r="H1040" t="s">
        <v>49</v>
      </c>
      <c r="I1040" t="s">
        <v>512</v>
      </c>
      <c r="J1040">
        <v>4</v>
      </c>
      <c r="K1040">
        <v>6460</v>
      </c>
      <c r="L1040">
        <v>3919.9279999999999</v>
      </c>
    </row>
    <row r="1041" spans="1:12" x14ac:dyDescent="0.25">
      <c r="A1041" t="s">
        <v>8</v>
      </c>
      <c r="B1041" t="s">
        <v>29</v>
      </c>
      <c r="C1041" t="s">
        <v>30</v>
      </c>
      <c r="D1041" t="s">
        <v>183</v>
      </c>
      <c r="E1041" t="s">
        <v>32</v>
      </c>
      <c r="F1041" s="8">
        <v>45354</v>
      </c>
      <c r="G1041" t="s">
        <v>37</v>
      </c>
      <c r="H1041" t="s">
        <v>47</v>
      </c>
      <c r="I1041" t="s">
        <v>68</v>
      </c>
      <c r="J1041">
        <v>4</v>
      </c>
      <c r="K1041">
        <v>2532</v>
      </c>
      <c r="L1041">
        <v>2097.5272</v>
      </c>
    </row>
    <row r="1042" spans="1:12" x14ac:dyDescent="0.25">
      <c r="A1042" t="s">
        <v>8</v>
      </c>
      <c r="B1042" t="s">
        <v>29</v>
      </c>
      <c r="C1042" t="s">
        <v>30</v>
      </c>
      <c r="D1042" t="s">
        <v>183</v>
      </c>
      <c r="E1042" t="s">
        <v>32</v>
      </c>
      <c r="F1042" s="8">
        <v>45354</v>
      </c>
      <c r="G1042" t="s">
        <v>37</v>
      </c>
      <c r="H1042" t="s">
        <v>43</v>
      </c>
      <c r="I1042" t="s">
        <v>456</v>
      </c>
      <c r="J1042">
        <v>4</v>
      </c>
      <c r="K1042">
        <v>8889</v>
      </c>
      <c r="L1042">
        <v>15087.2616</v>
      </c>
    </row>
    <row r="1043" spans="1:12" x14ac:dyDescent="0.25">
      <c r="A1043" t="s">
        <v>8</v>
      </c>
      <c r="B1043" t="s">
        <v>29</v>
      </c>
      <c r="C1043" t="s">
        <v>30</v>
      </c>
      <c r="D1043" t="s">
        <v>183</v>
      </c>
      <c r="E1043" t="s">
        <v>32</v>
      </c>
      <c r="F1043" s="8">
        <v>45354</v>
      </c>
      <c r="G1043" t="s">
        <v>37</v>
      </c>
      <c r="H1043" t="s">
        <v>38</v>
      </c>
      <c r="I1043" t="s">
        <v>478</v>
      </c>
      <c r="J1043">
        <v>3</v>
      </c>
      <c r="K1043">
        <v>182.25</v>
      </c>
      <c r="L1043">
        <v>99.7179</v>
      </c>
    </row>
    <row r="1044" spans="1:12" x14ac:dyDescent="0.25">
      <c r="A1044" t="s">
        <v>8</v>
      </c>
      <c r="B1044" t="s">
        <v>29</v>
      </c>
      <c r="C1044" t="s">
        <v>30</v>
      </c>
      <c r="D1044" t="s">
        <v>635</v>
      </c>
      <c r="E1044" t="s">
        <v>32</v>
      </c>
      <c r="F1044" s="8">
        <v>45354</v>
      </c>
      <c r="G1044" t="s">
        <v>37</v>
      </c>
      <c r="H1044" t="s">
        <v>467</v>
      </c>
      <c r="I1044" t="s">
        <v>468</v>
      </c>
      <c r="J1044">
        <v>4</v>
      </c>
      <c r="K1044">
        <v>140</v>
      </c>
      <c r="L1044">
        <v>57.6676</v>
      </c>
    </row>
    <row r="1045" spans="1:12" x14ac:dyDescent="0.25">
      <c r="A1045" t="s">
        <v>8</v>
      </c>
      <c r="B1045" t="s">
        <v>29</v>
      </c>
      <c r="C1045" t="s">
        <v>40</v>
      </c>
      <c r="D1045" t="s">
        <v>636</v>
      </c>
      <c r="E1045" t="s">
        <v>42</v>
      </c>
      <c r="F1045" s="8">
        <v>45354</v>
      </c>
      <c r="G1045" t="s">
        <v>37</v>
      </c>
      <c r="H1045" t="s">
        <v>78</v>
      </c>
      <c r="I1045" t="s">
        <v>464</v>
      </c>
      <c r="J1045">
        <v>1</v>
      </c>
      <c r="K1045">
        <v>1213</v>
      </c>
      <c r="L1045">
        <v>772.02319999999997</v>
      </c>
    </row>
    <row r="1046" spans="1:12" x14ac:dyDescent="0.25">
      <c r="A1046" t="s">
        <v>8</v>
      </c>
      <c r="B1046" t="s">
        <v>29</v>
      </c>
      <c r="C1046" t="s">
        <v>40</v>
      </c>
      <c r="D1046" t="s">
        <v>636</v>
      </c>
      <c r="E1046" t="s">
        <v>42</v>
      </c>
      <c r="F1046" s="8">
        <v>45354</v>
      </c>
      <c r="G1046" t="s">
        <v>37</v>
      </c>
      <c r="H1046" t="s">
        <v>38</v>
      </c>
      <c r="I1046" t="s">
        <v>52</v>
      </c>
      <c r="J1046">
        <v>21</v>
      </c>
      <c r="K1046">
        <v>1239</v>
      </c>
      <c r="L1046">
        <v>1653.4286999999999</v>
      </c>
    </row>
    <row r="1047" spans="1:12" x14ac:dyDescent="0.25">
      <c r="A1047" t="s">
        <v>8</v>
      </c>
      <c r="B1047" t="s">
        <v>29</v>
      </c>
      <c r="C1047" t="s">
        <v>40</v>
      </c>
      <c r="D1047" t="s">
        <v>636</v>
      </c>
      <c r="E1047" t="s">
        <v>42</v>
      </c>
      <c r="F1047" s="8">
        <v>45354</v>
      </c>
      <c r="G1047" t="s">
        <v>37</v>
      </c>
      <c r="H1047" t="s">
        <v>43</v>
      </c>
      <c r="I1047" t="s">
        <v>44</v>
      </c>
      <c r="J1047">
        <v>6</v>
      </c>
      <c r="K1047">
        <v>5802</v>
      </c>
      <c r="L1047">
        <v>3606.7098000000001</v>
      </c>
    </row>
    <row r="1048" spans="1:12" x14ac:dyDescent="0.25">
      <c r="A1048" t="s">
        <v>8</v>
      </c>
      <c r="B1048" t="s">
        <v>29</v>
      </c>
      <c r="C1048" t="s">
        <v>40</v>
      </c>
      <c r="D1048" t="s">
        <v>636</v>
      </c>
      <c r="E1048" t="s">
        <v>42</v>
      </c>
      <c r="F1048" s="8">
        <v>45354</v>
      </c>
      <c r="G1048" t="s">
        <v>37</v>
      </c>
      <c r="H1048" t="s">
        <v>467</v>
      </c>
      <c r="I1048" t="s">
        <v>506</v>
      </c>
      <c r="J1048">
        <v>4</v>
      </c>
      <c r="K1048">
        <v>96</v>
      </c>
      <c r="L1048">
        <v>43.512</v>
      </c>
    </row>
    <row r="1049" spans="1:12" x14ac:dyDescent="0.25">
      <c r="A1049" t="s">
        <v>8</v>
      </c>
      <c r="B1049" t="s">
        <v>29</v>
      </c>
      <c r="C1049" t="s">
        <v>40</v>
      </c>
      <c r="D1049" t="s">
        <v>637</v>
      </c>
      <c r="E1049" t="s">
        <v>42</v>
      </c>
      <c r="F1049" s="8">
        <v>45354</v>
      </c>
      <c r="G1049" t="s">
        <v>37</v>
      </c>
      <c r="H1049" t="s">
        <v>78</v>
      </c>
      <c r="I1049" t="s">
        <v>464</v>
      </c>
      <c r="J1049">
        <v>3</v>
      </c>
      <c r="K1049">
        <v>3639</v>
      </c>
      <c r="L1049">
        <v>2316.0695999999998</v>
      </c>
    </row>
    <row r="1050" spans="1:12" x14ac:dyDescent="0.25">
      <c r="A1050" t="s">
        <v>8</v>
      </c>
      <c r="B1050" t="s">
        <v>29</v>
      </c>
      <c r="C1050" t="s">
        <v>40</v>
      </c>
      <c r="D1050" t="s">
        <v>637</v>
      </c>
      <c r="E1050" t="s">
        <v>42</v>
      </c>
      <c r="F1050" s="8">
        <v>45354</v>
      </c>
      <c r="G1050" t="s">
        <v>37</v>
      </c>
      <c r="H1050" t="s">
        <v>38</v>
      </c>
      <c r="I1050" t="s">
        <v>52</v>
      </c>
      <c r="J1050">
        <v>17</v>
      </c>
      <c r="K1050">
        <v>1003</v>
      </c>
      <c r="L1050">
        <v>1338.4899</v>
      </c>
    </row>
    <row r="1051" spans="1:12" x14ac:dyDescent="0.25">
      <c r="A1051" t="s">
        <v>8</v>
      </c>
      <c r="B1051" t="s">
        <v>29</v>
      </c>
      <c r="C1051" t="s">
        <v>40</v>
      </c>
      <c r="D1051" t="s">
        <v>637</v>
      </c>
      <c r="E1051" t="s">
        <v>42</v>
      </c>
      <c r="F1051" s="8">
        <v>45354</v>
      </c>
      <c r="G1051" t="s">
        <v>37</v>
      </c>
      <c r="H1051" t="s">
        <v>49</v>
      </c>
      <c r="I1051" t="s">
        <v>466</v>
      </c>
      <c r="J1051">
        <v>6</v>
      </c>
      <c r="K1051">
        <v>234</v>
      </c>
      <c r="L1051">
        <v>97.465800000000002</v>
      </c>
    </row>
    <row r="1052" spans="1:12" x14ac:dyDescent="0.25">
      <c r="A1052" t="s">
        <v>8</v>
      </c>
      <c r="B1052" t="s">
        <v>29</v>
      </c>
      <c r="C1052" t="s">
        <v>40</v>
      </c>
      <c r="D1052" t="s">
        <v>637</v>
      </c>
      <c r="E1052" t="s">
        <v>42</v>
      </c>
      <c r="F1052" s="8">
        <v>45354</v>
      </c>
      <c r="G1052" t="s">
        <v>37</v>
      </c>
      <c r="H1052" t="s">
        <v>49</v>
      </c>
      <c r="I1052" t="s">
        <v>503</v>
      </c>
      <c r="J1052">
        <v>1</v>
      </c>
      <c r="K1052">
        <v>644</v>
      </c>
      <c r="L1052">
        <v>390.7792</v>
      </c>
    </row>
    <row r="1053" spans="1:12" x14ac:dyDescent="0.25">
      <c r="A1053" t="s">
        <v>8</v>
      </c>
      <c r="B1053" t="s">
        <v>29</v>
      </c>
      <c r="C1053" t="s">
        <v>30</v>
      </c>
      <c r="D1053" t="s">
        <v>256</v>
      </c>
      <c r="E1053" t="s">
        <v>32</v>
      </c>
      <c r="F1053" s="8">
        <v>45354</v>
      </c>
      <c r="G1053" t="s">
        <v>37</v>
      </c>
      <c r="H1053" t="s">
        <v>47</v>
      </c>
      <c r="I1053" t="s">
        <v>459</v>
      </c>
      <c r="J1053">
        <v>9</v>
      </c>
      <c r="K1053">
        <v>13464</v>
      </c>
      <c r="L1053">
        <v>52308.760499999997</v>
      </c>
    </row>
    <row r="1054" spans="1:12" x14ac:dyDescent="0.25">
      <c r="A1054" t="s">
        <v>8</v>
      </c>
      <c r="B1054" t="s">
        <v>29</v>
      </c>
      <c r="C1054" t="s">
        <v>30</v>
      </c>
      <c r="D1054" t="s">
        <v>426</v>
      </c>
      <c r="E1054" t="s">
        <v>32</v>
      </c>
      <c r="F1054" s="8">
        <v>45354</v>
      </c>
      <c r="G1054" t="s">
        <v>37</v>
      </c>
      <c r="H1054" t="s">
        <v>47</v>
      </c>
      <c r="I1054" t="s">
        <v>117</v>
      </c>
      <c r="J1054">
        <v>5</v>
      </c>
      <c r="K1054">
        <v>4245</v>
      </c>
      <c r="L1054">
        <v>2638.3815</v>
      </c>
    </row>
    <row r="1055" spans="1:12" x14ac:dyDescent="0.25">
      <c r="A1055" t="s">
        <v>8</v>
      </c>
      <c r="B1055" t="s">
        <v>29</v>
      </c>
      <c r="C1055" t="s">
        <v>30</v>
      </c>
      <c r="D1055" t="s">
        <v>427</v>
      </c>
      <c r="E1055" t="s">
        <v>32</v>
      </c>
      <c r="F1055" s="8">
        <v>45354</v>
      </c>
      <c r="G1055" t="s">
        <v>37</v>
      </c>
      <c r="H1055" t="s">
        <v>467</v>
      </c>
      <c r="I1055" t="s">
        <v>476</v>
      </c>
      <c r="J1055">
        <v>4</v>
      </c>
      <c r="K1055">
        <v>2637.6</v>
      </c>
      <c r="L1055">
        <v>2435.8764000000001</v>
      </c>
    </row>
    <row r="1056" spans="1:12" x14ac:dyDescent="0.25">
      <c r="A1056" t="s">
        <v>8</v>
      </c>
      <c r="B1056" t="s">
        <v>29</v>
      </c>
      <c r="C1056" t="s">
        <v>40</v>
      </c>
      <c r="D1056" t="s">
        <v>638</v>
      </c>
      <c r="E1056" t="s">
        <v>42</v>
      </c>
      <c r="F1056" s="8">
        <v>45354</v>
      </c>
      <c r="G1056" t="s">
        <v>37</v>
      </c>
      <c r="H1056" t="s">
        <v>38</v>
      </c>
      <c r="I1056" t="s">
        <v>56</v>
      </c>
      <c r="J1056">
        <v>5</v>
      </c>
      <c r="K1056">
        <v>205</v>
      </c>
      <c r="L1056">
        <v>179.90899999999999</v>
      </c>
    </row>
    <row r="1057" spans="1:12" x14ac:dyDescent="0.25">
      <c r="A1057" t="s">
        <v>8</v>
      </c>
      <c r="B1057" t="s">
        <v>29</v>
      </c>
      <c r="C1057" t="s">
        <v>40</v>
      </c>
      <c r="D1057" t="s">
        <v>639</v>
      </c>
      <c r="E1057" t="s">
        <v>42</v>
      </c>
      <c r="F1057" s="8">
        <v>45354</v>
      </c>
      <c r="G1057" t="s">
        <v>37</v>
      </c>
      <c r="H1057" t="s">
        <v>38</v>
      </c>
      <c r="I1057" t="s">
        <v>486</v>
      </c>
      <c r="J1057">
        <v>6</v>
      </c>
      <c r="K1057">
        <v>178.5</v>
      </c>
      <c r="L1057">
        <v>175.428</v>
      </c>
    </row>
    <row r="1058" spans="1:12" x14ac:dyDescent="0.25">
      <c r="A1058" t="s">
        <v>8</v>
      </c>
      <c r="B1058" t="s">
        <v>29</v>
      </c>
      <c r="C1058" t="s">
        <v>40</v>
      </c>
      <c r="D1058" t="s">
        <v>639</v>
      </c>
      <c r="E1058" t="s">
        <v>42</v>
      </c>
      <c r="F1058" s="8">
        <v>45354</v>
      </c>
      <c r="G1058" t="s">
        <v>37</v>
      </c>
      <c r="H1058" t="s">
        <v>47</v>
      </c>
      <c r="I1058" t="s">
        <v>459</v>
      </c>
      <c r="J1058">
        <v>20</v>
      </c>
      <c r="K1058">
        <v>31790</v>
      </c>
      <c r="L1058">
        <v>116241.69</v>
      </c>
    </row>
    <row r="1059" spans="1:12" x14ac:dyDescent="0.25">
      <c r="A1059" t="s">
        <v>8</v>
      </c>
      <c r="B1059" t="s">
        <v>29</v>
      </c>
      <c r="C1059" t="s">
        <v>40</v>
      </c>
      <c r="D1059" t="s">
        <v>186</v>
      </c>
      <c r="E1059" t="s">
        <v>42</v>
      </c>
      <c r="F1059" s="8">
        <v>45354</v>
      </c>
      <c r="G1059" t="s">
        <v>37</v>
      </c>
      <c r="H1059" t="s">
        <v>43</v>
      </c>
      <c r="I1059" t="s">
        <v>588</v>
      </c>
      <c r="J1059">
        <v>3</v>
      </c>
      <c r="K1059">
        <v>297</v>
      </c>
      <c r="L1059">
        <v>131.86799999999999</v>
      </c>
    </row>
    <row r="1060" spans="1:12" x14ac:dyDescent="0.25">
      <c r="A1060" t="s">
        <v>8</v>
      </c>
      <c r="B1060" t="s">
        <v>29</v>
      </c>
      <c r="C1060" t="s">
        <v>40</v>
      </c>
      <c r="D1060" t="s">
        <v>186</v>
      </c>
      <c r="E1060" t="s">
        <v>42</v>
      </c>
      <c r="F1060" s="8">
        <v>45354</v>
      </c>
      <c r="G1060" t="s">
        <v>37</v>
      </c>
      <c r="H1060" t="s">
        <v>34</v>
      </c>
      <c r="I1060" t="s">
        <v>454</v>
      </c>
      <c r="J1060">
        <v>15</v>
      </c>
      <c r="K1060">
        <v>1320</v>
      </c>
      <c r="L1060">
        <v>1089.4949999999999</v>
      </c>
    </row>
    <row r="1061" spans="1:12" x14ac:dyDescent="0.25">
      <c r="A1061" t="s">
        <v>8</v>
      </c>
      <c r="B1061" t="s">
        <v>29</v>
      </c>
      <c r="C1061" t="s">
        <v>40</v>
      </c>
      <c r="D1061" t="s">
        <v>186</v>
      </c>
      <c r="E1061" t="s">
        <v>42</v>
      </c>
      <c r="F1061" s="8">
        <v>45354</v>
      </c>
      <c r="G1061" t="s">
        <v>37</v>
      </c>
      <c r="H1061" t="s">
        <v>38</v>
      </c>
      <c r="I1061" t="s">
        <v>478</v>
      </c>
      <c r="J1061">
        <v>19</v>
      </c>
      <c r="K1061">
        <v>1539</v>
      </c>
      <c r="L1061">
        <v>3157.7334999999998</v>
      </c>
    </row>
    <row r="1062" spans="1:12" x14ac:dyDescent="0.25">
      <c r="A1062" t="s">
        <v>8</v>
      </c>
      <c r="B1062" t="s">
        <v>29</v>
      </c>
      <c r="C1062" t="s">
        <v>40</v>
      </c>
      <c r="D1062" t="s">
        <v>640</v>
      </c>
      <c r="E1062" t="s">
        <v>42</v>
      </c>
      <c r="F1062" s="8">
        <v>45354</v>
      </c>
      <c r="G1062" t="s">
        <v>37</v>
      </c>
      <c r="H1062" t="s">
        <v>49</v>
      </c>
      <c r="I1062" t="s">
        <v>50</v>
      </c>
      <c r="J1062">
        <v>7</v>
      </c>
      <c r="K1062">
        <v>6860</v>
      </c>
      <c r="L1062">
        <v>4264.1760000000004</v>
      </c>
    </row>
    <row r="1063" spans="1:12" x14ac:dyDescent="0.25">
      <c r="A1063" t="s">
        <v>8</v>
      </c>
      <c r="B1063" t="s">
        <v>29</v>
      </c>
      <c r="C1063" t="s">
        <v>40</v>
      </c>
      <c r="D1063" t="s">
        <v>187</v>
      </c>
      <c r="E1063" t="s">
        <v>42</v>
      </c>
      <c r="F1063" s="8">
        <v>45354</v>
      </c>
      <c r="G1063" t="s">
        <v>37</v>
      </c>
      <c r="H1063" t="s">
        <v>47</v>
      </c>
      <c r="I1063" t="s">
        <v>227</v>
      </c>
      <c r="J1063">
        <v>3</v>
      </c>
      <c r="K1063">
        <v>2874</v>
      </c>
      <c r="L1063">
        <v>1785.7326</v>
      </c>
    </row>
    <row r="1064" spans="1:12" x14ac:dyDescent="0.25">
      <c r="A1064" t="s">
        <v>8</v>
      </c>
      <c r="B1064" t="s">
        <v>29</v>
      </c>
      <c r="C1064" t="s">
        <v>40</v>
      </c>
      <c r="D1064" t="s">
        <v>187</v>
      </c>
      <c r="E1064" t="s">
        <v>42</v>
      </c>
      <c r="F1064" s="8">
        <v>45354</v>
      </c>
      <c r="G1064" t="s">
        <v>37</v>
      </c>
      <c r="H1064" t="s">
        <v>34</v>
      </c>
      <c r="I1064" t="s">
        <v>483</v>
      </c>
      <c r="J1064">
        <v>9</v>
      </c>
      <c r="K1064">
        <v>24336</v>
      </c>
      <c r="L1064">
        <v>46462.2912</v>
      </c>
    </row>
    <row r="1065" spans="1:12" x14ac:dyDescent="0.25">
      <c r="A1065" t="s">
        <v>8</v>
      </c>
      <c r="B1065" t="s">
        <v>29</v>
      </c>
      <c r="C1065" t="s">
        <v>40</v>
      </c>
      <c r="D1065" t="s">
        <v>187</v>
      </c>
      <c r="E1065" t="s">
        <v>42</v>
      </c>
      <c r="F1065" s="8">
        <v>45354</v>
      </c>
      <c r="G1065" t="s">
        <v>37</v>
      </c>
      <c r="H1065" t="s">
        <v>49</v>
      </c>
      <c r="I1065" t="s">
        <v>503</v>
      </c>
      <c r="J1065">
        <v>2</v>
      </c>
      <c r="K1065">
        <v>1288</v>
      </c>
      <c r="L1065">
        <v>781.55840000000001</v>
      </c>
    </row>
    <row r="1066" spans="1:12" x14ac:dyDescent="0.25">
      <c r="A1066" t="s">
        <v>8</v>
      </c>
      <c r="B1066" t="s">
        <v>29</v>
      </c>
      <c r="C1066" t="s">
        <v>30</v>
      </c>
      <c r="D1066" t="s">
        <v>641</v>
      </c>
      <c r="E1066" t="s">
        <v>32</v>
      </c>
      <c r="F1066" s="8">
        <v>45354</v>
      </c>
      <c r="G1066" t="s">
        <v>37</v>
      </c>
      <c r="H1066" t="s">
        <v>34</v>
      </c>
      <c r="I1066" t="s">
        <v>454</v>
      </c>
      <c r="J1066">
        <v>2</v>
      </c>
      <c r="K1066">
        <v>176</v>
      </c>
      <c r="L1066">
        <v>145.26599999999999</v>
      </c>
    </row>
    <row r="1067" spans="1:12" x14ac:dyDescent="0.25">
      <c r="A1067" t="s">
        <v>8</v>
      </c>
      <c r="B1067" t="s">
        <v>29</v>
      </c>
      <c r="C1067" t="s">
        <v>40</v>
      </c>
      <c r="D1067" t="s">
        <v>429</v>
      </c>
      <c r="E1067" t="s">
        <v>42</v>
      </c>
      <c r="F1067" s="8">
        <v>45354</v>
      </c>
      <c r="G1067" t="s">
        <v>37</v>
      </c>
      <c r="H1067" t="s">
        <v>38</v>
      </c>
      <c r="I1067" t="s">
        <v>56</v>
      </c>
      <c r="J1067">
        <v>16</v>
      </c>
      <c r="K1067">
        <v>656</v>
      </c>
      <c r="L1067">
        <v>1727.1264000000001</v>
      </c>
    </row>
    <row r="1068" spans="1:12" x14ac:dyDescent="0.25">
      <c r="A1068" t="s">
        <v>8</v>
      </c>
      <c r="B1068" t="s">
        <v>29</v>
      </c>
      <c r="C1068" t="s">
        <v>30</v>
      </c>
      <c r="D1068" t="s">
        <v>292</v>
      </c>
      <c r="E1068" t="s">
        <v>32</v>
      </c>
      <c r="F1068" s="8">
        <v>45354</v>
      </c>
      <c r="G1068" t="s">
        <v>37</v>
      </c>
      <c r="H1068" t="s">
        <v>43</v>
      </c>
      <c r="I1068" t="s">
        <v>465</v>
      </c>
      <c r="J1068">
        <v>8</v>
      </c>
      <c r="K1068">
        <v>714</v>
      </c>
      <c r="L1068">
        <v>372.67599999999999</v>
      </c>
    </row>
    <row r="1069" spans="1:12" x14ac:dyDescent="0.25">
      <c r="A1069" t="s">
        <v>8</v>
      </c>
      <c r="B1069" t="s">
        <v>29</v>
      </c>
      <c r="C1069" t="s">
        <v>30</v>
      </c>
      <c r="D1069" t="s">
        <v>292</v>
      </c>
      <c r="E1069" t="s">
        <v>32</v>
      </c>
      <c r="F1069" s="8">
        <v>45354</v>
      </c>
      <c r="G1069" t="s">
        <v>37</v>
      </c>
      <c r="H1069" t="s">
        <v>78</v>
      </c>
      <c r="I1069" t="s">
        <v>484</v>
      </c>
      <c r="J1069">
        <v>3</v>
      </c>
      <c r="K1069">
        <v>550.79999999999995</v>
      </c>
      <c r="L1069">
        <v>287.44560000000001</v>
      </c>
    </row>
    <row r="1070" spans="1:12" x14ac:dyDescent="0.25">
      <c r="A1070" t="s">
        <v>8</v>
      </c>
      <c r="B1070" t="s">
        <v>29</v>
      </c>
      <c r="C1070" t="s">
        <v>30</v>
      </c>
      <c r="D1070" t="s">
        <v>142</v>
      </c>
      <c r="E1070" t="s">
        <v>32</v>
      </c>
      <c r="F1070" s="8">
        <v>45354</v>
      </c>
      <c r="G1070" t="s">
        <v>37</v>
      </c>
      <c r="H1070" t="s">
        <v>78</v>
      </c>
      <c r="I1070" t="s">
        <v>215</v>
      </c>
      <c r="J1070">
        <v>1</v>
      </c>
      <c r="K1070">
        <v>838</v>
      </c>
      <c r="L1070">
        <v>520.68949999999995</v>
      </c>
    </row>
    <row r="1071" spans="1:12" x14ac:dyDescent="0.25">
      <c r="A1071" t="s">
        <v>8</v>
      </c>
      <c r="B1071" t="s">
        <v>29</v>
      </c>
      <c r="C1071" t="s">
        <v>30</v>
      </c>
      <c r="D1071" t="s">
        <v>142</v>
      </c>
      <c r="E1071" t="s">
        <v>32</v>
      </c>
      <c r="F1071" s="8">
        <v>45354</v>
      </c>
      <c r="G1071" t="s">
        <v>37</v>
      </c>
      <c r="H1071" t="s">
        <v>38</v>
      </c>
      <c r="I1071" t="s">
        <v>545</v>
      </c>
      <c r="J1071">
        <v>2</v>
      </c>
      <c r="K1071">
        <v>106</v>
      </c>
      <c r="L1071">
        <v>47.330399999999997</v>
      </c>
    </row>
    <row r="1072" spans="1:12" x14ac:dyDescent="0.25">
      <c r="A1072" t="s">
        <v>8</v>
      </c>
      <c r="B1072" t="s">
        <v>29</v>
      </c>
      <c r="C1072" t="s">
        <v>30</v>
      </c>
      <c r="D1072" t="s">
        <v>142</v>
      </c>
      <c r="E1072" t="s">
        <v>32</v>
      </c>
      <c r="F1072" s="8">
        <v>45354</v>
      </c>
      <c r="G1072" t="s">
        <v>37</v>
      </c>
      <c r="H1072" t="s">
        <v>43</v>
      </c>
      <c r="I1072" t="s">
        <v>550</v>
      </c>
      <c r="J1072">
        <v>3</v>
      </c>
      <c r="K1072">
        <v>3495</v>
      </c>
      <c r="L1072">
        <v>2223.6833999999999</v>
      </c>
    </row>
    <row r="1073" spans="1:12" x14ac:dyDescent="0.25">
      <c r="A1073" t="s">
        <v>8</v>
      </c>
      <c r="B1073" t="s">
        <v>29</v>
      </c>
      <c r="C1073" t="s">
        <v>30</v>
      </c>
      <c r="D1073" t="s">
        <v>142</v>
      </c>
      <c r="E1073" t="s">
        <v>32</v>
      </c>
      <c r="F1073" s="8">
        <v>45354</v>
      </c>
      <c r="G1073" t="s">
        <v>37</v>
      </c>
      <c r="H1073" t="s">
        <v>467</v>
      </c>
      <c r="I1073" t="s">
        <v>506</v>
      </c>
      <c r="J1073">
        <v>7</v>
      </c>
      <c r="K1073">
        <v>168</v>
      </c>
      <c r="L1073">
        <v>76.146000000000001</v>
      </c>
    </row>
    <row r="1074" spans="1:12" x14ac:dyDescent="0.25">
      <c r="A1074" t="s">
        <v>8</v>
      </c>
      <c r="B1074" t="s">
        <v>29</v>
      </c>
      <c r="C1074" t="s">
        <v>30</v>
      </c>
      <c r="D1074" t="s">
        <v>642</v>
      </c>
      <c r="E1074" t="s">
        <v>32</v>
      </c>
      <c r="F1074" s="8">
        <v>45354</v>
      </c>
      <c r="G1074" t="s">
        <v>37</v>
      </c>
      <c r="H1074" t="s">
        <v>38</v>
      </c>
      <c r="I1074" t="s">
        <v>478</v>
      </c>
      <c r="J1074">
        <v>1</v>
      </c>
      <c r="K1074">
        <v>81</v>
      </c>
      <c r="L1074">
        <v>33.2393</v>
      </c>
    </row>
    <row r="1075" spans="1:12" x14ac:dyDescent="0.25">
      <c r="A1075" t="s">
        <v>8</v>
      </c>
      <c r="B1075" t="s">
        <v>29</v>
      </c>
      <c r="C1075" t="s">
        <v>40</v>
      </c>
      <c r="D1075" t="s">
        <v>189</v>
      </c>
      <c r="E1075" t="s">
        <v>42</v>
      </c>
      <c r="F1075" s="8">
        <v>45354</v>
      </c>
      <c r="G1075" t="s">
        <v>37</v>
      </c>
      <c r="H1075" t="s">
        <v>38</v>
      </c>
      <c r="I1075" t="s">
        <v>52</v>
      </c>
      <c r="J1075">
        <v>24</v>
      </c>
      <c r="K1075">
        <v>1132.8</v>
      </c>
      <c r="L1075">
        <v>1259.7552000000001</v>
      </c>
    </row>
    <row r="1076" spans="1:12" x14ac:dyDescent="0.25">
      <c r="A1076" t="s">
        <v>8</v>
      </c>
      <c r="B1076" t="s">
        <v>29</v>
      </c>
      <c r="C1076" t="s">
        <v>40</v>
      </c>
      <c r="D1076" t="s">
        <v>189</v>
      </c>
      <c r="E1076" t="s">
        <v>42</v>
      </c>
      <c r="F1076" s="8">
        <v>45354</v>
      </c>
      <c r="G1076" t="s">
        <v>37</v>
      </c>
      <c r="H1076" t="s">
        <v>467</v>
      </c>
      <c r="I1076" t="s">
        <v>564</v>
      </c>
      <c r="J1076">
        <v>1</v>
      </c>
      <c r="K1076">
        <v>300</v>
      </c>
      <c r="L1076">
        <v>166.5</v>
      </c>
    </row>
    <row r="1077" spans="1:12" x14ac:dyDescent="0.25">
      <c r="A1077" t="s">
        <v>8</v>
      </c>
      <c r="B1077" t="s">
        <v>29</v>
      </c>
      <c r="C1077" t="s">
        <v>40</v>
      </c>
      <c r="D1077" t="s">
        <v>189</v>
      </c>
      <c r="E1077" t="s">
        <v>42</v>
      </c>
      <c r="F1077" s="8">
        <v>45354</v>
      </c>
      <c r="G1077" t="s">
        <v>37</v>
      </c>
      <c r="H1077" t="s">
        <v>49</v>
      </c>
      <c r="I1077" t="s">
        <v>501</v>
      </c>
      <c r="J1077">
        <v>6</v>
      </c>
      <c r="K1077">
        <v>2784</v>
      </c>
      <c r="L1077">
        <v>2111.6640000000002</v>
      </c>
    </row>
    <row r="1078" spans="1:12" x14ac:dyDescent="0.25">
      <c r="A1078" t="s">
        <v>8</v>
      </c>
      <c r="B1078" t="s">
        <v>29</v>
      </c>
      <c r="C1078" t="s">
        <v>30</v>
      </c>
      <c r="D1078" t="s">
        <v>643</v>
      </c>
      <c r="E1078" t="s">
        <v>32</v>
      </c>
      <c r="F1078" s="8">
        <v>45354</v>
      </c>
      <c r="G1078" t="s">
        <v>37</v>
      </c>
      <c r="H1078" t="s">
        <v>47</v>
      </c>
      <c r="I1078" t="s">
        <v>488</v>
      </c>
      <c r="J1078">
        <v>3</v>
      </c>
      <c r="K1078">
        <v>3216</v>
      </c>
      <c r="L1078">
        <v>1781.3592000000001</v>
      </c>
    </row>
    <row r="1079" spans="1:12" x14ac:dyDescent="0.25">
      <c r="A1079" t="s">
        <v>8</v>
      </c>
      <c r="B1079" t="s">
        <v>29</v>
      </c>
      <c r="C1079" t="s">
        <v>30</v>
      </c>
      <c r="D1079" t="s">
        <v>643</v>
      </c>
      <c r="E1079" t="s">
        <v>32</v>
      </c>
      <c r="F1079" s="8">
        <v>45354</v>
      </c>
      <c r="G1079" t="s">
        <v>37</v>
      </c>
      <c r="H1079" t="s">
        <v>78</v>
      </c>
      <c r="I1079" t="s">
        <v>516</v>
      </c>
      <c r="J1079">
        <v>5</v>
      </c>
      <c r="K1079">
        <v>5295</v>
      </c>
      <c r="L1079">
        <v>2934.4385000000002</v>
      </c>
    </row>
    <row r="1080" spans="1:12" x14ac:dyDescent="0.25">
      <c r="A1080" t="s">
        <v>8</v>
      </c>
      <c r="B1080" t="s">
        <v>29</v>
      </c>
      <c r="C1080" t="s">
        <v>40</v>
      </c>
      <c r="D1080" t="s">
        <v>644</v>
      </c>
      <c r="E1080" t="s">
        <v>42</v>
      </c>
      <c r="F1080" s="8">
        <v>45354</v>
      </c>
      <c r="G1080" t="s">
        <v>37</v>
      </c>
      <c r="H1080" t="s">
        <v>34</v>
      </c>
      <c r="I1080" t="s">
        <v>454</v>
      </c>
      <c r="J1080">
        <v>1</v>
      </c>
      <c r="K1080">
        <v>88</v>
      </c>
      <c r="L1080">
        <v>36.316499999999998</v>
      </c>
    </row>
    <row r="1081" spans="1:12" x14ac:dyDescent="0.25">
      <c r="A1081" t="s">
        <v>8</v>
      </c>
      <c r="B1081" t="s">
        <v>29</v>
      </c>
      <c r="C1081" t="s">
        <v>30</v>
      </c>
      <c r="D1081" t="s">
        <v>597</v>
      </c>
      <c r="E1081" t="s">
        <v>32</v>
      </c>
      <c r="F1081" s="8">
        <v>45354</v>
      </c>
      <c r="G1081" t="s">
        <v>37</v>
      </c>
      <c r="H1081" t="s">
        <v>38</v>
      </c>
      <c r="I1081" t="s">
        <v>56</v>
      </c>
      <c r="J1081">
        <v>28</v>
      </c>
      <c r="K1081">
        <v>1148</v>
      </c>
      <c r="L1081">
        <v>2014.9808</v>
      </c>
    </row>
    <row r="1082" spans="1:12" x14ac:dyDescent="0.25">
      <c r="A1082" t="s">
        <v>8</v>
      </c>
      <c r="B1082" t="s">
        <v>29</v>
      </c>
      <c r="C1082" t="s">
        <v>30</v>
      </c>
      <c r="D1082" t="s">
        <v>597</v>
      </c>
      <c r="E1082" t="s">
        <v>32</v>
      </c>
      <c r="F1082" s="8">
        <v>45354</v>
      </c>
      <c r="G1082" t="s">
        <v>37</v>
      </c>
      <c r="H1082" t="s">
        <v>49</v>
      </c>
      <c r="I1082" t="s">
        <v>462</v>
      </c>
      <c r="J1082">
        <v>2</v>
      </c>
      <c r="K1082">
        <v>2160</v>
      </c>
      <c r="L1082">
        <v>1196.8818000000001</v>
      </c>
    </row>
    <row r="1083" spans="1:12" x14ac:dyDescent="0.25">
      <c r="A1083" t="s">
        <v>9</v>
      </c>
      <c r="B1083" t="s">
        <v>62</v>
      </c>
      <c r="C1083" t="s">
        <v>69</v>
      </c>
      <c r="D1083" t="s">
        <v>191</v>
      </c>
      <c r="E1083" t="s">
        <v>65</v>
      </c>
      <c r="F1083" s="8">
        <v>45354</v>
      </c>
      <c r="G1083" t="s">
        <v>37</v>
      </c>
      <c r="H1083" t="s">
        <v>38</v>
      </c>
      <c r="I1083" t="s">
        <v>52</v>
      </c>
      <c r="J1083">
        <v>6</v>
      </c>
      <c r="K1083">
        <v>354</v>
      </c>
      <c r="L1083">
        <v>314.93880000000001</v>
      </c>
    </row>
    <row r="1084" spans="1:12" x14ac:dyDescent="0.25">
      <c r="A1084" t="s">
        <v>9</v>
      </c>
      <c r="B1084" t="s">
        <v>62</v>
      </c>
      <c r="C1084" t="s">
        <v>63</v>
      </c>
      <c r="D1084" t="s">
        <v>645</v>
      </c>
      <c r="E1084" t="s">
        <v>65</v>
      </c>
      <c r="F1084" s="8">
        <v>45354</v>
      </c>
      <c r="G1084" t="s">
        <v>37</v>
      </c>
      <c r="H1084" t="s">
        <v>47</v>
      </c>
      <c r="I1084" t="s">
        <v>457</v>
      </c>
      <c r="J1084">
        <v>1</v>
      </c>
      <c r="K1084">
        <v>323</v>
      </c>
      <c r="L1084">
        <v>143.2433</v>
      </c>
    </row>
    <row r="1085" spans="1:12" x14ac:dyDescent="0.25">
      <c r="A1085" t="s">
        <v>9</v>
      </c>
      <c r="B1085" t="s">
        <v>62</v>
      </c>
      <c r="C1085" t="s">
        <v>63</v>
      </c>
      <c r="D1085" t="s">
        <v>645</v>
      </c>
      <c r="E1085" t="s">
        <v>65</v>
      </c>
      <c r="F1085" s="8">
        <v>45354</v>
      </c>
      <c r="G1085" t="s">
        <v>37</v>
      </c>
      <c r="H1085" t="s">
        <v>78</v>
      </c>
      <c r="I1085" t="s">
        <v>493</v>
      </c>
      <c r="J1085">
        <v>3</v>
      </c>
      <c r="K1085">
        <v>207</v>
      </c>
      <c r="L1085">
        <v>91.908000000000001</v>
      </c>
    </row>
    <row r="1086" spans="1:12" x14ac:dyDescent="0.25">
      <c r="A1086" t="s">
        <v>9</v>
      </c>
      <c r="B1086" t="s">
        <v>62</v>
      </c>
      <c r="C1086" t="s">
        <v>63</v>
      </c>
      <c r="D1086" t="s">
        <v>645</v>
      </c>
      <c r="E1086" t="s">
        <v>65</v>
      </c>
      <c r="F1086" s="8">
        <v>45354</v>
      </c>
      <c r="G1086" t="s">
        <v>37</v>
      </c>
      <c r="H1086" t="s">
        <v>78</v>
      </c>
      <c r="I1086" t="s">
        <v>490</v>
      </c>
      <c r="J1086">
        <v>1</v>
      </c>
      <c r="K1086">
        <v>352</v>
      </c>
      <c r="L1086">
        <v>187.4443</v>
      </c>
    </row>
    <row r="1087" spans="1:12" x14ac:dyDescent="0.25">
      <c r="A1087" t="s">
        <v>9</v>
      </c>
      <c r="B1087" t="s">
        <v>62</v>
      </c>
      <c r="C1087" t="s">
        <v>63</v>
      </c>
      <c r="D1087" t="s">
        <v>192</v>
      </c>
      <c r="E1087" t="s">
        <v>65</v>
      </c>
      <c r="F1087" s="8">
        <v>45354</v>
      </c>
      <c r="G1087" t="s">
        <v>37</v>
      </c>
      <c r="H1087" t="s">
        <v>47</v>
      </c>
      <c r="I1087" t="s">
        <v>227</v>
      </c>
      <c r="J1087">
        <v>6</v>
      </c>
      <c r="K1087">
        <v>3736.2</v>
      </c>
      <c r="L1087">
        <v>3571.4652000000001</v>
      </c>
    </row>
    <row r="1088" spans="1:12" x14ac:dyDescent="0.25">
      <c r="A1088" t="s">
        <v>9</v>
      </c>
      <c r="B1088" t="s">
        <v>62</v>
      </c>
      <c r="C1088" t="s">
        <v>63</v>
      </c>
      <c r="D1088" t="s">
        <v>192</v>
      </c>
      <c r="E1088" t="s">
        <v>65</v>
      </c>
      <c r="F1088" s="8">
        <v>45354</v>
      </c>
      <c r="G1088" t="s">
        <v>37</v>
      </c>
      <c r="H1088" t="s">
        <v>467</v>
      </c>
      <c r="I1088" t="s">
        <v>471</v>
      </c>
      <c r="J1088">
        <v>2</v>
      </c>
      <c r="K1088">
        <v>39</v>
      </c>
      <c r="L1088">
        <v>26.942</v>
      </c>
    </row>
    <row r="1089" spans="1:12" x14ac:dyDescent="0.25">
      <c r="A1089" t="s">
        <v>9</v>
      </c>
      <c r="B1089" t="s">
        <v>62</v>
      </c>
      <c r="C1089" t="s">
        <v>63</v>
      </c>
      <c r="D1089" t="s">
        <v>192</v>
      </c>
      <c r="E1089" t="s">
        <v>65</v>
      </c>
      <c r="F1089" s="8">
        <v>45354</v>
      </c>
      <c r="G1089" t="s">
        <v>37</v>
      </c>
      <c r="H1089" t="s">
        <v>49</v>
      </c>
      <c r="I1089" t="s">
        <v>50</v>
      </c>
      <c r="J1089">
        <v>3</v>
      </c>
      <c r="K1089">
        <v>1911</v>
      </c>
      <c r="L1089">
        <v>1827.5039999999999</v>
      </c>
    </row>
    <row r="1090" spans="1:12" x14ac:dyDescent="0.25">
      <c r="A1090" t="s">
        <v>9</v>
      </c>
      <c r="B1090" t="s">
        <v>62</v>
      </c>
      <c r="C1090" t="s">
        <v>63</v>
      </c>
      <c r="D1090" t="s">
        <v>646</v>
      </c>
      <c r="E1090" t="s">
        <v>65</v>
      </c>
      <c r="F1090" s="8">
        <v>45354</v>
      </c>
      <c r="G1090" t="s">
        <v>37</v>
      </c>
      <c r="H1090" t="s">
        <v>78</v>
      </c>
      <c r="I1090" t="s">
        <v>464</v>
      </c>
      <c r="J1090">
        <v>5</v>
      </c>
      <c r="K1090">
        <v>6065</v>
      </c>
      <c r="L1090">
        <v>3860.116</v>
      </c>
    </row>
    <row r="1091" spans="1:12" x14ac:dyDescent="0.25">
      <c r="A1091" t="s">
        <v>9</v>
      </c>
      <c r="B1091" t="s">
        <v>62</v>
      </c>
      <c r="C1091" t="s">
        <v>63</v>
      </c>
      <c r="D1091" t="s">
        <v>646</v>
      </c>
      <c r="E1091" t="s">
        <v>65</v>
      </c>
      <c r="F1091" s="8">
        <v>45354</v>
      </c>
      <c r="G1091" t="s">
        <v>37</v>
      </c>
      <c r="H1091" t="s">
        <v>43</v>
      </c>
      <c r="I1091" t="s">
        <v>465</v>
      </c>
      <c r="J1091">
        <v>4</v>
      </c>
      <c r="K1091">
        <v>420</v>
      </c>
      <c r="L1091">
        <v>186.33799999999999</v>
      </c>
    </row>
    <row r="1092" spans="1:12" x14ac:dyDescent="0.25">
      <c r="A1092" t="s">
        <v>9</v>
      </c>
      <c r="B1092" t="s">
        <v>62</v>
      </c>
      <c r="C1092" t="s">
        <v>63</v>
      </c>
      <c r="D1092" t="s">
        <v>646</v>
      </c>
      <c r="E1092" t="s">
        <v>65</v>
      </c>
      <c r="F1092" s="8">
        <v>45354</v>
      </c>
      <c r="G1092" t="s">
        <v>37</v>
      </c>
      <c r="H1092" t="s">
        <v>47</v>
      </c>
      <c r="I1092" t="s">
        <v>54</v>
      </c>
      <c r="J1092">
        <v>6</v>
      </c>
      <c r="K1092">
        <v>5676</v>
      </c>
      <c r="L1092">
        <v>3527.3442</v>
      </c>
    </row>
    <row r="1093" spans="1:12" x14ac:dyDescent="0.25">
      <c r="A1093" t="s">
        <v>9</v>
      </c>
      <c r="B1093" t="s">
        <v>62</v>
      </c>
      <c r="C1093" t="s">
        <v>63</v>
      </c>
      <c r="D1093" t="s">
        <v>646</v>
      </c>
      <c r="E1093" t="s">
        <v>65</v>
      </c>
      <c r="F1093" s="8">
        <v>45354</v>
      </c>
      <c r="G1093" t="s">
        <v>37</v>
      </c>
      <c r="H1093" t="s">
        <v>49</v>
      </c>
      <c r="I1093" t="s">
        <v>512</v>
      </c>
      <c r="J1093">
        <v>5</v>
      </c>
      <c r="K1093">
        <v>8075</v>
      </c>
      <c r="L1093">
        <v>4899.91</v>
      </c>
    </row>
    <row r="1094" spans="1:12" x14ac:dyDescent="0.25">
      <c r="A1094" t="s">
        <v>9</v>
      </c>
      <c r="B1094" t="s">
        <v>62</v>
      </c>
      <c r="C1094" t="s">
        <v>63</v>
      </c>
      <c r="D1094" t="s">
        <v>402</v>
      </c>
      <c r="E1094" t="s">
        <v>65</v>
      </c>
      <c r="F1094" s="8">
        <v>45354</v>
      </c>
      <c r="G1094" t="s">
        <v>37</v>
      </c>
      <c r="H1094" t="s">
        <v>43</v>
      </c>
      <c r="I1094" t="s">
        <v>453</v>
      </c>
      <c r="J1094">
        <v>2</v>
      </c>
      <c r="K1094">
        <v>238</v>
      </c>
      <c r="L1094">
        <v>105.59220000000001</v>
      </c>
    </row>
    <row r="1095" spans="1:12" x14ac:dyDescent="0.25">
      <c r="A1095" t="s">
        <v>9</v>
      </c>
      <c r="B1095" t="s">
        <v>62</v>
      </c>
      <c r="C1095" t="s">
        <v>63</v>
      </c>
      <c r="D1095" t="s">
        <v>402</v>
      </c>
      <c r="E1095" t="s">
        <v>65</v>
      </c>
      <c r="F1095" s="8">
        <v>45354</v>
      </c>
      <c r="G1095" t="s">
        <v>37</v>
      </c>
      <c r="H1095" t="s">
        <v>78</v>
      </c>
      <c r="I1095" t="s">
        <v>489</v>
      </c>
      <c r="J1095">
        <v>3</v>
      </c>
      <c r="K1095">
        <v>618</v>
      </c>
      <c r="L1095">
        <v>274.72500000000002</v>
      </c>
    </row>
    <row r="1096" spans="1:12" x14ac:dyDescent="0.25">
      <c r="A1096" t="s">
        <v>9</v>
      </c>
      <c r="B1096" t="s">
        <v>62</v>
      </c>
      <c r="C1096" t="s">
        <v>69</v>
      </c>
      <c r="D1096" t="s">
        <v>193</v>
      </c>
      <c r="E1096" t="s">
        <v>65</v>
      </c>
      <c r="F1096" s="8">
        <v>45354</v>
      </c>
      <c r="G1096" t="s">
        <v>37</v>
      </c>
      <c r="H1096" t="s">
        <v>47</v>
      </c>
      <c r="I1096" t="s">
        <v>227</v>
      </c>
      <c r="J1096">
        <v>2</v>
      </c>
      <c r="K1096">
        <v>1916</v>
      </c>
      <c r="L1096">
        <v>1190.4884</v>
      </c>
    </row>
    <row r="1097" spans="1:12" x14ac:dyDescent="0.25">
      <c r="A1097" t="s">
        <v>9</v>
      </c>
      <c r="B1097" t="s">
        <v>62</v>
      </c>
      <c r="C1097" t="s">
        <v>69</v>
      </c>
      <c r="D1097" t="s">
        <v>193</v>
      </c>
      <c r="E1097" t="s">
        <v>65</v>
      </c>
      <c r="F1097" s="8">
        <v>45354</v>
      </c>
      <c r="G1097" t="s">
        <v>37</v>
      </c>
      <c r="H1097" t="s">
        <v>49</v>
      </c>
      <c r="I1097" t="s">
        <v>501</v>
      </c>
      <c r="J1097">
        <v>1</v>
      </c>
      <c r="K1097">
        <v>580</v>
      </c>
      <c r="L1097">
        <v>351.94400000000002</v>
      </c>
    </row>
    <row r="1098" spans="1:12" x14ac:dyDescent="0.25">
      <c r="A1098" t="s">
        <v>9</v>
      </c>
      <c r="B1098" t="s">
        <v>62</v>
      </c>
      <c r="C1098" t="s">
        <v>63</v>
      </c>
      <c r="D1098" t="s">
        <v>647</v>
      </c>
      <c r="E1098" t="s">
        <v>65</v>
      </c>
      <c r="F1098" s="8">
        <v>45354</v>
      </c>
      <c r="G1098" t="s">
        <v>37</v>
      </c>
      <c r="H1098" t="s">
        <v>47</v>
      </c>
      <c r="I1098" t="s">
        <v>488</v>
      </c>
      <c r="J1098">
        <v>3</v>
      </c>
      <c r="K1098">
        <v>3216</v>
      </c>
      <c r="L1098">
        <v>1781.3592000000001</v>
      </c>
    </row>
    <row r="1099" spans="1:12" x14ac:dyDescent="0.25">
      <c r="A1099" t="s">
        <v>9</v>
      </c>
      <c r="B1099" t="s">
        <v>62</v>
      </c>
      <c r="C1099" t="s">
        <v>63</v>
      </c>
      <c r="D1099" t="s">
        <v>647</v>
      </c>
      <c r="E1099" t="s">
        <v>65</v>
      </c>
      <c r="F1099" s="8">
        <v>45354</v>
      </c>
      <c r="G1099" t="s">
        <v>37</v>
      </c>
      <c r="H1099" t="s">
        <v>34</v>
      </c>
      <c r="I1099" t="s">
        <v>454</v>
      </c>
      <c r="J1099">
        <v>22</v>
      </c>
      <c r="K1099">
        <v>1936</v>
      </c>
      <c r="L1099">
        <v>1597.9259999999999</v>
      </c>
    </row>
    <row r="1100" spans="1:12" x14ac:dyDescent="0.25">
      <c r="A1100" t="s">
        <v>9</v>
      </c>
      <c r="B1100" t="s">
        <v>62</v>
      </c>
      <c r="C1100" t="s">
        <v>63</v>
      </c>
      <c r="D1100" t="s">
        <v>647</v>
      </c>
      <c r="E1100" t="s">
        <v>65</v>
      </c>
      <c r="F1100" s="8">
        <v>45354</v>
      </c>
      <c r="G1100" t="s">
        <v>37</v>
      </c>
      <c r="H1100" t="s">
        <v>467</v>
      </c>
      <c r="I1100" t="s">
        <v>506</v>
      </c>
      <c r="J1100">
        <v>9</v>
      </c>
      <c r="K1100">
        <v>216</v>
      </c>
      <c r="L1100">
        <v>97.902000000000001</v>
      </c>
    </row>
    <row r="1101" spans="1:12" x14ac:dyDescent="0.25">
      <c r="A1101" t="s">
        <v>9</v>
      </c>
      <c r="B1101" t="s">
        <v>62</v>
      </c>
      <c r="C1101" t="s">
        <v>63</v>
      </c>
      <c r="D1101" t="s">
        <v>353</v>
      </c>
      <c r="E1101" t="s">
        <v>65</v>
      </c>
      <c r="F1101" s="8">
        <v>45354</v>
      </c>
      <c r="G1101" t="s">
        <v>37</v>
      </c>
      <c r="H1101" t="s">
        <v>47</v>
      </c>
      <c r="I1101" t="s">
        <v>488</v>
      </c>
      <c r="J1101">
        <v>1</v>
      </c>
      <c r="K1101">
        <v>1072</v>
      </c>
      <c r="L1101">
        <v>593.78639999999996</v>
      </c>
    </row>
    <row r="1102" spans="1:12" x14ac:dyDescent="0.25">
      <c r="A1102" t="s">
        <v>9</v>
      </c>
      <c r="B1102" t="s">
        <v>62</v>
      </c>
      <c r="C1102" t="s">
        <v>63</v>
      </c>
      <c r="D1102" t="s">
        <v>353</v>
      </c>
      <c r="E1102" t="s">
        <v>65</v>
      </c>
      <c r="F1102" s="8">
        <v>45354</v>
      </c>
      <c r="G1102" t="s">
        <v>37</v>
      </c>
      <c r="H1102" t="s">
        <v>49</v>
      </c>
      <c r="I1102" t="s">
        <v>462</v>
      </c>
      <c r="J1102">
        <v>1</v>
      </c>
      <c r="K1102">
        <v>1080</v>
      </c>
      <c r="L1102">
        <v>598.44090000000006</v>
      </c>
    </row>
    <row r="1103" spans="1:12" x14ac:dyDescent="0.25">
      <c r="A1103" t="s">
        <v>9</v>
      </c>
      <c r="B1103" t="s">
        <v>62</v>
      </c>
      <c r="C1103" t="s">
        <v>63</v>
      </c>
      <c r="D1103" t="s">
        <v>195</v>
      </c>
      <c r="E1103" t="s">
        <v>65</v>
      </c>
      <c r="F1103" s="8">
        <v>45354</v>
      </c>
      <c r="G1103" t="s">
        <v>37</v>
      </c>
      <c r="H1103" t="s">
        <v>78</v>
      </c>
      <c r="I1103" t="s">
        <v>470</v>
      </c>
      <c r="J1103">
        <v>3</v>
      </c>
      <c r="K1103">
        <v>3687</v>
      </c>
      <c r="L1103">
        <v>2346.8649</v>
      </c>
    </row>
    <row r="1104" spans="1:12" x14ac:dyDescent="0.25">
      <c r="A1104" t="s">
        <v>9</v>
      </c>
      <c r="B1104" t="s">
        <v>62</v>
      </c>
      <c r="C1104" t="s">
        <v>63</v>
      </c>
      <c r="D1104" t="s">
        <v>195</v>
      </c>
      <c r="E1104" t="s">
        <v>65</v>
      </c>
      <c r="F1104" s="8">
        <v>45354</v>
      </c>
      <c r="G1104" t="s">
        <v>37</v>
      </c>
      <c r="H1104" t="s">
        <v>47</v>
      </c>
      <c r="I1104" t="s">
        <v>505</v>
      </c>
      <c r="J1104">
        <v>4</v>
      </c>
      <c r="K1104">
        <v>4480</v>
      </c>
      <c r="L1104">
        <v>2850.3591999999999</v>
      </c>
    </row>
    <row r="1105" spans="1:12" x14ac:dyDescent="0.25">
      <c r="A1105" t="s">
        <v>9</v>
      </c>
      <c r="B1105" t="s">
        <v>62</v>
      </c>
      <c r="C1105" t="s">
        <v>63</v>
      </c>
      <c r="D1105" t="s">
        <v>195</v>
      </c>
      <c r="E1105" t="s">
        <v>65</v>
      </c>
      <c r="F1105" s="8">
        <v>45354</v>
      </c>
      <c r="G1105" t="s">
        <v>37</v>
      </c>
      <c r="H1105" t="s">
        <v>43</v>
      </c>
      <c r="I1105" t="s">
        <v>509</v>
      </c>
      <c r="J1105">
        <v>4</v>
      </c>
      <c r="K1105">
        <v>2604</v>
      </c>
      <c r="L1105">
        <v>1580.5924</v>
      </c>
    </row>
    <row r="1106" spans="1:12" x14ac:dyDescent="0.25">
      <c r="A1106" t="s">
        <v>9</v>
      </c>
      <c r="B1106" t="s">
        <v>62</v>
      </c>
      <c r="C1106" t="s">
        <v>69</v>
      </c>
      <c r="D1106" t="s">
        <v>648</v>
      </c>
      <c r="E1106" t="s">
        <v>65</v>
      </c>
      <c r="F1106" s="8">
        <v>45354</v>
      </c>
      <c r="G1106" t="s">
        <v>37</v>
      </c>
      <c r="H1106" t="s">
        <v>43</v>
      </c>
      <c r="I1106" t="s">
        <v>588</v>
      </c>
      <c r="J1106">
        <v>6</v>
      </c>
      <c r="K1106">
        <v>594</v>
      </c>
      <c r="L1106">
        <v>263.73599999999999</v>
      </c>
    </row>
    <row r="1107" spans="1:12" x14ac:dyDescent="0.25">
      <c r="A1107" t="s">
        <v>9</v>
      </c>
      <c r="B1107" t="s">
        <v>62</v>
      </c>
      <c r="C1107" t="s">
        <v>69</v>
      </c>
      <c r="D1107" t="s">
        <v>648</v>
      </c>
      <c r="E1107" t="s">
        <v>65</v>
      </c>
      <c r="F1107" s="8">
        <v>45354</v>
      </c>
      <c r="G1107" t="s">
        <v>37</v>
      </c>
      <c r="H1107" t="s">
        <v>47</v>
      </c>
      <c r="I1107" t="s">
        <v>459</v>
      </c>
      <c r="J1107">
        <v>25</v>
      </c>
      <c r="K1107">
        <v>46750</v>
      </c>
      <c r="L1107">
        <v>174362.535</v>
      </c>
    </row>
    <row r="1108" spans="1:12" x14ac:dyDescent="0.25">
      <c r="A1108" t="s">
        <v>10</v>
      </c>
      <c r="B1108" t="s">
        <v>211</v>
      </c>
      <c r="C1108" t="s">
        <v>212</v>
      </c>
      <c r="D1108" t="s">
        <v>213</v>
      </c>
      <c r="E1108" t="s">
        <v>214</v>
      </c>
      <c r="F1108" s="8">
        <v>45354</v>
      </c>
      <c r="G1108" t="s">
        <v>37</v>
      </c>
      <c r="H1108" t="s">
        <v>43</v>
      </c>
      <c r="I1108" t="s">
        <v>60</v>
      </c>
      <c r="J1108">
        <v>1</v>
      </c>
      <c r="K1108">
        <v>826</v>
      </c>
      <c r="L1108">
        <v>513.34839999999997</v>
      </c>
    </row>
    <row r="1109" spans="1:12" x14ac:dyDescent="0.25">
      <c r="A1109" t="s">
        <v>10</v>
      </c>
      <c r="B1109" t="s">
        <v>211</v>
      </c>
      <c r="C1109" t="s">
        <v>212</v>
      </c>
      <c r="D1109" t="s">
        <v>213</v>
      </c>
      <c r="E1109" t="s">
        <v>214</v>
      </c>
      <c r="F1109" s="8">
        <v>45354</v>
      </c>
      <c r="G1109" t="s">
        <v>37</v>
      </c>
      <c r="H1109" t="s">
        <v>47</v>
      </c>
      <c r="I1109" t="s">
        <v>54</v>
      </c>
      <c r="J1109">
        <v>10</v>
      </c>
      <c r="K1109">
        <v>9460</v>
      </c>
      <c r="L1109">
        <v>5878.9070000000002</v>
      </c>
    </row>
    <row r="1110" spans="1:12" x14ac:dyDescent="0.25">
      <c r="A1110" t="s">
        <v>10</v>
      </c>
      <c r="B1110" t="s">
        <v>211</v>
      </c>
      <c r="C1110" t="s">
        <v>212</v>
      </c>
      <c r="D1110" t="s">
        <v>213</v>
      </c>
      <c r="E1110" t="s">
        <v>214</v>
      </c>
      <c r="F1110" s="8">
        <v>45354</v>
      </c>
      <c r="G1110" t="s">
        <v>37</v>
      </c>
      <c r="H1110" t="s">
        <v>49</v>
      </c>
      <c r="I1110" t="s">
        <v>503</v>
      </c>
      <c r="J1110">
        <v>1</v>
      </c>
      <c r="K1110">
        <v>644</v>
      </c>
      <c r="L1110">
        <v>390.7792</v>
      </c>
    </row>
    <row r="1111" spans="1:12" x14ac:dyDescent="0.25">
      <c r="A1111" t="s">
        <v>11</v>
      </c>
      <c r="B1111" t="s">
        <v>74</v>
      </c>
      <c r="C1111" t="s">
        <v>75</v>
      </c>
      <c r="D1111" t="s">
        <v>649</v>
      </c>
      <c r="E1111" t="s">
        <v>77</v>
      </c>
      <c r="F1111" s="8">
        <v>45354</v>
      </c>
      <c r="G1111" t="s">
        <v>37</v>
      </c>
      <c r="H1111" t="s">
        <v>43</v>
      </c>
      <c r="I1111" t="s">
        <v>465</v>
      </c>
      <c r="J1111">
        <v>3</v>
      </c>
      <c r="K1111">
        <v>315</v>
      </c>
      <c r="L1111">
        <v>139.7535</v>
      </c>
    </row>
    <row r="1112" spans="1:12" x14ac:dyDescent="0.25">
      <c r="A1112" t="s">
        <v>4</v>
      </c>
      <c r="B1112" t="s">
        <v>105</v>
      </c>
      <c r="C1112" t="s">
        <v>106</v>
      </c>
      <c r="D1112" t="s">
        <v>650</v>
      </c>
      <c r="E1112" t="s">
        <v>108</v>
      </c>
      <c r="F1112" s="8">
        <v>45355</v>
      </c>
      <c r="G1112" t="s">
        <v>33</v>
      </c>
      <c r="H1112" t="s">
        <v>34</v>
      </c>
      <c r="I1112" t="s">
        <v>430</v>
      </c>
      <c r="J1112">
        <v>1</v>
      </c>
      <c r="K1112">
        <v>4120</v>
      </c>
      <c r="L1112">
        <v>2317.2511</v>
      </c>
    </row>
    <row r="1113" spans="1:12" x14ac:dyDescent="0.25">
      <c r="A1113" t="s">
        <v>8</v>
      </c>
      <c r="B1113" t="s">
        <v>29</v>
      </c>
      <c r="C1113" t="s">
        <v>30</v>
      </c>
      <c r="D1113" t="s">
        <v>331</v>
      </c>
      <c r="E1113" t="s">
        <v>32</v>
      </c>
      <c r="F1113" s="8">
        <v>45356</v>
      </c>
      <c r="G1113" t="s">
        <v>33</v>
      </c>
      <c r="H1113" t="s">
        <v>47</v>
      </c>
      <c r="I1113" t="s">
        <v>48</v>
      </c>
      <c r="J1113">
        <v>1</v>
      </c>
      <c r="K1113">
        <v>3735</v>
      </c>
      <c r="L1113">
        <v>2100.5077999999999</v>
      </c>
    </row>
    <row r="1114" spans="1:12" x14ac:dyDescent="0.25">
      <c r="A1114" t="s">
        <v>4</v>
      </c>
      <c r="B1114" t="s">
        <v>101</v>
      </c>
      <c r="C1114" t="s">
        <v>102</v>
      </c>
      <c r="D1114" t="s">
        <v>651</v>
      </c>
      <c r="E1114" t="s">
        <v>104</v>
      </c>
      <c r="F1114" s="8">
        <v>45358</v>
      </c>
      <c r="G1114" t="s">
        <v>33</v>
      </c>
      <c r="H1114" t="s">
        <v>47</v>
      </c>
      <c r="I1114" t="s">
        <v>48</v>
      </c>
      <c r="J1114">
        <v>1</v>
      </c>
      <c r="K1114">
        <v>3735</v>
      </c>
      <c r="L1114">
        <v>2100.5077999999999</v>
      </c>
    </row>
    <row r="1115" spans="1:12" x14ac:dyDescent="0.25">
      <c r="A1115" t="s">
        <v>4</v>
      </c>
      <c r="B1115" t="s">
        <v>220</v>
      </c>
      <c r="C1115" t="s">
        <v>266</v>
      </c>
      <c r="D1115" t="s">
        <v>652</v>
      </c>
      <c r="E1115" t="s">
        <v>223</v>
      </c>
      <c r="F1115" s="8">
        <v>45361</v>
      </c>
      <c r="G1115" t="s">
        <v>33</v>
      </c>
      <c r="H1115" t="s">
        <v>47</v>
      </c>
      <c r="I1115" t="s">
        <v>227</v>
      </c>
      <c r="J1115">
        <v>1</v>
      </c>
      <c r="K1115">
        <v>958</v>
      </c>
      <c r="L1115">
        <v>595.24419999999998</v>
      </c>
    </row>
    <row r="1116" spans="1:12" x14ac:dyDescent="0.25">
      <c r="A1116" t="s">
        <v>8</v>
      </c>
      <c r="B1116" t="s">
        <v>29</v>
      </c>
      <c r="C1116" t="s">
        <v>30</v>
      </c>
      <c r="D1116" t="s">
        <v>567</v>
      </c>
      <c r="E1116" t="s">
        <v>32</v>
      </c>
      <c r="F1116" s="8">
        <v>45362</v>
      </c>
      <c r="G1116" t="s">
        <v>33</v>
      </c>
      <c r="H1116" t="s">
        <v>47</v>
      </c>
      <c r="I1116" t="s">
        <v>508</v>
      </c>
      <c r="J1116">
        <v>1</v>
      </c>
      <c r="K1116">
        <v>1578</v>
      </c>
      <c r="L1116">
        <v>957.54250000000002</v>
      </c>
    </row>
    <row r="1117" spans="1:12" x14ac:dyDescent="0.25">
      <c r="A1117" t="s">
        <v>10</v>
      </c>
      <c r="B1117" t="s">
        <v>211</v>
      </c>
      <c r="C1117" t="s">
        <v>212</v>
      </c>
      <c r="D1117" t="s">
        <v>653</v>
      </c>
      <c r="E1117" t="s">
        <v>214</v>
      </c>
      <c r="F1117" s="8">
        <v>45363</v>
      </c>
      <c r="G1117" t="s">
        <v>33</v>
      </c>
      <c r="H1117" t="s">
        <v>47</v>
      </c>
      <c r="I1117" t="s">
        <v>123</v>
      </c>
      <c r="J1117">
        <v>1</v>
      </c>
      <c r="K1117">
        <v>3578</v>
      </c>
      <c r="L1117">
        <v>2012.4191000000001</v>
      </c>
    </row>
    <row r="1118" spans="1:12" x14ac:dyDescent="0.25">
      <c r="A1118" t="s">
        <v>8</v>
      </c>
      <c r="B1118" t="s">
        <v>29</v>
      </c>
      <c r="C1118" t="s">
        <v>40</v>
      </c>
      <c r="D1118" t="s">
        <v>460</v>
      </c>
      <c r="E1118" t="s">
        <v>42</v>
      </c>
      <c r="F1118" s="8">
        <v>45364</v>
      </c>
      <c r="G1118" t="s">
        <v>33</v>
      </c>
      <c r="H1118" t="s">
        <v>34</v>
      </c>
      <c r="I1118" t="s">
        <v>430</v>
      </c>
      <c r="J1118">
        <v>1</v>
      </c>
      <c r="K1118">
        <v>4120</v>
      </c>
      <c r="L1118">
        <v>2317.2511</v>
      </c>
    </row>
    <row r="1119" spans="1:12" x14ac:dyDescent="0.25">
      <c r="A1119" t="s">
        <v>7</v>
      </c>
      <c r="B1119" t="s">
        <v>94</v>
      </c>
      <c r="C1119" t="s">
        <v>95</v>
      </c>
      <c r="D1119" t="s">
        <v>654</v>
      </c>
      <c r="E1119" t="s">
        <v>97</v>
      </c>
      <c r="F1119" s="8">
        <v>45366</v>
      </c>
      <c r="G1119" t="s">
        <v>33</v>
      </c>
      <c r="H1119" t="s">
        <v>47</v>
      </c>
      <c r="I1119" t="s">
        <v>123</v>
      </c>
      <c r="J1119">
        <v>1</v>
      </c>
      <c r="K1119">
        <v>3578</v>
      </c>
      <c r="L1119">
        <v>2012.4191000000001</v>
      </c>
    </row>
    <row r="1120" spans="1:12" x14ac:dyDescent="0.25">
      <c r="A1120" t="s">
        <v>8</v>
      </c>
      <c r="B1120" t="s">
        <v>29</v>
      </c>
      <c r="C1120" t="s">
        <v>40</v>
      </c>
      <c r="D1120" t="s">
        <v>41</v>
      </c>
      <c r="E1120" t="s">
        <v>42</v>
      </c>
      <c r="F1120" s="8">
        <v>45367</v>
      </c>
      <c r="G1120" t="s">
        <v>33</v>
      </c>
      <c r="H1120" t="s">
        <v>47</v>
      </c>
      <c r="I1120" t="s">
        <v>68</v>
      </c>
      <c r="J1120">
        <v>1</v>
      </c>
      <c r="K1120">
        <v>844</v>
      </c>
      <c r="L1120">
        <v>524.3818</v>
      </c>
    </row>
    <row r="1121" spans="1:12" x14ac:dyDescent="0.25">
      <c r="A1121" t="s">
        <v>8</v>
      </c>
      <c r="B1121" t="s">
        <v>29</v>
      </c>
      <c r="C1121" t="s">
        <v>30</v>
      </c>
      <c r="D1121" t="s">
        <v>655</v>
      </c>
      <c r="E1121" t="s">
        <v>32</v>
      </c>
      <c r="F1121" s="8">
        <v>45368</v>
      </c>
      <c r="G1121" t="s">
        <v>33</v>
      </c>
      <c r="H1121" t="s">
        <v>47</v>
      </c>
      <c r="I1121" t="s">
        <v>48</v>
      </c>
      <c r="J1121">
        <v>1</v>
      </c>
      <c r="K1121">
        <v>3735</v>
      </c>
      <c r="L1121">
        <v>2100.5077999999999</v>
      </c>
    </row>
    <row r="1122" spans="1:12" x14ac:dyDescent="0.25">
      <c r="A1122" t="s">
        <v>8</v>
      </c>
      <c r="B1122" t="s">
        <v>29</v>
      </c>
      <c r="C1122" t="s">
        <v>40</v>
      </c>
      <c r="D1122" t="s">
        <v>656</v>
      </c>
      <c r="E1122" t="s">
        <v>42</v>
      </c>
      <c r="F1122" s="8">
        <v>45370</v>
      </c>
      <c r="G1122" t="s">
        <v>33</v>
      </c>
      <c r="H1122" t="s">
        <v>47</v>
      </c>
      <c r="I1122" t="s">
        <v>508</v>
      </c>
      <c r="J1122">
        <v>1</v>
      </c>
      <c r="K1122">
        <v>1578</v>
      </c>
      <c r="L1122">
        <v>957.54250000000002</v>
      </c>
    </row>
    <row r="1123" spans="1:12" x14ac:dyDescent="0.25">
      <c r="A1123" t="s">
        <v>10</v>
      </c>
      <c r="B1123" t="s">
        <v>90</v>
      </c>
      <c r="C1123" t="s">
        <v>150</v>
      </c>
      <c r="D1123" t="s">
        <v>657</v>
      </c>
      <c r="E1123" t="s">
        <v>93</v>
      </c>
      <c r="F1123" s="8">
        <v>45371</v>
      </c>
      <c r="G1123" t="s">
        <v>33</v>
      </c>
      <c r="H1123" t="s">
        <v>47</v>
      </c>
      <c r="I1123" t="s">
        <v>123</v>
      </c>
      <c r="J1123">
        <v>1</v>
      </c>
      <c r="K1123">
        <v>3578</v>
      </c>
      <c r="L1123">
        <v>2012.4191000000001</v>
      </c>
    </row>
    <row r="1124" spans="1:12" x14ac:dyDescent="0.25">
      <c r="A1124" t="s">
        <v>11</v>
      </c>
      <c r="B1124" t="s">
        <v>74</v>
      </c>
      <c r="C1124" t="s">
        <v>75</v>
      </c>
      <c r="D1124" t="s">
        <v>658</v>
      </c>
      <c r="E1124" t="s">
        <v>77</v>
      </c>
      <c r="F1124" s="8">
        <v>45372</v>
      </c>
      <c r="G1124" t="s">
        <v>33</v>
      </c>
      <c r="H1124" t="s">
        <v>47</v>
      </c>
      <c r="I1124" t="s">
        <v>48</v>
      </c>
      <c r="J1124">
        <v>1</v>
      </c>
      <c r="K1124">
        <v>3735</v>
      </c>
      <c r="L1124">
        <v>2100.5077999999999</v>
      </c>
    </row>
    <row r="1125" spans="1:12" x14ac:dyDescent="0.25">
      <c r="A1125" t="s">
        <v>8</v>
      </c>
      <c r="B1125" t="s">
        <v>29</v>
      </c>
      <c r="C1125" t="s">
        <v>161</v>
      </c>
      <c r="D1125" t="s">
        <v>366</v>
      </c>
      <c r="E1125" t="s">
        <v>42</v>
      </c>
      <c r="F1125" s="8">
        <v>45374</v>
      </c>
      <c r="G1125" t="s">
        <v>33</v>
      </c>
      <c r="H1125" t="s">
        <v>34</v>
      </c>
      <c r="I1125" t="s">
        <v>430</v>
      </c>
      <c r="J1125">
        <v>1</v>
      </c>
      <c r="K1125">
        <v>4120</v>
      </c>
      <c r="L1125">
        <v>2317.2511</v>
      </c>
    </row>
    <row r="1126" spans="1:12" x14ac:dyDescent="0.25">
      <c r="A1126" t="s">
        <v>11</v>
      </c>
      <c r="B1126" t="s">
        <v>74</v>
      </c>
      <c r="C1126" t="s">
        <v>75</v>
      </c>
      <c r="D1126" t="s">
        <v>330</v>
      </c>
      <c r="E1126" t="s">
        <v>77</v>
      </c>
      <c r="F1126" s="8">
        <v>45376</v>
      </c>
      <c r="G1126" t="s">
        <v>33</v>
      </c>
      <c r="H1126" t="s">
        <v>47</v>
      </c>
      <c r="I1126" t="s">
        <v>48</v>
      </c>
      <c r="J1126">
        <v>1</v>
      </c>
      <c r="K1126">
        <v>3735</v>
      </c>
      <c r="L1126">
        <v>2100.5077999999999</v>
      </c>
    </row>
    <row r="1127" spans="1:12" x14ac:dyDescent="0.25">
      <c r="A1127" t="s">
        <v>11</v>
      </c>
      <c r="B1127" t="s">
        <v>74</v>
      </c>
      <c r="C1127" t="s">
        <v>75</v>
      </c>
      <c r="D1127" t="s">
        <v>659</v>
      </c>
      <c r="E1127" t="s">
        <v>77</v>
      </c>
      <c r="F1127" s="8">
        <v>45377</v>
      </c>
      <c r="G1127" t="s">
        <v>33</v>
      </c>
      <c r="H1127" t="s">
        <v>47</v>
      </c>
      <c r="I1127" t="s">
        <v>508</v>
      </c>
      <c r="J1127">
        <v>1</v>
      </c>
      <c r="K1127">
        <v>1578</v>
      </c>
      <c r="L1127">
        <v>957.54250000000002</v>
      </c>
    </row>
    <row r="1128" spans="1:12" x14ac:dyDescent="0.25">
      <c r="A1128" t="s">
        <v>7</v>
      </c>
      <c r="B1128" t="s">
        <v>94</v>
      </c>
      <c r="C1128" t="s">
        <v>95</v>
      </c>
      <c r="D1128" t="s">
        <v>660</v>
      </c>
      <c r="E1128" t="s">
        <v>97</v>
      </c>
      <c r="F1128" s="8">
        <v>45379</v>
      </c>
      <c r="G1128" t="s">
        <v>33</v>
      </c>
      <c r="H1128" t="s">
        <v>34</v>
      </c>
      <c r="I1128" t="s">
        <v>430</v>
      </c>
      <c r="J1128">
        <v>1</v>
      </c>
      <c r="K1128">
        <v>4120</v>
      </c>
      <c r="L1128">
        <v>2317.2511</v>
      </c>
    </row>
    <row r="1129" spans="1:12" x14ac:dyDescent="0.25">
      <c r="A1129" t="s">
        <v>11</v>
      </c>
      <c r="B1129" t="s">
        <v>74</v>
      </c>
      <c r="C1129" t="s">
        <v>75</v>
      </c>
      <c r="D1129" t="s">
        <v>661</v>
      </c>
      <c r="E1129" t="s">
        <v>77</v>
      </c>
      <c r="F1129" s="8">
        <v>45380</v>
      </c>
      <c r="G1129" t="s">
        <v>33</v>
      </c>
      <c r="H1129" t="s">
        <v>47</v>
      </c>
      <c r="I1129" t="s">
        <v>48</v>
      </c>
      <c r="J1129">
        <v>1</v>
      </c>
      <c r="K1129">
        <v>3735</v>
      </c>
      <c r="L1129">
        <v>2100.5077999999999</v>
      </c>
    </row>
    <row r="1130" spans="1:12" x14ac:dyDescent="0.25">
      <c r="A1130" t="s">
        <v>8</v>
      </c>
      <c r="B1130" t="s">
        <v>29</v>
      </c>
      <c r="C1130" t="s">
        <v>30</v>
      </c>
      <c r="D1130" t="s">
        <v>253</v>
      </c>
      <c r="E1130" t="s">
        <v>32</v>
      </c>
      <c r="F1130" s="8">
        <v>45383</v>
      </c>
      <c r="G1130" t="s">
        <v>33</v>
      </c>
      <c r="H1130" t="s">
        <v>47</v>
      </c>
      <c r="I1130" t="s">
        <v>68</v>
      </c>
      <c r="J1130">
        <v>1</v>
      </c>
      <c r="K1130">
        <v>844</v>
      </c>
      <c r="L1130">
        <v>524.3818</v>
      </c>
    </row>
    <row r="1131" spans="1:12" x14ac:dyDescent="0.25">
      <c r="A1131" t="s">
        <v>7</v>
      </c>
      <c r="B1131" t="s">
        <v>81</v>
      </c>
      <c r="C1131" t="s">
        <v>82</v>
      </c>
      <c r="D1131" t="s">
        <v>662</v>
      </c>
      <c r="E1131" t="s">
        <v>84</v>
      </c>
      <c r="F1131" s="8">
        <v>45384</v>
      </c>
      <c r="G1131" t="s">
        <v>33</v>
      </c>
      <c r="H1131" t="s">
        <v>34</v>
      </c>
      <c r="I1131" t="s">
        <v>430</v>
      </c>
      <c r="J1131">
        <v>1</v>
      </c>
      <c r="K1131">
        <v>4120</v>
      </c>
      <c r="L1131">
        <v>2317.2511</v>
      </c>
    </row>
    <row r="1132" spans="1:12" x14ac:dyDescent="0.25">
      <c r="A1132" t="s">
        <v>8</v>
      </c>
      <c r="B1132" t="s">
        <v>29</v>
      </c>
      <c r="C1132" t="s">
        <v>40</v>
      </c>
      <c r="D1132" t="s">
        <v>482</v>
      </c>
      <c r="E1132" t="s">
        <v>42</v>
      </c>
      <c r="F1132" s="8">
        <v>45384</v>
      </c>
      <c r="G1132" t="s">
        <v>37</v>
      </c>
      <c r="H1132" t="s">
        <v>43</v>
      </c>
      <c r="I1132" t="s">
        <v>60</v>
      </c>
      <c r="J1132">
        <v>4</v>
      </c>
      <c r="K1132">
        <v>3304</v>
      </c>
      <c r="L1132">
        <v>2053.3935999999999</v>
      </c>
    </row>
    <row r="1133" spans="1:12" x14ac:dyDescent="0.25">
      <c r="A1133" t="s">
        <v>8</v>
      </c>
      <c r="B1133" t="s">
        <v>29</v>
      </c>
      <c r="C1133" t="s">
        <v>40</v>
      </c>
      <c r="D1133" t="s">
        <v>482</v>
      </c>
      <c r="E1133" t="s">
        <v>42</v>
      </c>
      <c r="F1133" s="8">
        <v>45384</v>
      </c>
      <c r="G1133" t="s">
        <v>37</v>
      </c>
      <c r="H1133" t="s">
        <v>43</v>
      </c>
      <c r="I1133" t="s">
        <v>44</v>
      </c>
      <c r="J1133">
        <v>2</v>
      </c>
      <c r="K1133">
        <v>1934</v>
      </c>
      <c r="L1133">
        <v>1202.2366</v>
      </c>
    </row>
    <row r="1134" spans="1:12" x14ac:dyDescent="0.25">
      <c r="A1134" t="s">
        <v>8</v>
      </c>
      <c r="B1134" t="s">
        <v>29</v>
      </c>
      <c r="C1134" t="s">
        <v>30</v>
      </c>
      <c r="D1134" t="s">
        <v>455</v>
      </c>
      <c r="E1134" t="s">
        <v>32</v>
      </c>
      <c r="F1134" s="8">
        <v>45384</v>
      </c>
      <c r="G1134" t="s">
        <v>37</v>
      </c>
      <c r="H1134" t="s">
        <v>49</v>
      </c>
      <c r="I1134" t="s">
        <v>66</v>
      </c>
      <c r="J1134">
        <v>2</v>
      </c>
      <c r="K1134">
        <v>1071.2</v>
      </c>
      <c r="L1134">
        <v>1024.3968</v>
      </c>
    </row>
    <row r="1135" spans="1:12" x14ac:dyDescent="0.25">
      <c r="A1135" t="s">
        <v>8</v>
      </c>
      <c r="B1135" t="s">
        <v>29</v>
      </c>
      <c r="C1135" t="s">
        <v>30</v>
      </c>
      <c r="D1135" t="s">
        <v>36</v>
      </c>
      <c r="E1135" t="s">
        <v>32</v>
      </c>
      <c r="F1135" s="8">
        <v>45384</v>
      </c>
      <c r="G1135" t="s">
        <v>37</v>
      </c>
      <c r="H1135" t="s">
        <v>78</v>
      </c>
      <c r="I1135" t="s">
        <v>510</v>
      </c>
      <c r="J1135">
        <v>5</v>
      </c>
      <c r="K1135">
        <v>285</v>
      </c>
      <c r="L1135">
        <v>156.06950000000001</v>
      </c>
    </row>
    <row r="1136" spans="1:12" x14ac:dyDescent="0.25">
      <c r="A1136" t="s">
        <v>8</v>
      </c>
      <c r="B1136" t="s">
        <v>29</v>
      </c>
      <c r="C1136" t="s">
        <v>30</v>
      </c>
      <c r="D1136" t="s">
        <v>36</v>
      </c>
      <c r="E1136" t="s">
        <v>32</v>
      </c>
      <c r="F1136" s="8">
        <v>45384</v>
      </c>
      <c r="G1136" t="s">
        <v>37</v>
      </c>
      <c r="H1136" t="s">
        <v>49</v>
      </c>
      <c r="I1136" t="s">
        <v>466</v>
      </c>
      <c r="J1136">
        <v>2</v>
      </c>
      <c r="K1136">
        <v>58.5</v>
      </c>
      <c r="L1136">
        <v>32.488599999999998</v>
      </c>
    </row>
    <row r="1137" spans="1:12" x14ac:dyDescent="0.25">
      <c r="A1137" t="s">
        <v>8</v>
      </c>
      <c r="B1137" t="s">
        <v>29</v>
      </c>
      <c r="C1137" t="s">
        <v>30</v>
      </c>
      <c r="D1137" t="s">
        <v>36</v>
      </c>
      <c r="E1137" t="s">
        <v>32</v>
      </c>
      <c r="F1137" s="8">
        <v>45384</v>
      </c>
      <c r="G1137" t="s">
        <v>37</v>
      </c>
      <c r="H1137" t="s">
        <v>38</v>
      </c>
      <c r="I1137" t="s">
        <v>478</v>
      </c>
      <c r="J1137">
        <v>18</v>
      </c>
      <c r="K1137">
        <v>1093.5</v>
      </c>
      <c r="L1137">
        <v>2991.5369999999998</v>
      </c>
    </row>
    <row r="1138" spans="1:12" x14ac:dyDescent="0.25">
      <c r="A1138" t="s">
        <v>8</v>
      </c>
      <c r="B1138" t="s">
        <v>29</v>
      </c>
      <c r="C1138" t="s">
        <v>40</v>
      </c>
      <c r="D1138" t="s">
        <v>41</v>
      </c>
      <c r="E1138" t="s">
        <v>42</v>
      </c>
      <c r="F1138" s="8">
        <v>45384</v>
      </c>
      <c r="G1138" t="s">
        <v>37</v>
      </c>
      <c r="H1138" t="s">
        <v>49</v>
      </c>
      <c r="I1138" t="s">
        <v>66</v>
      </c>
      <c r="J1138">
        <v>8</v>
      </c>
      <c r="K1138">
        <v>4944</v>
      </c>
      <c r="L1138">
        <v>4097.5871999999999</v>
      </c>
    </row>
    <row r="1139" spans="1:12" x14ac:dyDescent="0.25">
      <c r="A1139" t="s">
        <v>8</v>
      </c>
      <c r="B1139" t="s">
        <v>29</v>
      </c>
      <c r="C1139" t="s">
        <v>40</v>
      </c>
      <c r="D1139" t="s">
        <v>41</v>
      </c>
      <c r="E1139" t="s">
        <v>42</v>
      </c>
      <c r="F1139" s="8">
        <v>45384</v>
      </c>
      <c r="G1139" t="s">
        <v>37</v>
      </c>
      <c r="H1139" t="s">
        <v>47</v>
      </c>
      <c r="I1139" t="s">
        <v>117</v>
      </c>
      <c r="J1139">
        <v>10</v>
      </c>
      <c r="K1139">
        <v>6367.5</v>
      </c>
      <c r="L1139">
        <v>5276.7629999999999</v>
      </c>
    </row>
    <row r="1140" spans="1:12" x14ac:dyDescent="0.25">
      <c r="A1140" t="s">
        <v>8</v>
      </c>
      <c r="B1140" t="s">
        <v>29</v>
      </c>
      <c r="C1140" t="s">
        <v>40</v>
      </c>
      <c r="D1140" t="s">
        <v>460</v>
      </c>
      <c r="E1140" t="s">
        <v>42</v>
      </c>
      <c r="F1140" s="8">
        <v>45384</v>
      </c>
      <c r="G1140" t="s">
        <v>37</v>
      </c>
      <c r="H1140" t="s">
        <v>38</v>
      </c>
      <c r="I1140" t="s">
        <v>56</v>
      </c>
      <c r="J1140">
        <v>35</v>
      </c>
      <c r="K1140">
        <v>1219.75</v>
      </c>
      <c r="L1140">
        <v>1259.3630000000001</v>
      </c>
    </row>
    <row r="1141" spans="1:12" x14ac:dyDescent="0.25">
      <c r="A1141" t="s">
        <v>8</v>
      </c>
      <c r="B1141" t="s">
        <v>29</v>
      </c>
      <c r="C1141" t="s">
        <v>30</v>
      </c>
      <c r="D1141" t="s">
        <v>663</v>
      </c>
      <c r="E1141" t="s">
        <v>32</v>
      </c>
      <c r="F1141" s="8">
        <v>45384</v>
      </c>
      <c r="G1141" t="s">
        <v>37</v>
      </c>
      <c r="H1141" t="s">
        <v>38</v>
      </c>
      <c r="I1141" t="s">
        <v>56</v>
      </c>
      <c r="J1141">
        <v>2</v>
      </c>
      <c r="K1141">
        <v>61.5</v>
      </c>
      <c r="L1141">
        <v>35.9818</v>
      </c>
    </row>
    <row r="1142" spans="1:12" x14ac:dyDescent="0.25">
      <c r="A1142" t="s">
        <v>8</v>
      </c>
      <c r="B1142" t="s">
        <v>29</v>
      </c>
      <c r="C1142" t="s">
        <v>40</v>
      </c>
      <c r="D1142" t="s">
        <v>45</v>
      </c>
      <c r="E1142" t="s">
        <v>42</v>
      </c>
      <c r="F1142" s="8">
        <v>45384</v>
      </c>
      <c r="G1142" t="s">
        <v>37</v>
      </c>
      <c r="H1142" t="s">
        <v>467</v>
      </c>
      <c r="I1142" t="s">
        <v>476</v>
      </c>
      <c r="J1142">
        <v>5</v>
      </c>
      <c r="K1142">
        <v>3571.75</v>
      </c>
      <c r="L1142">
        <v>3044.8454999999999</v>
      </c>
    </row>
    <row r="1143" spans="1:12" x14ac:dyDescent="0.25">
      <c r="A1143" t="s">
        <v>8</v>
      </c>
      <c r="B1143" t="s">
        <v>29</v>
      </c>
      <c r="C1143" t="s">
        <v>40</v>
      </c>
      <c r="D1143" t="s">
        <v>664</v>
      </c>
      <c r="E1143" t="s">
        <v>42</v>
      </c>
      <c r="F1143" s="8">
        <v>45384</v>
      </c>
      <c r="G1143" t="s">
        <v>37</v>
      </c>
      <c r="H1143" t="s">
        <v>467</v>
      </c>
      <c r="I1143" t="s">
        <v>471</v>
      </c>
      <c r="J1143">
        <v>3</v>
      </c>
      <c r="K1143">
        <v>67.5</v>
      </c>
      <c r="L1143">
        <v>40.412999999999997</v>
      </c>
    </row>
    <row r="1144" spans="1:12" x14ac:dyDescent="0.25">
      <c r="A1144" t="s">
        <v>8</v>
      </c>
      <c r="B1144" t="s">
        <v>29</v>
      </c>
      <c r="C1144" t="s">
        <v>30</v>
      </c>
      <c r="D1144" t="s">
        <v>463</v>
      </c>
      <c r="E1144" t="s">
        <v>32</v>
      </c>
      <c r="F1144" s="8">
        <v>45384</v>
      </c>
      <c r="G1144" t="s">
        <v>37</v>
      </c>
      <c r="H1144" t="s">
        <v>43</v>
      </c>
      <c r="I1144" t="s">
        <v>465</v>
      </c>
      <c r="J1144">
        <v>1</v>
      </c>
      <c r="K1144">
        <v>99.75</v>
      </c>
      <c r="L1144">
        <v>46.584499999999998</v>
      </c>
    </row>
    <row r="1145" spans="1:12" x14ac:dyDescent="0.25">
      <c r="A1145" t="s">
        <v>8</v>
      </c>
      <c r="B1145" t="s">
        <v>29</v>
      </c>
      <c r="C1145" t="s">
        <v>30</v>
      </c>
      <c r="D1145" t="s">
        <v>463</v>
      </c>
      <c r="E1145" t="s">
        <v>32</v>
      </c>
      <c r="F1145" s="8">
        <v>45384</v>
      </c>
      <c r="G1145" t="s">
        <v>37</v>
      </c>
      <c r="H1145" t="s">
        <v>49</v>
      </c>
      <c r="I1145" t="s">
        <v>466</v>
      </c>
      <c r="J1145">
        <v>2</v>
      </c>
      <c r="K1145">
        <v>74.099999999999994</v>
      </c>
      <c r="L1145">
        <v>32.488599999999998</v>
      </c>
    </row>
    <row r="1146" spans="1:12" x14ac:dyDescent="0.25">
      <c r="A1146" t="s">
        <v>8</v>
      </c>
      <c r="B1146" t="s">
        <v>29</v>
      </c>
      <c r="C1146" t="s">
        <v>30</v>
      </c>
      <c r="D1146" t="s">
        <v>463</v>
      </c>
      <c r="E1146" t="s">
        <v>32</v>
      </c>
      <c r="F1146" s="8">
        <v>45384</v>
      </c>
      <c r="G1146" t="s">
        <v>37</v>
      </c>
      <c r="H1146" t="s">
        <v>467</v>
      </c>
      <c r="I1146" t="s">
        <v>506</v>
      </c>
      <c r="J1146">
        <v>4</v>
      </c>
      <c r="K1146">
        <v>91.2</v>
      </c>
      <c r="L1146">
        <v>43.512</v>
      </c>
    </row>
    <row r="1147" spans="1:12" x14ac:dyDescent="0.25">
      <c r="A1147" t="s">
        <v>8</v>
      </c>
      <c r="B1147" t="s">
        <v>29</v>
      </c>
      <c r="C1147" t="s">
        <v>30</v>
      </c>
      <c r="D1147" t="s">
        <v>665</v>
      </c>
      <c r="E1147" t="s">
        <v>32</v>
      </c>
      <c r="F1147" s="8">
        <v>45384</v>
      </c>
      <c r="G1147" t="s">
        <v>37</v>
      </c>
      <c r="H1147" t="s">
        <v>49</v>
      </c>
      <c r="I1147" t="s">
        <v>501</v>
      </c>
      <c r="J1147">
        <v>4</v>
      </c>
      <c r="K1147">
        <v>1740</v>
      </c>
      <c r="L1147">
        <v>1407.7760000000001</v>
      </c>
    </row>
    <row r="1148" spans="1:12" x14ac:dyDescent="0.25">
      <c r="A1148" t="s">
        <v>8</v>
      </c>
      <c r="B1148" t="s">
        <v>29</v>
      </c>
      <c r="C1148" t="s">
        <v>30</v>
      </c>
      <c r="D1148" t="s">
        <v>46</v>
      </c>
      <c r="E1148" t="s">
        <v>32</v>
      </c>
      <c r="F1148" s="8">
        <v>45384</v>
      </c>
      <c r="G1148" t="s">
        <v>37</v>
      </c>
      <c r="H1148" t="s">
        <v>38</v>
      </c>
      <c r="I1148" t="s">
        <v>486</v>
      </c>
      <c r="J1148">
        <v>8</v>
      </c>
      <c r="K1148">
        <v>210</v>
      </c>
      <c r="L1148">
        <v>233.904</v>
      </c>
    </row>
    <row r="1149" spans="1:12" x14ac:dyDescent="0.25">
      <c r="A1149" t="s">
        <v>8</v>
      </c>
      <c r="B1149" t="s">
        <v>29</v>
      </c>
      <c r="C1149" t="s">
        <v>30</v>
      </c>
      <c r="D1149" t="s">
        <v>46</v>
      </c>
      <c r="E1149" t="s">
        <v>32</v>
      </c>
      <c r="F1149" s="8">
        <v>45384</v>
      </c>
      <c r="G1149" t="s">
        <v>37</v>
      </c>
      <c r="H1149" t="s">
        <v>49</v>
      </c>
      <c r="I1149" t="s">
        <v>555</v>
      </c>
      <c r="J1149">
        <v>4</v>
      </c>
      <c r="K1149">
        <v>1968</v>
      </c>
      <c r="L1149">
        <v>1592.1215999999999</v>
      </c>
    </row>
    <row r="1150" spans="1:12" x14ac:dyDescent="0.25">
      <c r="A1150" t="s">
        <v>8</v>
      </c>
      <c r="B1150" t="s">
        <v>29</v>
      </c>
      <c r="C1150" t="s">
        <v>30</v>
      </c>
      <c r="D1150" t="s">
        <v>46</v>
      </c>
      <c r="E1150" t="s">
        <v>32</v>
      </c>
      <c r="F1150" s="8">
        <v>45384</v>
      </c>
      <c r="G1150" t="s">
        <v>37</v>
      </c>
      <c r="H1150" t="s">
        <v>467</v>
      </c>
      <c r="I1150" t="s">
        <v>506</v>
      </c>
      <c r="J1150">
        <v>3</v>
      </c>
      <c r="K1150">
        <v>54</v>
      </c>
      <c r="L1150">
        <v>32.634</v>
      </c>
    </row>
    <row r="1151" spans="1:12" x14ac:dyDescent="0.25">
      <c r="A1151" t="s">
        <v>8</v>
      </c>
      <c r="B1151" t="s">
        <v>29</v>
      </c>
      <c r="C1151" t="s">
        <v>40</v>
      </c>
      <c r="D1151" t="s">
        <v>375</v>
      </c>
      <c r="E1151" t="s">
        <v>42</v>
      </c>
      <c r="F1151" s="8">
        <v>45384</v>
      </c>
      <c r="G1151" t="s">
        <v>37</v>
      </c>
      <c r="H1151" t="s">
        <v>78</v>
      </c>
      <c r="I1151" t="s">
        <v>489</v>
      </c>
      <c r="J1151">
        <v>2</v>
      </c>
      <c r="K1151">
        <v>309</v>
      </c>
      <c r="L1151">
        <v>183.15</v>
      </c>
    </row>
    <row r="1152" spans="1:12" x14ac:dyDescent="0.25">
      <c r="A1152" t="s">
        <v>8</v>
      </c>
      <c r="B1152" t="s">
        <v>29</v>
      </c>
      <c r="C1152" t="s">
        <v>30</v>
      </c>
      <c r="D1152" t="s">
        <v>472</v>
      </c>
      <c r="E1152" t="s">
        <v>32</v>
      </c>
      <c r="F1152" s="8">
        <v>45384</v>
      </c>
      <c r="G1152" t="s">
        <v>37</v>
      </c>
      <c r="H1152" t="s">
        <v>47</v>
      </c>
      <c r="I1152" t="s">
        <v>54</v>
      </c>
      <c r="J1152">
        <v>1</v>
      </c>
      <c r="K1152">
        <v>709.5</v>
      </c>
      <c r="L1152">
        <v>587.89070000000004</v>
      </c>
    </row>
    <row r="1153" spans="1:12" x14ac:dyDescent="0.25">
      <c r="A1153" t="s">
        <v>8</v>
      </c>
      <c r="B1153" t="s">
        <v>29</v>
      </c>
      <c r="C1153" t="s">
        <v>30</v>
      </c>
      <c r="D1153" t="s">
        <v>226</v>
      </c>
      <c r="E1153" t="s">
        <v>32</v>
      </c>
      <c r="F1153" s="8">
        <v>45384</v>
      </c>
      <c r="G1153" t="s">
        <v>37</v>
      </c>
      <c r="H1153" t="s">
        <v>47</v>
      </c>
      <c r="I1153" t="s">
        <v>227</v>
      </c>
      <c r="J1153">
        <v>1</v>
      </c>
      <c r="K1153">
        <v>766.4</v>
      </c>
      <c r="L1153">
        <v>595.24419999999998</v>
      </c>
    </row>
    <row r="1154" spans="1:12" x14ac:dyDescent="0.25">
      <c r="A1154" t="s">
        <v>8</v>
      </c>
      <c r="B1154" t="s">
        <v>29</v>
      </c>
      <c r="C1154" t="s">
        <v>30</v>
      </c>
      <c r="D1154" t="s">
        <v>226</v>
      </c>
      <c r="E1154" t="s">
        <v>32</v>
      </c>
      <c r="F1154" s="8">
        <v>45384</v>
      </c>
      <c r="G1154" t="s">
        <v>37</v>
      </c>
      <c r="H1154" t="s">
        <v>43</v>
      </c>
      <c r="I1154" t="s">
        <v>44</v>
      </c>
      <c r="J1154">
        <v>5</v>
      </c>
      <c r="K1154">
        <v>3868</v>
      </c>
      <c r="L1154">
        <v>3005.5915</v>
      </c>
    </row>
    <row r="1155" spans="1:12" x14ac:dyDescent="0.25">
      <c r="A1155" t="s">
        <v>8</v>
      </c>
      <c r="B1155" t="s">
        <v>29</v>
      </c>
      <c r="C1155" t="s">
        <v>30</v>
      </c>
      <c r="D1155" t="s">
        <v>226</v>
      </c>
      <c r="E1155" t="s">
        <v>32</v>
      </c>
      <c r="F1155" s="8">
        <v>45384</v>
      </c>
      <c r="G1155" t="s">
        <v>37</v>
      </c>
      <c r="H1155" t="s">
        <v>78</v>
      </c>
      <c r="I1155" t="s">
        <v>484</v>
      </c>
      <c r="J1155">
        <v>2</v>
      </c>
      <c r="K1155">
        <v>345.6</v>
      </c>
      <c r="L1155">
        <v>191.63040000000001</v>
      </c>
    </row>
    <row r="1156" spans="1:12" x14ac:dyDescent="0.25">
      <c r="A1156" t="s">
        <v>8</v>
      </c>
      <c r="B1156" t="s">
        <v>29</v>
      </c>
      <c r="C1156" t="s">
        <v>30</v>
      </c>
      <c r="D1156" t="s">
        <v>473</v>
      </c>
      <c r="E1156" t="s">
        <v>32</v>
      </c>
      <c r="F1156" s="8">
        <v>45384</v>
      </c>
      <c r="G1156" t="s">
        <v>37</v>
      </c>
      <c r="H1156" t="s">
        <v>49</v>
      </c>
      <c r="I1156" t="s">
        <v>461</v>
      </c>
      <c r="J1156">
        <v>8</v>
      </c>
      <c r="K1156">
        <v>2100</v>
      </c>
      <c r="L1156">
        <v>1491.84</v>
      </c>
    </row>
    <row r="1157" spans="1:12" x14ac:dyDescent="0.25">
      <c r="A1157" t="s">
        <v>8</v>
      </c>
      <c r="B1157" t="s">
        <v>29</v>
      </c>
      <c r="C1157" t="s">
        <v>40</v>
      </c>
      <c r="D1157" t="s">
        <v>475</v>
      </c>
      <c r="E1157" t="s">
        <v>42</v>
      </c>
      <c r="F1157" s="8">
        <v>45384</v>
      </c>
      <c r="G1157" t="s">
        <v>37</v>
      </c>
      <c r="H1157" t="s">
        <v>38</v>
      </c>
      <c r="I1157" t="s">
        <v>486</v>
      </c>
      <c r="J1157">
        <v>14</v>
      </c>
      <c r="K1157">
        <v>367.5</v>
      </c>
      <c r="L1157">
        <v>409.33199999999999</v>
      </c>
    </row>
    <row r="1158" spans="1:12" x14ac:dyDescent="0.25">
      <c r="A1158" t="s">
        <v>8</v>
      </c>
      <c r="B1158" t="s">
        <v>29</v>
      </c>
      <c r="C1158" t="s">
        <v>40</v>
      </c>
      <c r="D1158" t="s">
        <v>475</v>
      </c>
      <c r="E1158" t="s">
        <v>42</v>
      </c>
      <c r="F1158" s="8">
        <v>45384</v>
      </c>
      <c r="G1158" t="s">
        <v>37</v>
      </c>
      <c r="H1158" t="s">
        <v>467</v>
      </c>
      <c r="I1158" t="s">
        <v>476</v>
      </c>
      <c r="J1158">
        <v>3</v>
      </c>
      <c r="K1158">
        <v>2472.75</v>
      </c>
      <c r="L1158">
        <v>1826.9073000000001</v>
      </c>
    </row>
    <row r="1159" spans="1:12" x14ac:dyDescent="0.25">
      <c r="A1159" t="s">
        <v>8</v>
      </c>
      <c r="B1159" t="s">
        <v>29</v>
      </c>
      <c r="C1159" t="s">
        <v>40</v>
      </c>
      <c r="D1159" t="s">
        <v>286</v>
      </c>
      <c r="E1159" t="s">
        <v>42</v>
      </c>
      <c r="F1159" s="8">
        <v>45384</v>
      </c>
      <c r="G1159" t="s">
        <v>37</v>
      </c>
      <c r="H1159" t="s">
        <v>38</v>
      </c>
      <c r="I1159" t="s">
        <v>39</v>
      </c>
      <c r="J1159">
        <v>1</v>
      </c>
      <c r="K1159">
        <v>11.05</v>
      </c>
      <c r="L1159">
        <v>4.7797999999999998</v>
      </c>
    </row>
    <row r="1160" spans="1:12" x14ac:dyDescent="0.25">
      <c r="A1160" t="s">
        <v>8</v>
      </c>
      <c r="B1160" t="s">
        <v>29</v>
      </c>
      <c r="C1160" t="s">
        <v>30</v>
      </c>
      <c r="D1160" t="s">
        <v>451</v>
      </c>
      <c r="E1160" t="s">
        <v>32</v>
      </c>
      <c r="F1160" s="8">
        <v>45384</v>
      </c>
      <c r="G1160" t="s">
        <v>37</v>
      </c>
      <c r="H1160" t="s">
        <v>38</v>
      </c>
      <c r="I1160" t="s">
        <v>486</v>
      </c>
      <c r="J1160">
        <v>10</v>
      </c>
      <c r="K1160">
        <v>262.5</v>
      </c>
      <c r="L1160">
        <v>146.19</v>
      </c>
    </row>
    <row r="1161" spans="1:12" x14ac:dyDescent="0.25">
      <c r="A1161" t="s">
        <v>8</v>
      </c>
      <c r="B1161" t="s">
        <v>29</v>
      </c>
      <c r="C1161" t="s">
        <v>30</v>
      </c>
      <c r="D1161" t="s">
        <v>451</v>
      </c>
      <c r="E1161" t="s">
        <v>32</v>
      </c>
      <c r="F1161" s="8">
        <v>45384</v>
      </c>
      <c r="G1161" t="s">
        <v>37</v>
      </c>
      <c r="H1161" t="s">
        <v>467</v>
      </c>
      <c r="I1161" t="s">
        <v>506</v>
      </c>
      <c r="J1161">
        <v>2</v>
      </c>
      <c r="K1161">
        <v>36</v>
      </c>
      <c r="L1161">
        <v>21.756</v>
      </c>
    </row>
    <row r="1162" spans="1:12" x14ac:dyDescent="0.25">
      <c r="A1162" t="s">
        <v>8</v>
      </c>
      <c r="B1162" t="s">
        <v>29</v>
      </c>
      <c r="C1162" t="s">
        <v>30</v>
      </c>
      <c r="D1162" t="s">
        <v>371</v>
      </c>
      <c r="E1162" t="s">
        <v>32</v>
      </c>
      <c r="F1162" s="8">
        <v>45384</v>
      </c>
      <c r="G1162" t="s">
        <v>37</v>
      </c>
      <c r="H1162" t="s">
        <v>38</v>
      </c>
      <c r="I1162" t="s">
        <v>39</v>
      </c>
      <c r="J1162">
        <v>7</v>
      </c>
      <c r="K1162">
        <v>68.25</v>
      </c>
      <c r="L1162">
        <v>33.458599999999997</v>
      </c>
    </row>
    <row r="1163" spans="1:12" x14ac:dyDescent="0.25">
      <c r="A1163" t="s">
        <v>8</v>
      </c>
      <c r="B1163" t="s">
        <v>29</v>
      </c>
      <c r="C1163" t="s">
        <v>30</v>
      </c>
      <c r="D1163" t="s">
        <v>666</v>
      </c>
      <c r="E1163" t="s">
        <v>32</v>
      </c>
      <c r="F1163" s="8">
        <v>45384</v>
      </c>
      <c r="G1163" t="s">
        <v>37</v>
      </c>
      <c r="H1163" t="s">
        <v>38</v>
      </c>
      <c r="I1163" t="s">
        <v>56</v>
      </c>
      <c r="J1163">
        <v>3</v>
      </c>
      <c r="K1163">
        <v>110.7</v>
      </c>
      <c r="L1163">
        <v>53.972700000000003</v>
      </c>
    </row>
    <row r="1164" spans="1:12" x14ac:dyDescent="0.25">
      <c r="A1164" t="s">
        <v>8</v>
      </c>
      <c r="B1164" t="s">
        <v>29</v>
      </c>
      <c r="C1164" t="s">
        <v>40</v>
      </c>
      <c r="D1164" t="s">
        <v>51</v>
      </c>
      <c r="E1164" t="s">
        <v>42</v>
      </c>
      <c r="F1164" s="8">
        <v>45384</v>
      </c>
      <c r="G1164" t="s">
        <v>37</v>
      </c>
      <c r="H1164" t="s">
        <v>49</v>
      </c>
      <c r="I1164" t="s">
        <v>66</v>
      </c>
      <c r="J1164">
        <v>3</v>
      </c>
      <c r="K1164">
        <v>1854</v>
      </c>
      <c r="L1164">
        <v>1536.5952</v>
      </c>
    </row>
    <row r="1165" spans="1:12" x14ac:dyDescent="0.25">
      <c r="A1165" t="s">
        <v>8</v>
      </c>
      <c r="B1165" t="s">
        <v>29</v>
      </c>
      <c r="C1165" t="s">
        <v>40</v>
      </c>
      <c r="D1165" t="s">
        <v>51</v>
      </c>
      <c r="E1165" t="s">
        <v>42</v>
      </c>
      <c r="F1165" s="8">
        <v>45384</v>
      </c>
      <c r="G1165" t="s">
        <v>37</v>
      </c>
      <c r="H1165" t="s">
        <v>78</v>
      </c>
      <c r="I1165" t="s">
        <v>79</v>
      </c>
      <c r="J1165">
        <v>7</v>
      </c>
      <c r="K1165">
        <v>4352.25</v>
      </c>
      <c r="L1165">
        <v>3607.7979</v>
      </c>
    </row>
    <row r="1166" spans="1:12" x14ac:dyDescent="0.25">
      <c r="A1166" t="s">
        <v>8</v>
      </c>
      <c r="B1166" t="s">
        <v>29</v>
      </c>
      <c r="C1166" t="s">
        <v>30</v>
      </c>
      <c r="D1166" t="s">
        <v>479</v>
      </c>
      <c r="E1166" t="s">
        <v>32</v>
      </c>
      <c r="F1166" s="8">
        <v>45384</v>
      </c>
      <c r="G1166" t="s">
        <v>37</v>
      </c>
      <c r="H1166" t="s">
        <v>38</v>
      </c>
      <c r="I1166" t="s">
        <v>39</v>
      </c>
      <c r="J1166">
        <v>1</v>
      </c>
      <c r="K1166">
        <v>9.75</v>
      </c>
      <c r="L1166">
        <v>4.7797999999999998</v>
      </c>
    </row>
    <row r="1167" spans="1:12" x14ac:dyDescent="0.25">
      <c r="A1167" t="s">
        <v>8</v>
      </c>
      <c r="B1167" t="s">
        <v>29</v>
      </c>
      <c r="C1167" t="s">
        <v>30</v>
      </c>
      <c r="D1167" t="s">
        <v>479</v>
      </c>
      <c r="E1167" t="s">
        <v>32</v>
      </c>
      <c r="F1167" s="8">
        <v>45384</v>
      </c>
      <c r="G1167" t="s">
        <v>37</v>
      </c>
      <c r="H1167" t="s">
        <v>38</v>
      </c>
      <c r="I1167" t="s">
        <v>478</v>
      </c>
      <c r="J1167">
        <v>7</v>
      </c>
      <c r="K1167">
        <v>425.25</v>
      </c>
      <c r="L1167">
        <v>465.35019999999997</v>
      </c>
    </row>
    <row r="1168" spans="1:12" x14ac:dyDescent="0.25">
      <c r="A1168" t="s">
        <v>8</v>
      </c>
      <c r="B1168" t="s">
        <v>29</v>
      </c>
      <c r="C1168" t="s">
        <v>40</v>
      </c>
      <c r="D1168" t="s">
        <v>229</v>
      </c>
      <c r="E1168" t="s">
        <v>42</v>
      </c>
      <c r="F1168" s="8">
        <v>45384</v>
      </c>
      <c r="G1168" t="s">
        <v>37</v>
      </c>
      <c r="H1168" t="s">
        <v>38</v>
      </c>
      <c r="I1168" t="s">
        <v>39</v>
      </c>
      <c r="J1168">
        <v>2</v>
      </c>
      <c r="K1168">
        <v>19.5</v>
      </c>
      <c r="L1168">
        <v>9.5595999999999997</v>
      </c>
    </row>
    <row r="1169" spans="1:12" x14ac:dyDescent="0.25">
      <c r="A1169" t="s">
        <v>8</v>
      </c>
      <c r="B1169" t="s">
        <v>29</v>
      </c>
      <c r="C1169" t="s">
        <v>40</v>
      </c>
      <c r="D1169" t="s">
        <v>511</v>
      </c>
      <c r="E1169" t="s">
        <v>42</v>
      </c>
      <c r="F1169" s="8">
        <v>45384</v>
      </c>
      <c r="G1169" t="s">
        <v>37</v>
      </c>
      <c r="H1169" t="s">
        <v>38</v>
      </c>
      <c r="I1169" t="s">
        <v>52</v>
      </c>
      <c r="J1169">
        <v>2</v>
      </c>
      <c r="K1169">
        <v>88.5</v>
      </c>
      <c r="L1169">
        <v>52.489800000000002</v>
      </c>
    </row>
    <row r="1170" spans="1:12" x14ac:dyDescent="0.25">
      <c r="A1170" t="s">
        <v>8</v>
      </c>
      <c r="B1170" t="s">
        <v>29</v>
      </c>
      <c r="C1170" t="s">
        <v>30</v>
      </c>
      <c r="D1170" t="s">
        <v>230</v>
      </c>
      <c r="E1170" t="s">
        <v>32</v>
      </c>
      <c r="F1170" s="8">
        <v>45384</v>
      </c>
      <c r="G1170" t="s">
        <v>37</v>
      </c>
      <c r="H1170" t="s">
        <v>38</v>
      </c>
      <c r="I1170" t="s">
        <v>52</v>
      </c>
      <c r="J1170">
        <v>5</v>
      </c>
      <c r="K1170">
        <v>265.5</v>
      </c>
      <c r="L1170">
        <v>262.44900000000001</v>
      </c>
    </row>
    <row r="1171" spans="1:12" x14ac:dyDescent="0.25">
      <c r="A1171" t="s">
        <v>8</v>
      </c>
      <c r="B1171" t="s">
        <v>29</v>
      </c>
      <c r="C1171" t="s">
        <v>30</v>
      </c>
      <c r="D1171" t="s">
        <v>230</v>
      </c>
      <c r="E1171" t="s">
        <v>32</v>
      </c>
      <c r="F1171" s="8">
        <v>45384</v>
      </c>
      <c r="G1171" t="s">
        <v>37</v>
      </c>
      <c r="H1171" t="s">
        <v>467</v>
      </c>
      <c r="I1171" t="s">
        <v>468</v>
      </c>
      <c r="J1171">
        <v>6</v>
      </c>
      <c r="K1171">
        <v>189</v>
      </c>
      <c r="L1171">
        <v>86.501400000000004</v>
      </c>
    </row>
    <row r="1172" spans="1:12" x14ac:dyDescent="0.25">
      <c r="A1172" t="s">
        <v>8</v>
      </c>
      <c r="B1172" t="s">
        <v>29</v>
      </c>
      <c r="C1172" t="s">
        <v>30</v>
      </c>
      <c r="D1172" t="s">
        <v>485</v>
      </c>
      <c r="E1172" t="s">
        <v>32</v>
      </c>
      <c r="F1172" s="8">
        <v>45384</v>
      </c>
      <c r="G1172" t="s">
        <v>37</v>
      </c>
      <c r="H1172" t="s">
        <v>47</v>
      </c>
      <c r="I1172" t="s">
        <v>227</v>
      </c>
      <c r="J1172">
        <v>10</v>
      </c>
      <c r="K1172">
        <v>9101</v>
      </c>
      <c r="L1172">
        <v>5952.442</v>
      </c>
    </row>
    <row r="1173" spans="1:12" x14ac:dyDescent="0.25">
      <c r="A1173" t="s">
        <v>8</v>
      </c>
      <c r="B1173" t="s">
        <v>29</v>
      </c>
      <c r="C1173" t="s">
        <v>30</v>
      </c>
      <c r="D1173" t="s">
        <v>485</v>
      </c>
      <c r="E1173" t="s">
        <v>32</v>
      </c>
      <c r="F1173" s="8">
        <v>45384</v>
      </c>
      <c r="G1173" t="s">
        <v>37</v>
      </c>
      <c r="H1173" t="s">
        <v>47</v>
      </c>
      <c r="I1173" t="s">
        <v>117</v>
      </c>
      <c r="J1173">
        <v>14</v>
      </c>
      <c r="K1173">
        <v>11291.7</v>
      </c>
      <c r="L1173">
        <v>7387.4682000000003</v>
      </c>
    </row>
    <row r="1174" spans="1:12" x14ac:dyDescent="0.25">
      <c r="A1174" t="s">
        <v>8</v>
      </c>
      <c r="B1174" t="s">
        <v>29</v>
      </c>
      <c r="C1174" t="s">
        <v>30</v>
      </c>
      <c r="D1174" t="s">
        <v>58</v>
      </c>
      <c r="E1174" t="s">
        <v>32</v>
      </c>
      <c r="F1174" s="8">
        <v>45384</v>
      </c>
      <c r="G1174" t="s">
        <v>37</v>
      </c>
      <c r="H1174" t="s">
        <v>38</v>
      </c>
      <c r="I1174" t="s">
        <v>486</v>
      </c>
      <c r="J1174">
        <v>5</v>
      </c>
      <c r="K1174">
        <v>131.25</v>
      </c>
      <c r="L1174">
        <v>73.094999999999999</v>
      </c>
    </row>
    <row r="1175" spans="1:12" x14ac:dyDescent="0.25">
      <c r="A1175" t="s">
        <v>8</v>
      </c>
      <c r="B1175" t="s">
        <v>29</v>
      </c>
      <c r="C1175" t="s">
        <v>30</v>
      </c>
      <c r="D1175" t="s">
        <v>58</v>
      </c>
      <c r="E1175" t="s">
        <v>32</v>
      </c>
      <c r="F1175" s="8">
        <v>45384</v>
      </c>
      <c r="G1175" t="s">
        <v>37</v>
      </c>
      <c r="H1175" t="s">
        <v>49</v>
      </c>
      <c r="I1175" t="s">
        <v>461</v>
      </c>
      <c r="J1175">
        <v>5</v>
      </c>
      <c r="K1175">
        <v>1312.5</v>
      </c>
      <c r="L1175">
        <v>932.4</v>
      </c>
    </row>
    <row r="1176" spans="1:12" x14ac:dyDescent="0.25">
      <c r="A1176" t="s">
        <v>8</v>
      </c>
      <c r="B1176" t="s">
        <v>29</v>
      </c>
      <c r="C1176" t="s">
        <v>30</v>
      </c>
      <c r="D1176" t="s">
        <v>331</v>
      </c>
      <c r="E1176" t="s">
        <v>32</v>
      </c>
      <c r="F1176" s="8">
        <v>45384</v>
      </c>
      <c r="G1176" t="s">
        <v>37</v>
      </c>
      <c r="H1176" t="s">
        <v>47</v>
      </c>
      <c r="I1176" t="s">
        <v>54</v>
      </c>
      <c r="J1176">
        <v>4</v>
      </c>
      <c r="K1176">
        <v>2838</v>
      </c>
      <c r="L1176">
        <v>2351.5628000000002</v>
      </c>
    </row>
    <row r="1177" spans="1:12" x14ac:dyDescent="0.25">
      <c r="A1177" t="s">
        <v>8</v>
      </c>
      <c r="B1177" t="s">
        <v>29</v>
      </c>
      <c r="C1177" t="s">
        <v>30</v>
      </c>
      <c r="D1177" t="s">
        <v>494</v>
      </c>
      <c r="E1177" t="s">
        <v>32</v>
      </c>
      <c r="F1177" s="8">
        <v>45384</v>
      </c>
      <c r="G1177" t="s">
        <v>37</v>
      </c>
      <c r="H1177" t="s">
        <v>47</v>
      </c>
      <c r="I1177" t="s">
        <v>68</v>
      </c>
      <c r="J1177">
        <v>1</v>
      </c>
      <c r="K1177">
        <v>633</v>
      </c>
      <c r="L1177">
        <v>524.3818</v>
      </c>
    </row>
    <row r="1178" spans="1:12" x14ac:dyDescent="0.25">
      <c r="A1178" t="s">
        <v>8</v>
      </c>
      <c r="B1178" t="s">
        <v>29</v>
      </c>
      <c r="C1178" t="s">
        <v>30</v>
      </c>
      <c r="D1178" t="s">
        <v>494</v>
      </c>
      <c r="E1178" t="s">
        <v>32</v>
      </c>
      <c r="F1178" s="8">
        <v>45384</v>
      </c>
      <c r="G1178" t="s">
        <v>37</v>
      </c>
      <c r="H1178" t="s">
        <v>467</v>
      </c>
      <c r="I1178" t="s">
        <v>468</v>
      </c>
      <c r="J1178">
        <v>1</v>
      </c>
      <c r="K1178">
        <v>26.25</v>
      </c>
      <c r="L1178">
        <v>14.4169</v>
      </c>
    </row>
    <row r="1179" spans="1:12" x14ac:dyDescent="0.25">
      <c r="A1179" t="s">
        <v>8</v>
      </c>
      <c r="B1179" t="s">
        <v>29</v>
      </c>
      <c r="C1179" t="s">
        <v>30</v>
      </c>
      <c r="D1179" t="s">
        <v>495</v>
      </c>
      <c r="E1179" t="s">
        <v>32</v>
      </c>
      <c r="F1179" s="8">
        <v>45384</v>
      </c>
      <c r="G1179" t="s">
        <v>37</v>
      </c>
      <c r="H1179" t="s">
        <v>78</v>
      </c>
      <c r="I1179" t="s">
        <v>516</v>
      </c>
      <c r="J1179">
        <v>1</v>
      </c>
      <c r="K1179">
        <v>794.25</v>
      </c>
      <c r="L1179">
        <v>586.8877</v>
      </c>
    </row>
    <row r="1180" spans="1:12" x14ac:dyDescent="0.25">
      <c r="A1180" t="s">
        <v>8</v>
      </c>
      <c r="B1180" t="s">
        <v>29</v>
      </c>
      <c r="C1180" t="s">
        <v>40</v>
      </c>
      <c r="D1180" t="s">
        <v>286</v>
      </c>
      <c r="E1180" t="s">
        <v>42</v>
      </c>
      <c r="F1180" s="8">
        <v>45384</v>
      </c>
      <c r="G1180" t="s">
        <v>37</v>
      </c>
      <c r="H1180" t="s">
        <v>78</v>
      </c>
      <c r="I1180" t="s">
        <v>510</v>
      </c>
      <c r="J1180">
        <v>4</v>
      </c>
      <c r="K1180">
        <v>228</v>
      </c>
      <c r="L1180">
        <v>124.8556</v>
      </c>
    </row>
    <row r="1181" spans="1:12" x14ac:dyDescent="0.25">
      <c r="A1181" t="s">
        <v>8</v>
      </c>
      <c r="B1181" t="s">
        <v>29</v>
      </c>
      <c r="C1181" t="s">
        <v>40</v>
      </c>
      <c r="D1181" t="s">
        <v>286</v>
      </c>
      <c r="E1181" t="s">
        <v>42</v>
      </c>
      <c r="F1181" s="8">
        <v>45384</v>
      </c>
      <c r="G1181" t="s">
        <v>37</v>
      </c>
      <c r="H1181" t="s">
        <v>49</v>
      </c>
      <c r="I1181" t="s">
        <v>466</v>
      </c>
      <c r="J1181">
        <v>2</v>
      </c>
      <c r="K1181">
        <v>58.5</v>
      </c>
      <c r="L1181">
        <v>32.488599999999998</v>
      </c>
    </row>
    <row r="1182" spans="1:12" x14ac:dyDescent="0.25">
      <c r="A1182" t="s">
        <v>8</v>
      </c>
      <c r="B1182" t="s">
        <v>29</v>
      </c>
      <c r="C1182" t="s">
        <v>40</v>
      </c>
      <c r="D1182" t="s">
        <v>286</v>
      </c>
      <c r="E1182" t="s">
        <v>42</v>
      </c>
      <c r="F1182" s="8">
        <v>45384</v>
      </c>
      <c r="G1182" t="s">
        <v>37</v>
      </c>
      <c r="H1182" t="s">
        <v>38</v>
      </c>
      <c r="I1182" t="s">
        <v>478</v>
      </c>
      <c r="J1182">
        <v>18</v>
      </c>
      <c r="K1182">
        <v>1093.5</v>
      </c>
      <c r="L1182">
        <v>2991.5369999999998</v>
      </c>
    </row>
    <row r="1183" spans="1:12" x14ac:dyDescent="0.25">
      <c r="A1183" t="s">
        <v>8</v>
      </c>
      <c r="B1183" t="s">
        <v>29</v>
      </c>
      <c r="C1183" t="s">
        <v>30</v>
      </c>
      <c r="D1183" t="s">
        <v>61</v>
      </c>
      <c r="E1183" t="s">
        <v>32</v>
      </c>
      <c r="F1183" s="8">
        <v>45384</v>
      </c>
      <c r="G1183" t="s">
        <v>37</v>
      </c>
      <c r="H1183" t="s">
        <v>47</v>
      </c>
      <c r="I1183" t="s">
        <v>68</v>
      </c>
      <c r="J1183">
        <v>1</v>
      </c>
      <c r="K1183">
        <v>633</v>
      </c>
      <c r="L1183">
        <v>524.3818</v>
      </c>
    </row>
    <row r="1184" spans="1:12" x14ac:dyDescent="0.25">
      <c r="A1184" t="s">
        <v>8</v>
      </c>
      <c r="B1184" t="s">
        <v>29</v>
      </c>
      <c r="C1184" t="s">
        <v>30</v>
      </c>
      <c r="D1184" t="s">
        <v>61</v>
      </c>
      <c r="E1184" t="s">
        <v>32</v>
      </c>
      <c r="F1184" s="8">
        <v>45384</v>
      </c>
      <c r="G1184" t="s">
        <v>37</v>
      </c>
      <c r="H1184" t="s">
        <v>467</v>
      </c>
      <c r="I1184" t="s">
        <v>468</v>
      </c>
      <c r="J1184">
        <v>4</v>
      </c>
      <c r="K1184">
        <v>105</v>
      </c>
      <c r="L1184">
        <v>57.6676</v>
      </c>
    </row>
    <row r="1185" spans="1:12" x14ac:dyDescent="0.25">
      <c r="A1185" t="s">
        <v>8</v>
      </c>
      <c r="B1185" t="s">
        <v>29</v>
      </c>
      <c r="C1185" t="s">
        <v>30</v>
      </c>
      <c r="D1185" t="s">
        <v>499</v>
      </c>
      <c r="E1185" t="s">
        <v>32</v>
      </c>
      <c r="F1185" s="8">
        <v>45384</v>
      </c>
      <c r="G1185" t="s">
        <v>37</v>
      </c>
      <c r="H1185" t="s">
        <v>467</v>
      </c>
      <c r="I1185" t="s">
        <v>468</v>
      </c>
      <c r="J1185">
        <v>6</v>
      </c>
      <c r="K1185">
        <v>157.5</v>
      </c>
      <c r="L1185">
        <v>86.501400000000004</v>
      </c>
    </row>
    <row r="1186" spans="1:12" x14ac:dyDescent="0.25">
      <c r="A1186" t="s">
        <v>8</v>
      </c>
      <c r="B1186" t="s">
        <v>29</v>
      </c>
      <c r="C1186" t="s">
        <v>30</v>
      </c>
      <c r="D1186" t="s">
        <v>498</v>
      </c>
      <c r="E1186" t="s">
        <v>32</v>
      </c>
      <c r="F1186" s="8">
        <v>45384</v>
      </c>
      <c r="G1186" t="s">
        <v>37</v>
      </c>
      <c r="H1186" t="s">
        <v>43</v>
      </c>
      <c r="I1186" t="s">
        <v>465</v>
      </c>
      <c r="J1186">
        <v>2</v>
      </c>
      <c r="K1186">
        <v>157.5</v>
      </c>
      <c r="L1186">
        <v>93.168999999999997</v>
      </c>
    </row>
    <row r="1187" spans="1:12" x14ac:dyDescent="0.25">
      <c r="A1187" t="s">
        <v>8</v>
      </c>
      <c r="B1187" t="s">
        <v>29</v>
      </c>
      <c r="C1187" t="s">
        <v>30</v>
      </c>
      <c r="D1187" t="s">
        <v>498</v>
      </c>
      <c r="E1187" t="s">
        <v>32</v>
      </c>
      <c r="F1187" s="8">
        <v>45384</v>
      </c>
      <c r="G1187" t="s">
        <v>37</v>
      </c>
      <c r="H1187" t="s">
        <v>49</v>
      </c>
      <c r="I1187" t="s">
        <v>466</v>
      </c>
      <c r="J1187">
        <v>4</v>
      </c>
      <c r="K1187">
        <v>117</v>
      </c>
      <c r="L1187">
        <v>64.977199999999996</v>
      </c>
    </row>
    <row r="1188" spans="1:12" x14ac:dyDescent="0.25">
      <c r="A1188" t="s">
        <v>8</v>
      </c>
      <c r="B1188" t="s">
        <v>29</v>
      </c>
      <c r="C1188" t="s">
        <v>30</v>
      </c>
      <c r="D1188" t="s">
        <v>498</v>
      </c>
      <c r="E1188" t="s">
        <v>32</v>
      </c>
      <c r="F1188" s="8">
        <v>45384</v>
      </c>
      <c r="G1188" t="s">
        <v>37</v>
      </c>
      <c r="H1188" t="s">
        <v>467</v>
      </c>
      <c r="I1188" t="s">
        <v>506</v>
      </c>
      <c r="J1188">
        <v>2</v>
      </c>
      <c r="K1188">
        <v>36</v>
      </c>
      <c r="L1188">
        <v>21.756</v>
      </c>
    </row>
    <row r="1189" spans="1:12" x14ac:dyDescent="0.25">
      <c r="A1189" t="s">
        <v>8</v>
      </c>
      <c r="B1189" t="s">
        <v>29</v>
      </c>
      <c r="C1189" t="s">
        <v>30</v>
      </c>
      <c r="D1189" t="s">
        <v>500</v>
      </c>
      <c r="E1189" t="s">
        <v>32</v>
      </c>
      <c r="F1189" s="8">
        <v>45384</v>
      </c>
      <c r="G1189" t="s">
        <v>37</v>
      </c>
      <c r="H1189" t="s">
        <v>49</v>
      </c>
      <c r="I1189" t="s">
        <v>50</v>
      </c>
      <c r="J1189">
        <v>3</v>
      </c>
      <c r="K1189">
        <v>2205</v>
      </c>
      <c r="L1189">
        <v>1827.5039999999999</v>
      </c>
    </row>
    <row r="1190" spans="1:12" x14ac:dyDescent="0.25">
      <c r="A1190" t="s">
        <v>8</v>
      </c>
      <c r="B1190" t="s">
        <v>29</v>
      </c>
      <c r="C1190" t="s">
        <v>30</v>
      </c>
      <c r="D1190" t="s">
        <v>502</v>
      </c>
      <c r="E1190" t="s">
        <v>32</v>
      </c>
      <c r="F1190" s="8">
        <v>45384</v>
      </c>
      <c r="G1190" t="s">
        <v>37</v>
      </c>
      <c r="H1190" t="s">
        <v>43</v>
      </c>
      <c r="I1190" t="s">
        <v>465</v>
      </c>
      <c r="J1190">
        <v>2</v>
      </c>
      <c r="K1190">
        <v>157.5</v>
      </c>
      <c r="L1190">
        <v>93.168999999999997</v>
      </c>
    </row>
    <row r="1191" spans="1:12" x14ac:dyDescent="0.25">
      <c r="A1191" t="s">
        <v>8</v>
      </c>
      <c r="B1191" t="s">
        <v>29</v>
      </c>
      <c r="C1191" t="s">
        <v>30</v>
      </c>
      <c r="D1191" t="s">
        <v>502</v>
      </c>
      <c r="E1191" t="s">
        <v>32</v>
      </c>
      <c r="F1191" s="8">
        <v>45384</v>
      </c>
      <c r="G1191" t="s">
        <v>37</v>
      </c>
      <c r="H1191" t="s">
        <v>43</v>
      </c>
      <c r="I1191" t="s">
        <v>456</v>
      </c>
      <c r="J1191">
        <v>7</v>
      </c>
      <c r="K1191">
        <v>15555.75</v>
      </c>
      <c r="L1191">
        <v>39604.061699999998</v>
      </c>
    </row>
    <row r="1192" spans="1:12" x14ac:dyDescent="0.25">
      <c r="A1192" t="s">
        <v>8</v>
      </c>
      <c r="B1192" t="s">
        <v>29</v>
      </c>
      <c r="C1192" t="s">
        <v>30</v>
      </c>
      <c r="D1192" t="s">
        <v>502</v>
      </c>
      <c r="E1192" t="s">
        <v>32</v>
      </c>
      <c r="F1192" s="8">
        <v>45384</v>
      </c>
      <c r="G1192" t="s">
        <v>37</v>
      </c>
      <c r="H1192" t="s">
        <v>467</v>
      </c>
      <c r="I1192" t="s">
        <v>506</v>
      </c>
      <c r="J1192">
        <v>7</v>
      </c>
      <c r="K1192">
        <v>126</v>
      </c>
      <c r="L1192">
        <v>76.146000000000001</v>
      </c>
    </row>
    <row r="1193" spans="1:12" x14ac:dyDescent="0.25">
      <c r="A1193" t="s">
        <v>8</v>
      </c>
      <c r="B1193" t="s">
        <v>29</v>
      </c>
      <c r="C1193" t="s">
        <v>30</v>
      </c>
      <c r="D1193" t="s">
        <v>504</v>
      </c>
      <c r="E1193" t="s">
        <v>32</v>
      </c>
      <c r="F1193" s="8">
        <v>45384</v>
      </c>
      <c r="G1193" t="s">
        <v>37</v>
      </c>
      <c r="H1193" t="s">
        <v>49</v>
      </c>
      <c r="I1193" t="s">
        <v>66</v>
      </c>
      <c r="J1193">
        <v>1</v>
      </c>
      <c r="K1193">
        <v>618</v>
      </c>
      <c r="L1193">
        <v>512.19839999999999</v>
      </c>
    </row>
    <row r="1194" spans="1:12" x14ac:dyDescent="0.25">
      <c r="A1194" t="s">
        <v>8</v>
      </c>
      <c r="B1194" t="s">
        <v>29</v>
      </c>
      <c r="C1194" t="s">
        <v>30</v>
      </c>
      <c r="D1194" t="s">
        <v>504</v>
      </c>
      <c r="E1194" t="s">
        <v>32</v>
      </c>
      <c r="F1194" s="8">
        <v>45384</v>
      </c>
      <c r="G1194" t="s">
        <v>37</v>
      </c>
      <c r="H1194" t="s">
        <v>49</v>
      </c>
      <c r="I1194" t="s">
        <v>466</v>
      </c>
      <c r="J1194">
        <v>1</v>
      </c>
      <c r="K1194">
        <v>29.25</v>
      </c>
      <c r="L1194">
        <v>16.244299999999999</v>
      </c>
    </row>
    <row r="1195" spans="1:12" x14ac:dyDescent="0.25">
      <c r="A1195" t="s">
        <v>8</v>
      </c>
      <c r="B1195" t="s">
        <v>29</v>
      </c>
      <c r="C1195" t="s">
        <v>30</v>
      </c>
      <c r="D1195" t="s">
        <v>504</v>
      </c>
      <c r="E1195" t="s">
        <v>32</v>
      </c>
      <c r="F1195" s="8">
        <v>45384</v>
      </c>
      <c r="G1195" t="s">
        <v>37</v>
      </c>
      <c r="H1195" t="s">
        <v>467</v>
      </c>
      <c r="I1195" t="s">
        <v>506</v>
      </c>
      <c r="J1195">
        <v>1</v>
      </c>
      <c r="K1195">
        <v>18</v>
      </c>
      <c r="L1195">
        <v>10.878</v>
      </c>
    </row>
    <row r="1196" spans="1:12" x14ac:dyDescent="0.25">
      <c r="A1196" t="s">
        <v>8</v>
      </c>
      <c r="B1196" t="s">
        <v>29</v>
      </c>
      <c r="C1196" t="s">
        <v>40</v>
      </c>
      <c r="D1196" t="s">
        <v>507</v>
      </c>
      <c r="E1196" t="s">
        <v>42</v>
      </c>
      <c r="F1196" s="8">
        <v>45384</v>
      </c>
      <c r="G1196" t="s">
        <v>37</v>
      </c>
      <c r="H1196" t="s">
        <v>49</v>
      </c>
      <c r="I1196" t="s">
        <v>66</v>
      </c>
      <c r="J1196">
        <v>6</v>
      </c>
      <c r="K1196">
        <v>3708</v>
      </c>
      <c r="L1196">
        <v>3073.1904</v>
      </c>
    </row>
    <row r="1197" spans="1:12" x14ac:dyDescent="0.25">
      <c r="A1197" t="s">
        <v>8</v>
      </c>
      <c r="B1197" t="s">
        <v>29</v>
      </c>
      <c r="C1197" t="s">
        <v>40</v>
      </c>
      <c r="D1197" t="s">
        <v>507</v>
      </c>
      <c r="E1197" t="s">
        <v>42</v>
      </c>
      <c r="F1197" s="8">
        <v>45384</v>
      </c>
      <c r="G1197" t="s">
        <v>37</v>
      </c>
      <c r="H1197" t="s">
        <v>43</v>
      </c>
      <c r="I1197" t="s">
        <v>456</v>
      </c>
      <c r="J1197">
        <v>9</v>
      </c>
      <c r="K1197">
        <v>20000.25</v>
      </c>
      <c r="L1197">
        <v>50919.507899999997</v>
      </c>
    </row>
    <row r="1198" spans="1:12" x14ac:dyDescent="0.25">
      <c r="A1198" t="s">
        <v>8</v>
      </c>
      <c r="B1198" t="s">
        <v>29</v>
      </c>
      <c r="C1198" t="s">
        <v>40</v>
      </c>
      <c r="D1198" t="s">
        <v>507</v>
      </c>
      <c r="E1198" t="s">
        <v>42</v>
      </c>
      <c r="F1198" s="8">
        <v>45384</v>
      </c>
      <c r="G1198" t="s">
        <v>37</v>
      </c>
      <c r="H1198" t="s">
        <v>38</v>
      </c>
      <c r="I1198" t="s">
        <v>478</v>
      </c>
      <c r="J1198">
        <v>14</v>
      </c>
      <c r="K1198">
        <v>850.5</v>
      </c>
      <c r="L1198">
        <v>1861.4007999999999</v>
      </c>
    </row>
    <row r="1199" spans="1:12" x14ac:dyDescent="0.25">
      <c r="A1199" t="s">
        <v>8</v>
      </c>
      <c r="B1199" t="s">
        <v>29</v>
      </c>
      <c r="C1199" t="s">
        <v>30</v>
      </c>
      <c r="D1199" t="s">
        <v>315</v>
      </c>
      <c r="E1199" t="s">
        <v>32</v>
      </c>
      <c r="F1199" s="8">
        <v>45384</v>
      </c>
      <c r="G1199" t="s">
        <v>37</v>
      </c>
      <c r="H1199" t="s">
        <v>78</v>
      </c>
      <c r="I1199" t="s">
        <v>493</v>
      </c>
      <c r="J1199">
        <v>4</v>
      </c>
      <c r="K1199">
        <v>207</v>
      </c>
      <c r="L1199">
        <v>122.544</v>
      </c>
    </row>
    <row r="1200" spans="1:12" x14ac:dyDescent="0.25">
      <c r="A1200" t="s">
        <v>8</v>
      </c>
      <c r="B1200" t="s">
        <v>29</v>
      </c>
      <c r="C1200" t="s">
        <v>30</v>
      </c>
      <c r="D1200" t="s">
        <v>315</v>
      </c>
      <c r="E1200" t="s">
        <v>32</v>
      </c>
      <c r="F1200" s="8">
        <v>45384</v>
      </c>
      <c r="G1200" t="s">
        <v>37</v>
      </c>
      <c r="H1200" t="s">
        <v>78</v>
      </c>
      <c r="I1200" t="s">
        <v>490</v>
      </c>
      <c r="J1200">
        <v>3</v>
      </c>
      <c r="K1200">
        <v>792</v>
      </c>
      <c r="L1200">
        <v>562.3329</v>
      </c>
    </row>
    <row r="1201" spans="1:12" x14ac:dyDescent="0.25">
      <c r="A1201" t="s">
        <v>8</v>
      </c>
      <c r="B1201" t="s">
        <v>29</v>
      </c>
      <c r="C1201" t="s">
        <v>30</v>
      </c>
      <c r="D1201" t="s">
        <v>481</v>
      </c>
      <c r="E1201" t="s">
        <v>32</v>
      </c>
      <c r="F1201" s="8">
        <v>45384</v>
      </c>
      <c r="G1201" t="s">
        <v>37</v>
      </c>
      <c r="H1201" t="s">
        <v>47</v>
      </c>
      <c r="I1201" t="s">
        <v>459</v>
      </c>
      <c r="J1201">
        <v>11</v>
      </c>
      <c r="K1201">
        <v>15427.5</v>
      </c>
      <c r="L1201">
        <v>63932.929499999998</v>
      </c>
    </row>
    <row r="1202" spans="1:12" x14ac:dyDescent="0.25">
      <c r="A1202" t="s">
        <v>9</v>
      </c>
      <c r="B1202" t="s">
        <v>62</v>
      </c>
      <c r="C1202" t="s">
        <v>63</v>
      </c>
      <c r="D1202" t="s">
        <v>149</v>
      </c>
      <c r="E1202" t="s">
        <v>65</v>
      </c>
      <c r="F1202" s="8">
        <v>45384</v>
      </c>
      <c r="G1202" t="s">
        <v>37</v>
      </c>
      <c r="H1202" t="s">
        <v>38</v>
      </c>
      <c r="I1202" t="s">
        <v>56</v>
      </c>
      <c r="J1202">
        <v>7</v>
      </c>
      <c r="K1202">
        <v>215.25</v>
      </c>
      <c r="L1202">
        <v>377.80889999999999</v>
      </c>
    </row>
    <row r="1203" spans="1:12" x14ac:dyDescent="0.25">
      <c r="A1203" t="s">
        <v>9</v>
      </c>
      <c r="B1203" t="s">
        <v>62</v>
      </c>
      <c r="C1203" t="s">
        <v>63</v>
      </c>
      <c r="D1203" t="s">
        <v>67</v>
      </c>
      <c r="E1203" t="s">
        <v>65</v>
      </c>
      <c r="F1203" s="8">
        <v>45384</v>
      </c>
      <c r="G1203" t="s">
        <v>37</v>
      </c>
      <c r="H1203" t="s">
        <v>78</v>
      </c>
      <c r="I1203" t="s">
        <v>470</v>
      </c>
      <c r="J1203">
        <v>5</v>
      </c>
      <c r="K1203">
        <v>4608.75</v>
      </c>
      <c r="L1203">
        <v>3911.4414999999999</v>
      </c>
    </row>
    <row r="1204" spans="1:12" x14ac:dyDescent="0.25">
      <c r="A1204" t="s">
        <v>9</v>
      </c>
      <c r="B1204" t="s">
        <v>62</v>
      </c>
      <c r="C1204" t="s">
        <v>63</v>
      </c>
      <c r="D1204" t="s">
        <v>67</v>
      </c>
      <c r="E1204" t="s">
        <v>65</v>
      </c>
      <c r="F1204" s="8">
        <v>45384</v>
      </c>
      <c r="G1204" t="s">
        <v>37</v>
      </c>
      <c r="H1204" t="s">
        <v>47</v>
      </c>
      <c r="I1204" t="s">
        <v>505</v>
      </c>
      <c r="J1204">
        <v>2</v>
      </c>
      <c r="K1204">
        <v>1680</v>
      </c>
      <c r="L1204">
        <v>1425.1795999999999</v>
      </c>
    </row>
    <row r="1205" spans="1:12" x14ac:dyDescent="0.25">
      <c r="A1205" t="s">
        <v>9</v>
      </c>
      <c r="B1205" t="s">
        <v>62</v>
      </c>
      <c r="C1205" t="s">
        <v>63</v>
      </c>
      <c r="D1205" t="s">
        <v>67</v>
      </c>
      <c r="E1205" t="s">
        <v>65</v>
      </c>
      <c r="F1205" s="8">
        <v>45384</v>
      </c>
      <c r="G1205" t="s">
        <v>37</v>
      </c>
      <c r="H1205" t="s">
        <v>49</v>
      </c>
      <c r="I1205" t="s">
        <v>503</v>
      </c>
      <c r="J1205">
        <v>4</v>
      </c>
      <c r="K1205">
        <v>1932</v>
      </c>
      <c r="L1205">
        <v>1563.1168</v>
      </c>
    </row>
    <row r="1206" spans="1:12" x14ac:dyDescent="0.25">
      <c r="A1206" t="s">
        <v>9</v>
      </c>
      <c r="B1206" t="s">
        <v>62</v>
      </c>
      <c r="C1206" t="s">
        <v>63</v>
      </c>
      <c r="D1206" t="s">
        <v>513</v>
      </c>
      <c r="E1206" t="s">
        <v>65</v>
      </c>
      <c r="F1206" s="8">
        <v>45384</v>
      </c>
      <c r="G1206" t="s">
        <v>37</v>
      </c>
      <c r="H1206" t="s">
        <v>38</v>
      </c>
      <c r="I1206" t="s">
        <v>545</v>
      </c>
      <c r="J1206">
        <v>7</v>
      </c>
      <c r="K1206">
        <v>278.25</v>
      </c>
      <c r="L1206">
        <v>165.65639999999999</v>
      </c>
    </row>
    <row r="1207" spans="1:12" x14ac:dyDescent="0.25">
      <c r="A1207" t="s">
        <v>9</v>
      </c>
      <c r="B1207" t="s">
        <v>62</v>
      </c>
      <c r="C1207" t="s">
        <v>63</v>
      </c>
      <c r="D1207" t="s">
        <v>513</v>
      </c>
      <c r="E1207" t="s">
        <v>65</v>
      </c>
      <c r="F1207" s="8">
        <v>45384</v>
      </c>
      <c r="G1207" t="s">
        <v>37</v>
      </c>
      <c r="H1207" t="s">
        <v>78</v>
      </c>
      <c r="I1207" t="s">
        <v>474</v>
      </c>
      <c r="J1207">
        <v>6</v>
      </c>
      <c r="K1207">
        <v>1584</v>
      </c>
      <c r="L1207">
        <v>1124.6658</v>
      </c>
    </row>
    <row r="1208" spans="1:12" x14ac:dyDescent="0.25">
      <c r="A1208" t="s">
        <v>9</v>
      </c>
      <c r="B1208" t="s">
        <v>62</v>
      </c>
      <c r="C1208" t="s">
        <v>69</v>
      </c>
      <c r="D1208" t="s">
        <v>70</v>
      </c>
      <c r="E1208" t="s">
        <v>65</v>
      </c>
      <c r="F1208" s="8">
        <v>45384</v>
      </c>
      <c r="G1208" t="s">
        <v>37</v>
      </c>
      <c r="H1208" t="s">
        <v>47</v>
      </c>
      <c r="I1208" t="s">
        <v>68</v>
      </c>
      <c r="J1208">
        <v>7</v>
      </c>
      <c r="K1208">
        <v>4431</v>
      </c>
      <c r="L1208">
        <v>3670.6725999999999</v>
      </c>
    </row>
    <row r="1209" spans="1:12" x14ac:dyDescent="0.25">
      <c r="A1209" t="s">
        <v>9</v>
      </c>
      <c r="B1209" t="s">
        <v>62</v>
      </c>
      <c r="C1209" t="s">
        <v>69</v>
      </c>
      <c r="D1209" t="s">
        <v>70</v>
      </c>
      <c r="E1209" t="s">
        <v>65</v>
      </c>
      <c r="F1209" s="8">
        <v>45384</v>
      </c>
      <c r="G1209" t="s">
        <v>37</v>
      </c>
      <c r="H1209" t="s">
        <v>43</v>
      </c>
      <c r="I1209" t="s">
        <v>44</v>
      </c>
      <c r="J1209">
        <v>5</v>
      </c>
      <c r="K1209">
        <v>3626.25</v>
      </c>
      <c r="L1209">
        <v>3005.5915</v>
      </c>
    </row>
    <row r="1210" spans="1:12" x14ac:dyDescent="0.25">
      <c r="A1210" t="s">
        <v>9</v>
      </c>
      <c r="B1210" t="s">
        <v>62</v>
      </c>
      <c r="C1210" t="s">
        <v>63</v>
      </c>
      <c r="D1210" t="s">
        <v>318</v>
      </c>
      <c r="E1210" t="s">
        <v>65</v>
      </c>
      <c r="F1210" s="8">
        <v>45384</v>
      </c>
      <c r="G1210" t="s">
        <v>37</v>
      </c>
      <c r="H1210" t="s">
        <v>78</v>
      </c>
      <c r="I1210" t="s">
        <v>464</v>
      </c>
      <c r="J1210">
        <v>6</v>
      </c>
      <c r="K1210">
        <v>5458.5</v>
      </c>
      <c r="L1210">
        <v>4632.1391999999996</v>
      </c>
    </row>
    <row r="1211" spans="1:12" x14ac:dyDescent="0.25">
      <c r="A1211" t="s">
        <v>9</v>
      </c>
      <c r="B1211" t="s">
        <v>62</v>
      </c>
      <c r="C1211" t="s">
        <v>63</v>
      </c>
      <c r="D1211" t="s">
        <v>318</v>
      </c>
      <c r="E1211" t="s">
        <v>65</v>
      </c>
      <c r="F1211" s="8">
        <v>45384</v>
      </c>
      <c r="G1211" t="s">
        <v>37</v>
      </c>
      <c r="H1211" t="s">
        <v>38</v>
      </c>
      <c r="I1211" t="s">
        <v>486</v>
      </c>
      <c r="J1211">
        <v>4</v>
      </c>
      <c r="K1211">
        <v>105</v>
      </c>
      <c r="L1211">
        <v>58.475999999999999</v>
      </c>
    </row>
    <row r="1212" spans="1:12" x14ac:dyDescent="0.25">
      <c r="A1212" t="s">
        <v>9</v>
      </c>
      <c r="B1212" t="s">
        <v>62</v>
      </c>
      <c r="C1212" t="s">
        <v>63</v>
      </c>
      <c r="D1212" t="s">
        <v>318</v>
      </c>
      <c r="E1212" t="s">
        <v>65</v>
      </c>
      <c r="F1212" s="8">
        <v>45384</v>
      </c>
      <c r="G1212" t="s">
        <v>37</v>
      </c>
      <c r="H1212" t="s">
        <v>43</v>
      </c>
      <c r="I1212" t="s">
        <v>44</v>
      </c>
      <c r="J1212">
        <v>2</v>
      </c>
      <c r="K1212">
        <v>1450.5</v>
      </c>
      <c r="L1212">
        <v>1202.2366</v>
      </c>
    </row>
    <row r="1213" spans="1:12" x14ac:dyDescent="0.25">
      <c r="A1213" t="s">
        <v>9</v>
      </c>
      <c r="B1213" t="s">
        <v>62</v>
      </c>
      <c r="C1213" t="s">
        <v>63</v>
      </c>
      <c r="D1213" t="s">
        <v>318</v>
      </c>
      <c r="E1213" t="s">
        <v>65</v>
      </c>
      <c r="F1213" s="8">
        <v>45384</v>
      </c>
      <c r="G1213" t="s">
        <v>37</v>
      </c>
      <c r="H1213" t="s">
        <v>467</v>
      </c>
      <c r="I1213" t="s">
        <v>506</v>
      </c>
      <c r="J1213">
        <v>1</v>
      </c>
      <c r="K1213">
        <v>18</v>
      </c>
      <c r="L1213">
        <v>10.878</v>
      </c>
    </row>
    <row r="1214" spans="1:12" x14ac:dyDescent="0.25">
      <c r="A1214" t="s">
        <v>9</v>
      </c>
      <c r="B1214" t="s">
        <v>62</v>
      </c>
      <c r="C1214" t="s">
        <v>69</v>
      </c>
      <c r="D1214" t="s">
        <v>71</v>
      </c>
      <c r="E1214" t="s">
        <v>65</v>
      </c>
      <c r="F1214" s="8">
        <v>45384</v>
      </c>
      <c r="G1214" t="s">
        <v>37</v>
      </c>
      <c r="H1214" t="s">
        <v>43</v>
      </c>
      <c r="I1214" t="s">
        <v>465</v>
      </c>
      <c r="J1214">
        <v>4</v>
      </c>
      <c r="K1214">
        <v>315</v>
      </c>
      <c r="L1214">
        <v>186.33799999999999</v>
      </c>
    </row>
    <row r="1215" spans="1:12" x14ac:dyDescent="0.25">
      <c r="A1215" t="s">
        <v>9</v>
      </c>
      <c r="B1215" t="s">
        <v>62</v>
      </c>
      <c r="C1215" t="s">
        <v>69</v>
      </c>
      <c r="D1215" t="s">
        <v>71</v>
      </c>
      <c r="E1215" t="s">
        <v>65</v>
      </c>
      <c r="F1215" s="8">
        <v>45384</v>
      </c>
      <c r="G1215" t="s">
        <v>37</v>
      </c>
      <c r="H1215" t="s">
        <v>43</v>
      </c>
      <c r="I1215" t="s">
        <v>456</v>
      </c>
      <c r="J1215">
        <v>5</v>
      </c>
      <c r="K1215">
        <v>11111.25</v>
      </c>
      <c r="L1215">
        <v>18859.077000000001</v>
      </c>
    </row>
    <row r="1216" spans="1:12" x14ac:dyDescent="0.25">
      <c r="A1216" t="s">
        <v>9</v>
      </c>
      <c r="B1216" t="s">
        <v>62</v>
      </c>
      <c r="C1216" t="s">
        <v>69</v>
      </c>
      <c r="D1216" t="s">
        <v>71</v>
      </c>
      <c r="E1216" t="s">
        <v>65</v>
      </c>
      <c r="F1216" s="8">
        <v>45384</v>
      </c>
      <c r="G1216" t="s">
        <v>37</v>
      </c>
      <c r="H1216" t="s">
        <v>38</v>
      </c>
      <c r="I1216" t="s">
        <v>478</v>
      </c>
      <c r="J1216">
        <v>16</v>
      </c>
      <c r="K1216">
        <v>972</v>
      </c>
      <c r="L1216">
        <v>2127.3152</v>
      </c>
    </row>
    <row r="1217" spans="1:12" x14ac:dyDescent="0.25">
      <c r="A1217" t="s">
        <v>10</v>
      </c>
      <c r="B1217" t="s">
        <v>90</v>
      </c>
      <c r="C1217" t="s">
        <v>163</v>
      </c>
      <c r="D1217" t="s">
        <v>515</v>
      </c>
      <c r="E1217" t="s">
        <v>93</v>
      </c>
      <c r="F1217" s="8">
        <v>45384</v>
      </c>
      <c r="G1217" t="s">
        <v>37</v>
      </c>
      <c r="H1217" t="s">
        <v>38</v>
      </c>
      <c r="I1217" t="s">
        <v>39</v>
      </c>
      <c r="J1217">
        <v>6</v>
      </c>
      <c r="K1217">
        <v>58.5</v>
      </c>
      <c r="L1217">
        <v>28.678799999999999</v>
      </c>
    </row>
    <row r="1218" spans="1:12" x14ac:dyDescent="0.25">
      <c r="A1218" t="s">
        <v>10</v>
      </c>
      <c r="B1218" t="s">
        <v>90</v>
      </c>
      <c r="C1218" t="s">
        <v>163</v>
      </c>
      <c r="D1218" t="s">
        <v>515</v>
      </c>
      <c r="E1218" t="s">
        <v>93</v>
      </c>
      <c r="F1218" s="8">
        <v>45384</v>
      </c>
      <c r="G1218" t="s">
        <v>37</v>
      </c>
      <c r="H1218" t="s">
        <v>38</v>
      </c>
      <c r="I1218" t="s">
        <v>478</v>
      </c>
      <c r="J1218">
        <v>12</v>
      </c>
      <c r="K1218">
        <v>729</v>
      </c>
      <c r="L1218">
        <v>1595.4864</v>
      </c>
    </row>
    <row r="1219" spans="1:12" x14ac:dyDescent="0.25">
      <c r="A1219" t="s">
        <v>10</v>
      </c>
      <c r="B1219" t="s">
        <v>211</v>
      </c>
      <c r="C1219" t="s">
        <v>212</v>
      </c>
      <c r="D1219" t="s">
        <v>213</v>
      </c>
      <c r="E1219" t="s">
        <v>214</v>
      </c>
      <c r="F1219" s="8">
        <v>45384</v>
      </c>
      <c r="G1219" t="s">
        <v>37</v>
      </c>
      <c r="H1219" t="s">
        <v>467</v>
      </c>
      <c r="I1219" t="s">
        <v>471</v>
      </c>
      <c r="J1219">
        <v>8</v>
      </c>
      <c r="K1219">
        <v>180</v>
      </c>
      <c r="L1219">
        <v>215.536</v>
      </c>
    </row>
    <row r="1220" spans="1:12" x14ac:dyDescent="0.25">
      <c r="A1220" t="s">
        <v>4</v>
      </c>
      <c r="B1220" t="s">
        <v>101</v>
      </c>
      <c r="C1220" t="s">
        <v>247</v>
      </c>
      <c r="D1220" t="s">
        <v>667</v>
      </c>
      <c r="E1220" t="s">
        <v>104</v>
      </c>
      <c r="F1220" s="8">
        <v>45385</v>
      </c>
      <c r="G1220" t="s">
        <v>33</v>
      </c>
      <c r="H1220" t="s">
        <v>47</v>
      </c>
      <c r="I1220" t="s">
        <v>123</v>
      </c>
      <c r="J1220">
        <v>1</v>
      </c>
      <c r="K1220">
        <v>3578</v>
      </c>
      <c r="L1220">
        <v>2012.4191000000001</v>
      </c>
    </row>
    <row r="1221" spans="1:12" x14ac:dyDescent="0.25">
      <c r="A1221" t="s">
        <v>8</v>
      </c>
      <c r="B1221" t="s">
        <v>29</v>
      </c>
      <c r="C1221" t="s">
        <v>30</v>
      </c>
      <c r="D1221" t="s">
        <v>668</v>
      </c>
      <c r="E1221" t="s">
        <v>32</v>
      </c>
      <c r="F1221" s="8">
        <v>45386</v>
      </c>
      <c r="G1221" t="s">
        <v>33</v>
      </c>
      <c r="H1221" t="s">
        <v>34</v>
      </c>
      <c r="I1221" t="s">
        <v>430</v>
      </c>
      <c r="J1221">
        <v>1</v>
      </c>
      <c r="K1221">
        <v>4120</v>
      </c>
      <c r="L1221">
        <v>2317.2511</v>
      </c>
    </row>
    <row r="1222" spans="1:12" x14ac:dyDescent="0.25">
      <c r="A1222" t="s">
        <v>8</v>
      </c>
      <c r="B1222" t="s">
        <v>29</v>
      </c>
      <c r="C1222" t="s">
        <v>30</v>
      </c>
      <c r="D1222" t="s">
        <v>669</v>
      </c>
      <c r="E1222" t="s">
        <v>32</v>
      </c>
      <c r="F1222" s="8">
        <v>45388</v>
      </c>
      <c r="G1222" t="s">
        <v>33</v>
      </c>
      <c r="H1222" t="s">
        <v>47</v>
      </c>
      <c r="I1222" t="s">
        <v>48</v>
      </c>
      <c r="J1222">
        <v>1</v>
      </c>
      <c r="K1222">
        <v>3735</v>
      </c>
      <c r="L1222">
        <v>2100.5077999999999</v>
      </c>
    </row>
    <row r="1223" spans="1:12" x14ac:dyDescent="0.25">
      <c r="A1223" t="s">
        <v>4</v>
      </c>
      <c r="B1223" t="s">
        <v>105</v>
      </c>
      <c r="C1223" t="s">
        <v>106</v>
      </c>
      <c r="D1223" t="s">
        <v>670</v>
      </c>
      <c r="E1223" t="s">
        <v>108</v>
      </c>
      <c r="F1223" s="8">
        <v>45390</v>
      </c>
      <c r="G1223" t="s">
        <v>33</v>
      </c>
      <c r="H1223" t="s">
        <v>47</v>
      </c>
      <c r="I1223" t="s">
        <v>123</v>
      </c>
      <c r="J1223">
        <v>1</v>
      </c>
      <c r="K1223">
        <v>3578</v>
      </c>
      <c r="L1223">
        <v>2012.4191000000001</v>
      </c>
    </row>
    <row r="1224" spans="1:12" x14ac:dyDescent="0.25">
      <c r="A1224" t="s">
        <v>11</v>
      </c>
      <c r="B1224" t="s">
        <v>74</v>
      </c>
      <c r="C1224" t="s">
        <v>75</v>
      </c>
      <c r="D1224" t="s">
        <v>224</v>
      </c>
      <c r="E1224" t="s">
        <v>77</v>
      </c>
      <c r="F1224" s="8">
        <v>45391</v>
      </c>
      <c r="G1224" t="s">
        <v>33</v>
      </c>
      <c r="H1224" t="s">
        <v>47</v>
      </c>
      <c r="I1224" t="s">
        <v>48</v>
      </c>
      <c r="J1224">
        <v>1</v>
      </c>
      <c r="K1224">
        <v>3735</v>
      </c>
      <c r="L1224">
        <v>2100.5077999999999</v>
      </c>
    </row>
    <row r="1225" spans="1:12" x14ac:dyDescent="0.25">
      <c r="A1225" t="s">
        <v>8</v>
      </c>
      <c r="B1225" t="s">
        <v>29</v>
      </c>
      <c r="C1225" t="s">
        <v>30</v>
      </c>
      <c r="D1225" t="s">
        <v>175</v>
      </c>
      <c r="E1225" t="s">
        <v>32</v>
      </c>
      <c r="F1225" s="8">
        <v>45394</v>
      </c>
      <c r="G1225" t="s">
        <v>33</v>
      </c>
      <c r="H1225" t="s">
        <v>47</v>
      </c>
      <c r="I1225" t="s">
        <v>48</v>
      </c>
      <c r="J1225">
        <v>1</v>
      </c>
      <c r="K1225">
        <v>3735</v>
      </c>
      <c r="L1225">
        <v>2100.5077999999999</v>
      </c>
    </row>
    <row r="1226" spans="1:12" x14ac:dyDescent="0.25">
      <c r="A1226" t="s">
        <v>8</v>
      </c>
      <c r="B1226" t="s">
        <v>29</v>
      </c>
      <c r="C1226" t="s">
        <v>30</v>
      </c>
      <c r="D1226" t="s">
        <v>541</v>
      </c>
      <c r="E1226" t="s">
        <v>32</v>
      </c>
      <c r="F1226" s="8">
        <v>45395</v>
      </c>
      <c r="G1226" t="s">
        <v>33</v>
      </c>
      <c r="H1226" t="s">
        <v>47</v>
      </c>
      <c r="I1226" t="s">
        <v>234</v>
      </c>
      <c r="J1226">
        <v>1</v>
      </c>
      <c r="K1226">
        <v>905</v>
      </c>
      <c r="L1226">
        <v>562.36149999999998</v>
      </c>
    </row>
    <row r="1227" spans="1:12" x14ac:dyDescent="0.25">
      <c r="A1227" t="s">
        <v>8</v>
      </c>
      <c r="B1227" t="s">
        <v>29</v>
      </c>
      <c r="C1227" t="s">
        <v>30</v>
      </c>
      <c r="D1227" t="s">
        <v>671</v>
      </c>
      <c r="E1227" t="s">
        <v>32</v>
      </c>
      <c r="F1227" s="8">
        <v>45396</v>
      </c>
      <c r="G1227" t="s">
        <v>33</v>
      </c>
      <c r="H1227" t="s">
        <v>47</v>
      </c>
      <c r="I1227" t="s">
        <v>48</v>
      </c>
      <c r="J1227">
        <v>1</v>
      </c>
      <c r="K1227">
        <v>3735</v>
      </c>
      <c r="L1227">
        <v>2100.5077999999999</v>
      </c>
    </row>
    <row r="1228" spans="1:12" x14ac:dyDescent="0.25">
      <c r="A1228" t="s">
        <v>8</v>
      </c>
      <c r="B1228" t="s">
        <v>29</v>
      </c>
      <c r="C1228" t="s">
        <v>30</v>
      </c>
      <c r="D1228" t="s">
        <v>672</v>
      </c>
      <c r="E1228" t="s">
        <v>32</v>
      </c>
      <c r="F1228" s="8">
        <v>45397</v>
      </c>
      <c r="G1228" t="s">
        <v>33</v>
      </c>
      <c r="H1228" t="s">
        <v>34</v>
      </c>
      <c r="I1228" t="s">
        <v>430</v>
      </c>
      <c r="J1228">
        <v>1</v>
      </c>
      <c r="K1228">
        <v>4120</v>
      </c>
      <c r="L1228">
        <v>2317.2511</v>
      </c>
    </row>
    <row r="1229" spans="1:12" x14ac:dyDescent="0.25">
      <c r="A1229" t="s">
        <v>8</v>
      </c>
      <c r="B1229" t="s">
        <v>29</v>
      </c>
      <c r="C1229" t="s">
        <v>40</v>
      </c>
      <c r="D1229" t="s">
        <v>286</v>
      </c>
      <c r="E1229" t="s">
        <v>42</v>
      </c>
      <c r="F1229" s="8">
        <v>45399</v>
      </c>
      <c r="G1229" t="s">
        <v>33</v>
      </c>
      <c r="H1229" t="s">
        <v>47</v>
      </c>
      <c r="I1229" t="s">
        <v>123</v>
      </c>
      <c r="J1229">
        <v>1</v>
      </c>
      <c r="K1229">
        <v>3578</v>
      </c>
      <c r="L1229">
        <v>2012.4191000000001</v>
      </c>
    </row>
    <row r="1230" spans="1:12" x14ac:dyDescent="0.25">
      <c r="A1230" t="s">
        <v>10</v>
      </c>
      <c r="B1230" t="s">
        <v>211</v>
      </c>
      <c r="C1230" t="s">
        <v>212</v>
      </c>
      <c r="D1230" t="s">
        <v>673</v>
      </c>
      <c r="E1230" t="s">
        <v>214</v>
      </c>
      <c r="F1230" s="8">
        <v>45400</v>
      </c>
      <c r="G1230" t="s">
        <v>33</v>
      </c>
      <c r="H1230" t="s">
        <v>47</v>
      </c>
      <c r="I1230" t="s">
        <v>117</v>
      </c>
      <c r="J1230">
        <v>1</v>
      </c>
      <c r="K1230">
        <v>849</v>
      </c>
      <c r="L1230">
        <v>527.67629999999997</v>
      </c>
    </row>
    <row r="1231" spans="1:12" x14ac:dyDescent="0.25">
      <c r="A1231" t="s">
        <v>6</v>
      </c>
      <c r="B1231" t="s">
        <v>202</v>
      </c>
      <c r="C1231" t="s">
        <v>203</v>
      </c>
      <c r="D1231" t="s">
        <v>674</v>
      </c>
      <c r="E1231" t="s">
        <v>205</v>
      </c>
      <c r="F1231" s="8">
        <v>45402</v>
      </c>
      <c r="G1231" t="s">
        <v>33</v>
      </c>
      <c r="H1231" t="s">
        <v>47</v>
      </c>
      <c r="I1231" t="s">
        <v>123</v>
      </c>
      <c r="J1231">
        <v>1</v>
      </c>
      <c r="K1231">
        <v>3578</v>
      </c>
      <c r="L1231">
        <v>2012.4191000000001</v>
      </c>
    </row>
    <row r="1232" spans="1:12" x14ac:dyDescent="0.25">
      <c r="A1232" t="s">
        <v>11</v>
      </c>
      <c r="B1232" t="s">
        <v>74</v>
      </c>
      <c r="C1232" t="s">
        <v>75</v>
      </c>
      <c r="D1232" t="s">
        <v>675</v>
      </c>
      <c r="E1232" t="s">
        <v>77</v>
      </c>
      <c r="F1232" s="8">
        <v>45402</v>
      </c>
      <c r="G1232" t="s">
        <v>33</v>
      </c>
      <c r="H1232" t="s">
        <v>47</v>
      </c>
      <c r="I1232" t="s">
        <v>123</v>
      </c>
      <c r="J1232">
        <v>1</v>
      </c>
      <c r="K1232">
        <v>3578</v>
      </c>
      <c r="L1232">
        <v>2012.4191000000001</v>
      </c>
    </row>
    <row r="1233" spans="1:12" x14ac:dyDescent="0.25">
      <c r="A1233" t="s">
        <v>6</v>
      </c>
      <c r="B1233" t="s">
        <v>202</v>
      </c>
      <c r="C1233" t="s">
        <v>203</v>
      </c>
      <c r="D1233" t="s">
        <v>419</v>
      </c>
      <c r="E1233" t="s">
        <v>205</v>
      </c>
      <c r="F1233" s="8">
        <v>45404</v>
      </c>
      <c r="G1233" t="s">
        <v>33</v>
      </c>
      <c r="H1233" t="s">
        <v>34</v>
      </c>
      <c r="I1233" t="s">
        <v>430</v>
      </c>
      <c r="J1233">
        <v>1</v>
      </c>
      <c r="K1233">
        <v>4120</v>
      </c>
      <c r="L1233">
        <v>2317.2511</v>
      </c>
    </row>
    <row r="1234" spans="1:12" x14ac:dyDescent="0.25">
      <c r="A1234" t="s">
        <v>7</v>
      </c>
      <c r="B1234" t="s">
        <v>81</v>
      </c>
      <c r="C1234" t="s">
        <v>82</v>
      </c>
      <c r="D1234" t="s">
        <v>676</v>
      </c>
      <c r="E1234" t="s">
        <v>84</v>
      </c>
      <c r="F1234" s="8">
        <v>45405</v>
      </c>
      <c r="G1234" t="s">
        <v>33</v>
      </c>
      <c r="H1234" t="s">
        <v>47</v>
      </c>
      <c r="I1234" t="s">
        <v>123</v>
      </c>
      <c r="J1234">
        <v>1</v>
      </c>
      <c r="K1234">
        <v>3578</v>
      </c>
      <c r="L1234">
        <v>2012.4191000000001</v>
      </c>
    </row>
    <row r="1235" spans="1:12" x14ac:dyDescent="0.25">
      <c r="A1235" t="s">
        <v>11</v>
      </c>
      <c r="B1235" t="s">
        <v>74</v>
      </c>
      <c r="C1235" t="s">
        <v>75</v>
      </c>
      <c r="D1235" t="s">
        <v>677</v>
      </c>
      <c r="E1235" t="s">
        <v>77</v>
      </c>
      <c r="F1235" s="8">
        <v>45406</v>
      </c>
      <c r="G1235" t="s">
        <v>33</v>
      </c>
      <c r="H1235" t="s">
        <v>47</v>
      </c>
      <c r="I1235" t="s">
        <v>123</v>
      </c>
      <c r="J1235">
        <v>1</v>
      </c>
      <c r="K1235">
        <v>3578</v>
      </c>
      <c r="L1235">
        <v>2012.4191000000001</v>
      </c>
    </row>
    <row r="1236" spans="1:12" x14ac:dyDescent="0.25">
      <c r="A1236" t="s">
        <v>4</v>
      </c>
      <c r="B1236" t="s">
        <v>105</v>
      </c>
      <c r="C1236" t="s">
        <v>106</v>
      </c>
      <c r="D1236" t="s">
        <v>678</v>
      </c>
      <c r="E1236" t="s">
        <v>108</v>
      </c>
      <c r="F1236" s="8">
        <v>45408</v>
      </c>
      <c r="G1236" t="s">
        <v>33</v>
      </c>
      <c r="H1236" t="s">
        <v>34</v>
      </c>
      <c r="I1236" t="s">
        <v>430</v>
      </c>
      <c r="J1236">
        <v>1</v>
      </c>
      <c r="K1236">
        <v>4120</v>
      </c>
      <c r="L1236">
        <v>2317.2511</v>
      </c>
    </row>
    <row r="1237" spans="1:12" x14ac:dyDescent="0.25">
      <c r="A1237" t="s">
        <v>8</v>
      </c>
      <c r="B1237" t="s">
        <v>113</v>
      </c>
      <c r="C1237" t="s">
        <v>114</v>
      </c>
      <c r="D1237" t="s">
        <v>533</v>
      </c>
      <c r="E1237" t="s">
        <v>116</v>
      </c>
      <c r="F1237" s="8">
        <v>45409</v>
      </c>
      <c r="G1237" t="s">
        <v>33</v>
      </c>
      <c r="H1237" t="s">
        <v>43</v>
      </c>
      <c r="I1237" t="s">
        <v>44</v>
      </c>
      <c r="J1237">
        <v>1</v>
      </c>
      <c r="K1237">
        <v>967</v>
      </c>
      <c r="L1237">
        <v>601.11829999999998</v>
      </c>
    </row>
    <row r="1238" spans="1:12" x14ac:dyDescent="0.25">
      <c r="A1238" t="s">
        <v>8</v>
      </c>
      <c r="B1238" t="s">
        <v>29</v>
      </c>
      <c r="C1238" t="s">
        <v>30</v>
      </c>
      <c r="D1238" t="s">
        <v>679</v>
      </c>
      <c r="E1238" t="s">
        <v>32</v>
      </c>
      <c r="F1238" s="8">
        <v>45411</v>
      </c>
      <c r="G1238" t="s">
        <v>33</v>
      </c>
      <c r="H1238" t="s">
        <v>47</v>
      </c>
      <c r="I1238" t="s">
        <v>508</v>
      </c>
      <c r="J1238">
        <v>1</v>
      </c>
      <c r="K1238">
        <v>1578</v>
      </c>
      <c r="L1238">
        <v>957.54250000000002</v>
      </c>
    </row>
    <row r="1239" spans="1:12" x14ac:dyDescent="0.25">
      <c r="A1239" t="s">
        <v>7</v>
      </c>
      <c r="B1239" t="s">
        <v>94</v>
      </c>
      <c r="C1239" t="s">
        <v>109</v>
      </c>
      <c r="D1239" t="s">
        <v>680</v>
      </c>
      <c r="E1239" t="s">
        <v>97</v>
      </c>
      <c r="F1239" s="8">
        <v>45413</v>
      </c>
      <c r="G1239" t="s">
        <v>33</v>
      </c>
      <c r="H1239" t="s">
        <v>47</v>
      </c>
      <c r="I1239" t="s">
        <v>48</v>
      </c>
      <c r="J1239">
        <v>1</v>
      </c>
      <c r="K1239">
        <v>3735</v>
      </c>
      <c r="L1239">
        <v>2100.5077999999999</v>
      </c>
    </row>
    <row r="1240" spans="1:12" x14ac:dyDescent="0.25">
      <c r="A1240" t="s">
        <v>8</v>
      </c>
      <c r="B1240" t="s">
        <v>113</v>
      </c>
      <c r="C1240" t="s">
        <v>114</v>
      </c>
      <c r="D1240" t="s">
        <v>118</v>
      </c>
      <c r="E1240" t="s">
        <v>116</v>
      </c>
      <c r="F1240" s="8">
        <v>45414</v>
      </c>
      <c r="G1240" t="s">
        <v>33</v>
      </c>
      <c r="H1240" t="s">
        <v>47</v>
      </c>
      <c r="I1240" t="s">
        <v>508</v>
      </c>
      <c r="J1240">
        <v>1</v>
      </c>
      <c r="K1240">
        <v>1578</v>
      </c>
      <c r="L1240">
        <v>957.54250000000002</v>
      </c>
    </row>
    <row r="1241" spans="1:12" x14ac:dyDescent="0.25">
      <c r="A1241" t="s">
        <v>4</v>
      </c>
      <c r="B1241" t="s">
        <v>101</v>
      </c>
      <c r="C1241" t="s">
        <v>247</v>
      </c>
      <c r="D1241" t="s">
        <v>248</v>
      </c>
      <c r="E1241" t="s">
        <v>104</v>
      </c>
      <c r="F1241" s="8">
        <v>45415</v>
      </c>
      <c r="G1241" t="s">
        <v>37</v>
      </c>
      <c r="H1241" t="s">
        <v>47</v>
      </c>
      <c r="I1241" t="s">
        <v>68</v>
      </c>
      <c r="J1241">
        <v>2</v>
      </c>
      <c r="K1241">
        <v>1519.2</v>
      </c>
      <c r="L1241">
        <v>1048.7636</v>
      </c>
    </row>
    <row r="1242" spans="1:12" x14ac:dyDescent="0.25">
      <c r="A1242" t="s">
        <v>4</v>
      </c>
      <c r="B1242" t="s">
        <v>101</v>
      </c>
      <c r="C1242" t="s">
        <v>247</v>
      </c>
      <c r="D1242" t="s">
        <v>248</v>
      </c>
      <c r="E1242" t="s">
        <v>104</v>
      </c>
      <c r="F1242" s="8">
        <v>45415</v>
      </c>
      <c r="G1242" t="s">
        <v>37</v>
      </c>
      <c r="H1242" t="s">
        <v>47</v>
      </c>
      <c r="I1242" t="s">
        <v>505</v>
      </c>
      <c r="J1242">
        <v>2</v>
      </c>
      <c r="K1242">
        <v>2016</v>
      </c>
      <c r="L1242">
        <v>1425.1795999999999</v>
      </c>
    </row>
    <row r="1243" spans="1:12" x14ac:dyDescent="0.25">
      <c r="A1243" t="s">
        <v>4</v>
      </c>
      <c r="B1243" t="s">
        <v>101</v>
      </c>
      <c r="C1243" t="s">
        <v>247</v>
      </c>
      <c r="D1243" t="s">
        <v>248</v>
      </c>
      <c r="E1243" t="s">
        <v>104</v>
      </c>
      <c r="F1243" s="8">
        <v>45415</v>
      </c>
      <c r="G1243" t="s">
        <v>37</v>
      </c>
      <c r="H1243" t="s">
        <v>78</v>
      </c>
      <c r="I1243" t="s">
        <v>79</v>
      </c>
      <c r="J1243">
        <v>5</v>
      </c>
      <c r="K1243">
        <v>3730.5</v>
      </c>
      <c r="L1243">
        <v>2576.9985000000001</v>
      </c>
    </row>
    <row r="1244" spans="1:12" x14ac:dyDescent="0.25">
      <c r="A1244" t="s">
        <v>4</v>
      </c>
      <c r="B1244" t="s">
        <v>105</v>
      </c>
      <c r="C1244" t="s">
        <v>106</v>
      </c>
      <c r="D1244" t="s">
        <v>107</v>
      </c>
      <c r="E1244" t="s">
        <v>108</v>
      </c>
      <c r="F1244" s="8">
        <v>45415</v>
      </c>
      <c r="G1244" t="s">
        <v>37</v>
      </c>
      <c r="H1244" t="s">
        <v>47</v>
      </c>
      <c r="I1244" t="s">
        <v>234</v>
      </c>
      <c r="J1244">
        <v>1</v>
      </c>
      <c r="K1244">
        <v>678.75</v>
      </c>
      <c r="L1244">
        <v>562.36149999999998</v>
      </c>
    </row>
    <row r="1245" spans="1:12" x14ac:dyDescent="0.25">
      <c r="A1245" t="s">
        <v>4</v>
      </c>
      <c r="B1245" t="s">
        <v>105</v>
      </c>
      <c r="C1245" t="s">
        <v>106</v>
      </c>
      <c r="D1245" t="s">
        <v>107</v>
      </c>
      <c r="E1245" t="s">
        <v>108</v>
      </c>
      <c r="F1245" s="8">
        <v>45415</v>
      </c>
      <c r="G1245" t="s">
        <v>37</v>
      </c>
      <c r="H1245" t="s">
        <v>34</v>
      </c>
      <c r="I1245" t="s">
        <v>483</v>
      </c>
      <c r="J1245">
        <v>14</v>
      </c>
      <c r="K1245">
        <v>28392</v>
      </c>
      <c r="L1245">
        <v>120457.792</v>
      </c>
    </row>
    <row r="1246" spans="1:12" x14ac:dyDescent="0.25">
      <c r="A1246" t="s">
        <v>7</v>
      </c>
      <c r="B1246" t="s">
        <v>94</v>
      </c>
      <c r="C1246" t="s">
        <v>95</v>
      </c>
      <c r="D1246" t="s">
        <v>536</v>
      </c>
      <c r="E1246" t="s">
        <v>97</v>
      </c>
      <c r="F1246" s="8">
        <v>45415</v>
      </c>
      <c r="G1246" t="s">
        <v>37</v>
      </c>
      <c r="H1246" t="s">
        <v>43</v>
      </c>
      <c r="I1246" t="s">
        <v>560</v>
      </c>
      <c r="J1246">
        <v>1</v>
      </c>
      <c r="K1246">
        <v>1029.3499999999999</v>
      </c>
      <c r="L1246">
        <v>770.39400000000001</v>
      </c>
    </row>
    <row r="1247" spans="1:12" x14ac:dyDescent="0.25">
      <c r="A1247" t="s">
        <v>7</v>
      </c>
      <c r="B1247" t="s">
        <v>94</v>
      </c>
      <c r="C1247" t="s">
        <v>95</v>
      </c>
      <c r="D1247" t="s">
        <v>536</v>
      </c>
      <c r="E1247" t="s">
        <v>97</v>
      </c>
      <c r="F1247" s="8">
        <v>45415</v>
      </c>
      <c r="G1247" t="s">
        <v>37</v>
      </c>
      <c r="H1247" t="s">
        <v>49</v>
      </c>
      <c r="I1247" t="s">
        <v>555</v>
      </c>
      <c r="J1247">
        <v>2</v>
      </c>
      <c r="K1247">
        <v>1115.2</v>
      </c>
      <c r="L1247">
        <v>796.06079999999997</v>
      </c>
    </row>
    <row r="1248" spans="1:12" x14ac:dyDescent="0.25">
      <c r="A1248" t="s">
        <v>7</v>
      </c>
      <c r="B1248" t="s">
        <v>94</v>
      </c>
      <c r="C1248" t="s">
        <v>109</v>
      </c>
      <c r="D1248" t="s">
        <v>110</v>
      </c>
      <c r="E1248" t="s">
        <v>97</v>
      </c>
      <c r="F1248" s="8">
        <v>45415</v>
      </c>
      <c r="G1248" t="s">
        <v>37</v>
      </c>
      <c r="H1248" t="s">
        <v>47</v>
      </c>
      <c r="I1248" t="s">
        <v>68</v>
      </c>
      <c r="J1248">
        <v>7</v>
      </c>
      <c r="K1248">
        <v>4135.6000000000004</v>
      </c>
      <c r="L1248">
        <v>3670.6725999999999</v>
      </c>
    </row>
    <row r="1249" spans="1:12" x14ac:dyDescent="0.25">
      <c r="A1249" t="s">
        <v>7</v>
      </c>
      <c r="B1249" t="s">
        <v>94</v>
      </c>
      <c r="C1249" t="s">
        <v>109</v>
      </c>
      <c r="D1249" t="s">
        <v>110</v>
      </c>
      <c r="E1249" t="s">
        <v>97</v>
      </c>
      <c r="F1249" s="8">
        <v>45415</v>
      </c>
      <c r="G1249" t="s">
        <v>37</v>
      </c>
      <c r="H1249" t="s">
        <v>47</v>
      </c>
      <c r="I1249" t="s">
        <v>54</v>
      </c>
      <c r="J1249">
        <v>6</v>
      </c>
      <c r="K1249">
        <v>3973.2</v>
      </c>
      <c r="L1249">
        <v>3527.3442</v>
      </c>
    </row>
    <row r="1250" spans="1:12" x14ac:dyDescent="0.25">
      <c r="A1250" t="s">
        <v>7</v>
      </c>
      <c r="B1250" t="s">
        <v>94</v>
      </c>
      <c r="C1250" t="s">
        <v>109</v>
      </c>
      <c r="D1250" t="s">
        <v>110</v>
      </c>
      <c r="E1250" t="s">
        <v>97</v>
      </c>
      <c r="F1250" s="8">
        <v>45415</v>
      </c>
      <c r="G1250" t="s">
        <v>37</v>
      </c>
      <c r="H1250" t="s">
        <v>467</v>
      </c>
      <c r="I1250" t="s">
        <v>506</v>
      </c>
      <c r="J1250">
        <v>4</v>
      </c>
      <c r="K1250">
        <v>67.2</v>
      </c>
      <c r="L1250">
        <v>43.512</v>
      </c>
    </row>
    <row r="1251" spans="1:12" x14ac:dyDescent="0.25">
      <c r="A1251" t="s">
        <v>7</v>
      </c>
      <c r="B1251" t="s">
        <v>94</v>
      </c>
      <c r="C1251" t="s">
        <v>95</v>
      </c>
      <c r="D1251" t="s">
        <v>112</v>
      </c>
      <c r="E1251" t="s">
        <v>97</v>
      </c>
      <c r="F1251" s="8">
        <v>45415</v>
      </c>
      <c r="G1251" t="s">
        <v>37</v>
      </c>
      <c r="H1251" t="s">
        <v>49</v>
      </c>
      <c r="I1251" t="s">
        <v>66</v>
      </c>
      <c r="J1251">
        <v>2</v>
      </c>
      <c r="K1251">
        <v>1318.4</v>
      </c>
      <c r="L1251">
        <v>1024.3968</v>
      </c>
    </row>
    <row r="1252" spans="1:12" x14ac:dyDescent="0.25">
      <c r="A1252" t="s">
        <v>7</v>
      </c>
      <c r="B1252" t="s">
        <v>94</v>
      </c>
      <c r="C1252" t="s">
        <v>95</v>
      </c>
      <c r="D1252" t="s">
        <v>112</v>
      </c>
      <c r="E1252" t="s">
        <v>97</v>
      </c>
      <c r="F1252" s="8">
        <v>45415</v>
      </c>
      <c r="G1252" t="s">
        <v>37</v>
      </c>
      <c r="H1252" t="s">
        <v>49</v>
      </c>
      <c r="I1252" t="s">
        <v>501</v>
      </c>
      <c r="J1252">
        <v>1</v>
      </c>
      <c r="K1252">
        <v>464</v>
      </c>
      <c r="L1252">
        <v>351.94400000000002</v>
      </c>
    </row>
    <row r="1253" spans="1:12" x14ac:dyDescent="0.25">
      <c r="A1253" t="s">
        <v>7</v>
      </c>
      <c r="B1253" t="s">
        <v>81</v>
      </c>
      <c r="C1253" t="s">
        <v>82</v>
      </c>
      <c r="D1253" t="s">
        <v>537</v>
      </c>
      <c r="E1253" t="s">
        <v>84</v>
      </c>
      <c r="F1253" s="8">
        <v>45415</v>
      </c>
      <c r="G1253" t="s">
        <v>37</v>
      </c>
      <c r="H1253" t="s">
        <v>467</v>
      </c>
      <c r="I1253" t="s">
        <v>468</v>
      </c>
      <c r="J1253">
        <v>4</v>
      </c>
      <c r="K1253">
        <v>98</v>
      </c>
      <c r="L1253">
        <v>57.6676</v>
      </c>
    </row>
    <row r="1254" spans="1:12" x14ac:dyDescent="0.25">
      <c r="A1254" t="s">
        <v>7</v>
      </c>
      <c r="B1254" t="s">
        <v>81</v>
      </c>
      <c r="C1254" t="s">
        <v>82</v>
      </c>
      <c r="D1254" t="s">
        <v>538</v>
      </c>
      <c r="E1254" t="s">
        <v>84</v>
      </c>
      <c r="F1254" s="8">
        <v>45415</v>
      </c>
      <c r="G1254" t="s">
        <v>37</v>
      </c>
      <c r="H1254" t="s">
        <v>34</v>
      </c>
      <c r="I1254" t="s">
        <v>454</v>
      </c>
      <c r="J1254">
        <v>7</v>
      </c>
      <c r="K1254">
        <v>492.8</v>
      </c>
      <c r="L1254">
        <v>508.43099999999998</v>
      </c>
    </row>
    <row r="1255" spans="1:12" x14ac:dyDescent="0.25">
      <c r="A1255" t="s">
        <v>7</v>
      </c>
      <c r="B1255" t="s">
        <v>81</v>
      </c>
      <c r="C1255" t="s">
        <v>82</v>
      </c>
      <c r="D1255" t="s">
        <v>538</v>
      </c>
      <c r="E1255" t="s">
        <v>84</v>
      </c>
      <c r="F1255" s="8">
        <v>45415</v>
      </c>
      <c r="G1255" t="s">
        <v>37</v>
      </c>
      <c r="H1255" t="s">
        <v>38</v>
      </c>
      <c r="I1255" t="s">
        <v>478</v>
      </c>
      <c r="J1255">
        <v>6</v>
      </c>
      <c r="K1255">
        <v>388.8</v>
      </c>
      <c r="L1255">
        <v>398.8716</v>
      </c>
    </row>
    <row r="1256" spans="1:12" x14ac:dyDescent="0.25">
      <c r="A1256" t="s">
        <v>8</v>
      </c>
      <c r="B1256" t="s">
        <v>113</v>
      </c>
      <c r="C1256" t="s">
        <v>114</v>
      </c>
      <c r="D1256" t="s">
        <v>115</v>
      </c>
      <c r="E1256" t="s">
        <v>116</v>
      </c>
      <c r="F1256" s="8">
        <v>45415</v>
      </c>
      <c r="G1256" t="s">
        <v>37</v>
      </c>
      <c r="H1256" t="s">
        <v>43</v>
      </c>
      <c r="I1256" t="s">
        <v>465</v>
      </c>
      <c r="J1256">
        <v>4</v>
      </c>
      <c r="K1256">
        <v>399</v>
      </c>
      <c r="L1256">
        <v>186.33799999999999</v>
      </c>
    </row>
    <row r="1257" spans="1:12" x14ac:dyDescent="0.25">
      <c r="A1257" t="s">
        <v>8</v>
      </c>
      <c r="B1257" t="s">
        <v>113</v>
      </c>
      <c r="C1257" t="s">
        <v>114</v>
      </c>
      <c r="D1257" t="s">
        <v>115</v>
      </c>
      <c r="E1257" t="s">
        <v>116</v>
      </c>
      <c r="F1257" s="8">
        <v>45415</v>
      </c>
      <c r="G1257" t="s">
        <v>37</v>
      </c>
      <c r="H1257" t="s">
        <v>49</v>
      </c>
      <c r="I1257" t="s">
        <v>466</v>
      </c>
      <c r="J1257">
        <v>1</v>
      </c>
      <c r="K1257">
        <v>37.049999999999997</v>
      </c>
      <c r="L1257">
        <v>16.244299999999999</v>
      </c>
    </row>
    <row r="1258" spans="1:12" x14ac:dyDescent="0.25">
      <c r="A1258" t="s">
        <v>8</v>
      </c>
      <c r="B1258" t="s">
        <v>113</v>
      </c>
      <c r="C1258" t="s">
        <v>114</v>
      </c>
      <c r="D1258" t="s">
        <v>115</v>
      </c>
      <c r="E1258" t="s">
        <v>116</v>
      </c>
      <c r="F1258" s="8">
        <v>45415</v>
      </c>
      <c r="G1258" t="s">
        <v>37</v>
      </c>
      <c r="H1258" t="s">
        <v>467</v>
      </c>
      <c r="I1258" t="s">
        <v>506</v>
      </c>
      <c r="J1258">
        <v>8</v>
      </c>
      <c r="K1258">
        <v>182.4</v>
      </c>
      <c r="L1258">
        <v>87.024000000000001</v>
      </c>
    </row>
    <row r="1259" spans="1:12" x14ac:dyDescent="0.25">
      <c r="A1259" t="s">
        <v>8</v>
      </c>
      <c r="B1259" t="s">
        <v>29</v>
      </c>
      <c r="C1259" t="s">
        <v>30</v>
      </c>
      <c r="D1259" t="s">
        <v>681</v>
      </c>
      <c r="E1259" t="s">
        <v>32</v>
      </c>
      <c r="F1259" s="8">
        <v>45415</v>
      </c>
      <c r="G1259" t="s">
        <v>37</v>
      </c>
      <c r="H1259" t="s">
        <v>47</v>
      </c>
      <c r="I1259" t="s">
        <v>488</v>
      </c>
      <c r="J1259">
        <v>1</v>
      </c>
      <c r="K1259">
        <v>804</v>
      </c>
      <c r="L1259">
        <v>593.78639999999996</v>
      </c>
    </row>
    <row r="1260" spans="1:12" x14ac:dyDescent="0.25">
      <c r="A1260" t="s">
        <v>8</v>
      </c>
      <c r="B1260" t="s">
        <v>29</v>
      </c>
      <c r="C1260" t="s">
        <v>30</v>
      </c>
      <c r="D1260" t="s">
        <v>540</v>
      </c>
      <c r="E1260" t="s">
        <v>32</v>
      </c>
      <c r="F1260" s="8">
        <v>45415</v>
      </c>
      <c r="G1260" t="s">
        <v>37</v>
      </c>
      <c r="H1260" t="s">
        <v>47</v>
      </c>
      <c r="I1260" t="s">
        <v>488</v>
      </c>
      <c r="J1260">
        <v>1</v>
      </c>
      <c r="K1260">
        <v>804</v>
      </c>
      <c r="L1260">
        <v>593.78639999999996</v>
      </c>
    </row>
    <row r="1261" spans="1:12" x14ac:dyDescent="0.25">
      <c r="A1261" t="s">
        <v>8</v>
      </c>
      <c r="B1261" t="s">
        <v>29</v>
      </c>
      <c r="C1261" t="s">
        <v>30</v>
      </c>
      <c r="D1261" t="s">
        <v>540</v>
      </c>
      <c r="E1261" t="s">
        <v>32</v>
      </c>
      <c r="F1261" s="8">
        <v>45415</v>
      </c>
      <c r="G1261" t="s">
        <v>37</v>
      </c>
      <c r="H1261" t="s">
        <v>78</v>
      </c>
      <c r="I1261" t="s">
        <v>474</v>
      </c>
      <c r="J1261">
        <v>3</v>
      </c>
      <c r="K1261">
        <v>792</v>
      </c>
      <c r="L1261">
        <v>562.3329</v>
      </c>
    </row>
    <row r="1262" spans="1:12" x14ac:dyDescent="0.25">
      <c r="A1262" t="s">
        <v>8</v>
      </c>
      <c r="B1262" t="s">
        <v>29</v>
      </c>
      <c r="C1262" t="s">
        <v>30</v>
      </c>
      <c r="D1262" t="s">
        <v>542</v>
      </c>
      <c r="E1262" t="s">
        <v>32</v>
      </c>
      <c r="F1262" s="8">
        <v>45415</v>
      </c>
      <c r="G1262" t="s">
        <v>37</v>
      </c>
      <c r="H1262" t="s">
        <v>47</v>
      </c>
      <c r="I1262" t="s">
        <v>488</v>
      </c>
      <c r="J1262">
        <v>3</v>
      </c>
      <c r="K1262">
        <v>2251.1999999999998</v>
      </c>
      <c r="L1262">
        <v>1781.3592000000001</v>
      </c>
    </row>
    <row r="1263" spans="1:12" x14ac:dyDescent="0.25">
      <c r="A1263" t="s">
        <v>8</v>
      </c>
      <c r="B1263" t="s">
        <v>29</v>
      </c>
      <c r="C1263" t="s">
        <v>30</v>
      </c>
      <c r="D1263" t="s">
        <v>542</v>
      </c>
      <c r="E1263" t="s">
        <v>32</v>
      </c>
      <c r="F1263" s="8">
        <v>45415</v>
      </c>
      <c r="G1263" t="s">
        <v>37</v>
      </c>
      <c r="H1263" t="s">
        <v>38</v>
      </c>
      <c r="I1263" t="s">
        <v>478</v>
      </c>
      <c r="J1263">
        <v>2</v>
      </c>
      <c r="K1263">
        <v>113.4</v>
      </c>
      <c r="L1263">
        <v>66.4786</v>
      </c>
    </row>
    <row r="1264" spans="1:12" x14ac:dyDescent="0.25">
      <c r="A1264" t="s">
        <v>8</v>
      </c>
      <c r="B1264" t="s">
        <v>29</v>
      </c>
      <c r="C1264" t="s">
        <v>30</v>
      </c>
      <c r="D1264" t="s">
        <v>541</v>
      </c>
      <c r="E1264" t="s">
        <v>32</v>
      </c>
      <c r="F1264" s="8">
        <v>45415</v>
      </c>
      <c r="G1264" t="s">
        <v>37</v>
      </c>
      <c r="H1264" t="s">
        <v>38</v>
      </c>
      <c r="I1264" t="s">
        <v>56</v>
      </c>
      <c r="J1264">
        <v>12</v>
      </c>
      <c r="K1264">
        <v>344.4</v>
      </c>
      <c r="L1264">
        <v>647.67240000000004</v>
      </c>
    </row>
    <row r="1265" spans="1:12" x14ac:dyDescent="0.25">
      <c r="A1265" t="s">
        <v>8</v>
      </c>
      <c r="B1265" t="s">
        <v>29</v>
      </c>
      <c r="C1265" t="s">
        <v>30</v>
      </c>
      <c r="D1265" t="s">
        <v>253</v>
      </c>
      <c r="E1265" t="s">
        <v>32</v>
      </c>
      <c r="F1265" s="8">
        <v>45415</v>
      </c>
      <c r="G1265" t="s">
        <v>37</v>
      </c>
      <c r="H1265" t="s">
        <v>43</v>
      </c>
      <c r="I1265" t="s">
        <v>60</v>
      </c>
      <c r="J1265">
        <v>4</v>
      </c>
      <c r="K1265">
        <v>2312.8000000000002</v>
      </c>
      <c r="L1265">
        <v>2053.3935999999999</v>
      </c>
    </row>
    <row r="1266" spans="1:12" x14ac:dyDescent="0.25">
      <c r="A1266" t="s">
        <v>8</v>
      </c>
      <c r="B1266" t="s">
        <v>29</v>
      </c>
      <c r="C1266" t="s">
        <v>30</v>
      </c>
      <c r="D1266" t="s">
        <v>253</v>
      </c>
      <c r="E1266" t="s">
        <v>32</v>
      </c>
      <c r="F1266" s="8">
        <v>45415</v>
      </c>
      <c r="G1266" t="s">
        <v>37</v>
      </c>
      <c r="H1266" t="s">
        <v>47</v>
      </c>
      <c r="I1266" t="s">
        <v>505</v>
      </c>
      <c r="J1266">
        <v>2</v>
      </c>
      <c r="K1266">
        <v>1568</v>
      </c>
      <c r="L1266">
        <v>1425.1795999999999</v>
      </c>
    </row>
    <row r="1267" spans="1:12" x14ac:dyDescent="0.25">
      <c r="A1267" t="s">
        <v>8</v>
      </c>
      <c r="B1267" t="s">
        <v>29</v>
      </c>
      <c r="C1267" t="s">
        <v>30</v>
      </c>
      <c r="D1267" t="s">
        <v>253</v>
      </c>
      <c r="E1267" t="s">
        <v>32</v>
      </c>
      <c r="F1267" s="8">
        <v>45415</v>
      </c>
      <c r="G1267" t="s">
        <v>37</v>
      </c>
      <c r="H1267" t="s">
        <v>78</v>
      </c>
      <c r="I1267" t="s">
        <v>79</v>
      </c>
      <c r="J1267">
        <v>1</v>
      </c>
      <c r="K1267">
        <v>580.29999999999995</v>
      </c>
      <c r="L1267">
        <v>515.39970000000005</v>
      </c>
    </row>
    <row r="1268" spans="1:12" x14ac:dyDescent="0.25">
      <c r="A1268" t="s">
        <v>8</v>
      </c>
      <c r="B1268" t="s">
        <v>29</v>
      </c>
      <c r="C1268" t="s">
        <v>30</v>
      </c>
      <c r="D1268" t="s">
        <v>405</v>
      </c>
      <c r="E1268" t="s">
        <v>32</v>
      </c>
      <c r="F1268" s="8">
        <v>45415</v>
      </c>
      <c r="G1268" t="s">
        <v>37</v>
      </c>
      <c r="H1268" t="s">
        <v>78</v>
      </c>
      <c r="I1268" t="s">
        <v>493</v>
      </c>
      <c r="J1268">
        <v>1</v>
      </c>
      <c r="K1268">
        <v>48.3</v>
      </c>
      <c r="L1268">
        <v>30.635999999999999</v>
      </c>
    </row>
    <row r="1269" spans="1:12" x14ac:dyDescent="0.25">
      <c r="A1269" t="s">
        <v>8</v>
      </c>
      <c r="B1269" t="s">
        <v>29</v>
      </c>
      <c r="C1269" t="s">
        <v>40</v>
      </c>
      <c r="D1269" t="s">
        <v>124</v>
      </c>
      <c r="E1269" t="s">
        <v>42</v>
      </c>
      <c r="F1269" s="8">
        <v>45415</v>
      </c>
      <c r="G1269" t="s">
        <v>37</v>
      </c>
      <c r="H1269" t="s">
        <v>78</v>
      </c>
      <c r="I1269" t="s">
        <v>470</v>
      </c>
      <c r="J1269">
        <v>5</v>
      </c>
      <c r="K1269">
        <v>4301.5</v>
      </c>
      <c r="L1269">
        <v>3911.4414999999999</v>
      </c>
    </row>
    <row r="1270" spans="1:12" x14ac:dyDescent="0.25">
      <c r="A1270" t="s">
        <v>8</v>
      </c>
      <c r="B1270" t="s">
        <v>29</v>
      </c>
      <c r="C1270" t="s">
        <v>40</v>
      </c>
      <c r="D1270" t="s">
        <v>125</v>
      </c>
      <c r="E1270" t="s">
        <v>42</v>
      </c>
      <c r="F1270" s="8">
        <v>45415</v>
      </c>
      <c r="G1270" t="s">
        <v>37</v>
      </c>
      <c r="H1270" t="s">
        <v>43</v>
      </c>
      <c r="I1270" t="s">
        <v>60</v>
      </c>
      <c r="J1270">
        <v>1</v>
      </c>
      <c r="K1270">
        <v>619.5</v>
      </c>
      <c r="L1270">
        <v>513.34839999999997</v>
      </c>
    </row>
    <row r="1271" spans="1:12" x14ac:dyDescent="0.25">
      <c r="A1271" t="s">
        <v>8</v>
      </c>
      <c r="B1271" t="s">
        <v>29</v>
      </c>
      <c r="C1271" t="s">
        <v>40</v>
      </c>
      <c r="D1271" t="s">
        <v>207</v>
      </c>
      <c r="E1271" t="s">
        <v>42</v>
      </c>
      <c r="F1271" s="8">
        <v>45415</v>
      </c>
      <c r="G1271" t="s">
        <v>37</v>
      </c>
      <c r="H1271" t="s">
        <v>38</v>
      </c>
      <c r="I1271" t="s">
        <v>56</v>
      </c>
      <c r="J1271">
        <v>1</v>
      </c>
      <c r="K1271">
        <v>30.75</v>
      </c>
      <c r="L1271">
        <v>17.9909</v>
      </c>
    </row>
    <row r="1272" spans="1:12" x14ac:dyDescent="0.25">
      <c r="A1272" t="s">
        <v>8</v>
      </c>
      <c r="B1272" t="s">
        <v>29</v>
      </c>
      <c r="C1272" t="s">
        <v>30</v>
      </c>
      <c r="D1272" t="s">
        <v>128</v>
      </c>
      <c r="E1272" t="s">
        <v>32</v>
      </c>
      <c r="F1272" s="8">
        <v>45415</v>
      </c>
      <c r="G1272" t="s">
        <v>37</v>
      </c>
      <c r="H1272" t="s">
        <v>49</v>
      </c>
      <c r="I1272" t="s">
        <v>66</v>
      </c>
      <c r="J1272">
        <v>9</v>
      </c>
      <c r="K1272">
        <v>5562</v>
      </c>
      <c r="L1272">
        <v>4609.7856000000002</v>
      </c>
    </row>
    <row r="1273" spans="1:12" x14ac:dyDescent="0.25">
      <c r="A1273" t="s">
        <v>8</v>
      </c>
      <c r="B1273" t="s">
        <v>29</v>
      </c>
      <c r="C1273" t="s">
        <v>30</v>
      </c>
      <c r="D1273" t="s">
        <v>128</v>
      </c>
      <c r="E1273" t="s">
        <v>32</v>
      </c>
      <c r="F1273" s="8">
        <v>45415</v>
      </c>
      <c r="G1273" t="s">
        <v>37</v>
      </c>
      <c r="H1273" t="s">
        <v>43</v>
      </c>
      <c r="I1273" t="s">
        <v>44</v>
      </c>
      <c r="J1273">
        <v>5</v>
      </c>
      <c r="K1273">
        <v>3626.25</v>
      </c>
      <c r="L1273">
        <v>3005.5915</v>
      </c>
    </row>
    <row r="1274" spans="1:12" x14ac:dyDescent="0.25">
      <c r="A1274" t="s">
        <v>8</v>
      </c>
      <c r="B1274" t="s">
        <v>29</v>
      </c>
      <c r="C1274" t="s">
        <v>30</v>
      </c>
      <c r="D1274" t="s">
        <v>128</v>
      </c>
      <c r="E1274" t="s">
        <v>32</v>
      </c>
      <c r="F1274" s="8">
        <v>45415</v>
      </c>
      <c r="G1274" t="s">
        <v>37</v>
      </c>
      <c r="H1274" t="s">
        <v>38</v>
      </c>
      <c r="I1274" t="s">
        <v>478</v>
      </c>
      <c r="J1274">
        <v>2</v>
      </c>
      <c r="K1274">
        <v>121.5</v>
      </c>
      <c r="L1274">
        <v>66.4786</v>
      </c>
    </row>
    <row r="1275" spans="1:12" x14ac:dyDescent="0.25">
      <c r="A1275" t="s">
        <v>8</v>
      </c>
      <c r="B1275" t="s">
        <v>29</v>
      </c>
      <c r="C1275" t="s">
        <v>40</v>
      </c>
      <c r="D1275" t="s">
        <v>544</v>
      </c>
      <c r="E1275" t="s">
        <v>42</v>
      </c>
      <c r="F1275" s="8">
        <v>45415</v>
      </c>
      <c r="G1275" t="s">
        <v>37</v>
      </c>
      <c r="H1275" t="s">
        <v>49</v>
      </c>
      <c r="I1275" t="s">
        <v>461</v>
      </c>
      <c r="J1275">
        <v>1</v>
      </c>
      <c r="K1275">
        <v>262.5</v>
      </c>
      <c r="L1275">
        <v>186.48</v>
      </c>
    </row>
    <row r="1276" spans="1:12" x14ac:dyDescent="0.25">
      <c r="A1276" t="s">
        <v>8</v>
      </c>
      <c r="B1276" t="s">
        <v>29</v>
      </c>
      <c r="C1276" t="s">
        <v>381</v>
      </c>
      <c r="D1276" t="s">
        <v>546</v>
      </c>
      <c r="E1276" t="s">
        <v>32</v>
      </c>
      <c r="F1276" s="8">
        <v>45415</v>
      </c>
      <c r="G1276" t="s">
        <v>37</v>
      </c>
      <c r="H1276" t="s">
        <v>38</v>
      </c>
      <c r="I1276" t="s">
        <v>486</v>
      </c>
      <c r="J1276">
        <v>15</v>
      </c>
      <c r="K1276">
        <v>393.75</v>
      </c>
      <c r="L1276">
        <v>438.57</v>
      </c>
    </row>
    <row r="1277" spans="1:12" x14ac:dyDescent="0.25">
      <c r="A1277" t="s">
        <v>8</v>
      </c>
      <c r="B1277" t="s">
        <v>29</v>
      </c>
      <c r="C1277" t="s">
        <v>381</v>
      </c>
      <c r="D1277" t="s">
        <v>546</v>
      </c>
      <c r="E1277" t="s">
        <v>32</v>
      </c>
      <c r="F1277" s="8">
        <v>45415</v>
      </c>
      <c r="G1277" t="s">
        <v>37</v>
      </c>
      <c r="H1277" t="s">
        <v>47</v>
      </c>
      <c r="I1277" t="s">
        <v>459</v>
      </c>
      <c r="J1277">
        <v>20</v>
      </c>
      <c r="K1277">
        <v>28050</v>
      </c>
      <c r="L1277">
        <v>116241.69</v>
      </c>
    </row>
    <row r="1278" spans="1:12" x14ac:dyDescent="0.25">
      <c r="A1278" t="s">
        <v>8</v>
      </c>
      <c r="B1278" t="s">
        <v>29</v>
      </c>
      <c r="C1278" t="s">
        <v>30</v>
      </c>
      <c r="D1278" t="s">
        <v>549</v>
      </c>
      <c r="E1278" t="s">
        <v>32</v>
      </c>
      <c r="F1278" s="8">
        <v>45415</v>
      </c>
      <c r="G1278" t="s">
        <v>37</v>
      </c>
      <c r="H1278" t="s">
        <v>78</v>
      </c>
      <c r="I1278" t="s">
        <v>464</v>
      </c>
      <c r="J1278">
        <v>3</v>
      </c>
      <c r="K1278">
        <v>2729.25</v>
      </c>
      <c r="L1278">
        <v>2316.0695999999998</v>
      </c>
    </row>
    <row r="1279" spans="1:12" x14ac:dyDescent="0.25">
      <c r="A1279" t="s">
        <v>8</v>
      </c>
      <c r="B1279" t="s">
        <v>29</v>
      </c>
      <c r="C1279" t="s">
        <v>30</v>
      </c>
      <c r="D1279" t="s">
        <v>549</v>
      </c>
      <c r="E1279" t="s">
        <v>32</v>
      </c>
      <c r="F1279" s="8">
        <v>45415</v>
      </c>
      <c r="G1279" t="s">
        <v>37</v>
      </c>
      <c r="H1279" t="s">
        <v>43</v>
      </c>
      <c r="I1279" t="s">
        <v>543</v>
      </c>
      <c r="J1279">
        <v>3</v>
      </c>
      <c r="K1279">
        <v>267.75</v>
      </c>
      <c r="L1279">
        <v>158.24160000000001</v>
      </c>
    </row>
    <row r="1280" spans="1:12" x14ac:dyDescent="0.25">
      <c r="A1280" t="s">
        <v>8</v>
      </c>
      <c r="B1280" t="s">
        <v>29</v>
      </c>
      <c r="C1280" t="s">
        <v>30</v>
      </c>
      <c r="D1280" t="s">
        <v>549</v>
      </c>
      <c r="E1280" t="s">
        <v>32</v>
      </c>
      <c r="F1280" s="8">
        <v>45415</v>
      </c>
      <c r="G1280" t="s">
        <v>37</v>
      </c>
      <c r="H1280" t="s">
        <v>49</v>
      </c>
      <c r="I1280" t="s">
        <v>503</v>
      </c>
      <c r="J1280">
        <v>3</v>
      </c>
      <c r="K1280">
        <v>1449</v>
      </c>
      <c r="L1280">
        <v>1172.3376000000001</v>
      </c>
    </row>
    <row r="1281" spans="1:12" x14ac:dyDescent="0.25">
      <c r="A1281" t="s">
        <v>8</v>
      </c>
      <c r="B1281" t="s">
        <v>29</v>
      </c>
      <c r="C1281" t="s">
        <v>30</v>
      </c>
      <c r="D1281" t="s">
        <v>547</v>
      </c>
      <c r="E1281" t="s">
        <v>32</v>
      </c>
      <c r="F1281" s="8">
        <v>45415</v>
      </c>
      <c r="G1281" t="s">
        <v>37</v>
      </c>
      <c r="H1281" t="s">
        <v>47</v>
      </c>
      <c r="I1281" t="s">
        <v>117</v>
      </c>
      <c r="J1281">
        <v>4</v>
      </c>
      <c r="K1281">
        <v>2547</v>
      </c>
      <c r="L1281">
        <v>2110.7051999999999</v>
      </c>
    </row>
    <row r="1282" spans="1:12" x14ac:dyDescent="0.25">
      <c r="A1282" t="s">
        <v>8</v>
      </c>
      <c r="B1282" t="s">
        <v>29</v>
      </c>
      <c r="C1282" t="s">
        <v>30</v>
      </c>
      <c r="D1282" t="s">
        <v>548</v>
      </c>
      <c r="E1282" t="s">
        <v>32</v>
      </c>
      <c r="F1282" s="8">
        <v>45415</v>
      </c>
      <c r="G1282" t="s">
        <v>37</v>
      </c>
      <c r="H1282" t="s">
        <v>34</v>
      </c>
      <c r="I1282" t="s">
        <v>454</v>
      </c>
      <c r="J1282">
        <v>1</v>
      </c>
      <c r="K1282">
        <v>66</v>
      </c>
      <c r="L1282">
        <v>36.316499999999998</v>
      </c>
    </row>
    <row r="1283" spans="1:12" x14ac:dyDescent="0.25">
      <c r="A1283" t="s">
        <v>8</v>
      </c>
      <c r="B1283" t="s">
        <v>29</v>
      </c>
      <c r="C1283" t="s">
        <v>30</v>
      </c>
      <c r="D1283" t="s">
        <v>682</v>
      </c>
      <c r="E1283" t="s">
        <v>32</v>
      </c>
      <c r="F1283" s="8">
        <v>45415</v>
      </c>
      <c r="G1283" t="s">
        <v>37</v>
      </c>
      <c r="H1283" t="s">
        <v>38</v>
      </c>
      <c r="I1283" t="s">
        <v>52</v>
      </c>
      <c r="J1283">
        <v>3</v>
      </c>
      <c r="K1283">
        <v>132.75</v>
      </c>
      <c r="L1283">
        <v>78.734700000000004</v>
      </c>
    </row>
    <row r="1284" spans="1:12" x14ac:dyDescent="0.25">
      <c r="A1284" t="s">
        <v>8</v>
      </c>
      <c r="B1284" t="s">
        <v>29</v>
      </c>
      <c r="C1284" t="s">
        <v>30</v>
      </c>
      <c r="D1284" t="s">
        <v>129</v>
      </c>
      <c r="E1284" t="s">
        <v>32</v>
      </c>
      <c r="F1284" s="8">
        <v>45415</v>
      </c>
      <c r="G1284" t="s">
        <v>37</v>
      </c>
      <c r="H1284" t="s">
        <v>43</v>
      </c>
      <c r="I1284" t="s">
        <v>588</v>
      </c>
      <c r="J1284">
        <v>2</v>
      </c>
      <c r="K1284">
        <v>148.5</v>
      </c>
      <c r="L1284">
        <v>87.912000000000006</v>
      </c>
    </row>
    <row r="1285" spans="1:12" x14ac:dyDescent="0.25">
      <c r="A1285" t="s">
        <v>8</v>
      </c>
      <c r="B1285" t="s">
        <v>29</v>
      </c>
      <c r="C1285" t="s">
        <v>30</v>
      </c>
      <c r="D1285" t="s">
        <v>129</v>
      </c>
      <c r="E1285" t="s">
        <v>32</v>
      </c>
      <c r="F1285" s="8">
        <v>45415</v>
      </c>
      <c r="G1285" t="s">
        <v>37</v>
      </c>
      <c r="H1285" t="s">
        <v>49</v>
      </c>
      <c r="I1285" t="s">
        <v>461</v>
      </c>
      <c r="J1285">
        <v>2</v>
      </c>
      <c r="K1285">
        <v>525</v>
      </c>
      <c r="L1285">
        <v>372.96</v>
      </c>
    </row>
    <row r="1286" spans="1:12" x14ac:dyDescent="0.25">
      <c r="A1286" t="s">
        <v>8</v>
      </c>
      <c r="B1286" t="s">
        <v>29</v>
      </c>
      <c r="C1286" t="s">
        <v>40</v>
      </c>
      <c r="D1286" t="s">
        <v>551</v>
      </c>
      <c r="E1286" t="s">
        <v>42</v>
      </c>
      <c r="F1286" s="8">
        <v>45415</v>
      </c>
      <c r="G1286" t="s">
        <v>37</v>
      </c>
      <c r="H1286" t="s">
        <v>38</v>
      </c>
      <c r="I1286" t="s">
        <v>486</v>
      </c>
      <c r="J1286">
        <v>12</v>
      </c>
      <c r="K1286">
        <v>315</v>
      </c>
      <c r="L1286">
        <v>350.85599999999999</v>
      </c>
    </row>
    <row r="1287" spans="1:12" x14ac:dyDescent="0.25">
      <c r="A1287" t="s">
        <v>8</v>
      </c>
      <c r="B1287" t="s">
        <v>29</v>
      </c>
      <c r="C1287" t="s">
        <v>40</v>
      </c>
      <c r="D1287" t="s">
        <v>551</v>
      </c>
      <c r="E1287" t="s">
        <v>42</v>
      </c>
      <c r="F1287" s="8">
        <v>45415</v>
      </c>
      <c r="G1287" t="s">
        <v>37</v>
      </c>
      <c r="H1287" t="s">
        <v>78</v>
      </c>
      <c r="I1287" t="s">
        <v>493</v>
      </c>
      <c r="J1287">
        <v>2</v>
      </c>
      <c r="K1287">
        <v>103.5</v>
      </c>
      <c r="L1287">
        <v>61.271999999999998</v>
      </c>
    </row>
    <row r="1288" spans="1:12" x14ac:dyDescent="0.25">
      <c r="A1288" t="s">
        <v>8</v>
      </c>
      <c r="B1288" t="s">
        <v>29</v>
      </c>
      <c r="C1288" t="s">
        <v>30</v>
      </c>
      <c r="D1288" t="s">
        <v>683</v>
      </c>
      <c r="E1288" t="s">
        <v>32</v>
      </c>
      <c r="F1288" s="8">
        <v>45415</v>
      </c>
      <c r="G1288" t="s">
        <v>37</v>
      </c>
      <c r="H1288" t="s">
        <v>38</v>
      </c>
      <c r="I1288" t="s">
        <v>486</v>
      </c>
      <c r="J1288">
        <v>3</v>
      </c>
      <c r="K1288">
        <v>78.75</v>
      </c>
      <c r="L1288">
        <v>43.856999999999999</v>
      </c>
    </row>
    <row r="1289" spans="1:12" x14ac:dyDescent="0.25">
      <c r="A1289" t="s">
        <v>8</v>
      </c>
      <c r="B1289" t="s">
        <v>29</v>
      </c>
      <c r="C1289" t="s">
        <v>30</v>
      </c>
      <c r="D1289" t="s">
        <v>256</v>
      </c>
      <c r="E1289" t="s">
        <v>32</v>
      </c>
      <c r="F1289" s="8">
        <v>45415</v>
      </c>
      <c r="G1289" t="s">
        <v>37</v>
      </c>
      <c r="H1289" t="s">
        <v>47</v>
      </c>
      <c r="I1289" t="s">
        <v>227</v>
      </c>
      <c r="J1289">
        <v>3</v>
      </c>
      <c r="K1289">
        <v>2155.5</v>
      </c>
      <c r="L1289">
        <v>1785.7326</v>
      </c>
    </row>
    <row r="1290" spans="1:12" x14ac:dyDescent="0.25">
      <c r="A1290" t="s">
        <v>8</v>
      </c>
      <c r="B1290" t="s">
        <v>29</v>
      </c>
      <c r="C1290" t="s">
        <v>30</v>
      </c>
      <c r="D1290" t="s">
        <v>256</v>
      </c>
      <c r="E1290" t="s">
        <v>32</v>
      </c>
      <c r="F1290" s="8">
        <v>45415</v>
      </c>
      <c r="G1290" t="s">
        <v>37</v>
      </c>
      <c r="H1290" t="s">
        <v>78</v>
      </c>
      <c r="I1290" t="s">
        <v>79</v>
      </c>
      <c r="J1290">
        <v>2</v>
      </c>
      <c r="K1290">
        <v>1243.5</v>
      </c>
      <c r="L1290">
        <v>1030.7994000000001</v>
      </c>
    </row>
    <row r="1291" spans="1:12" x14ac:dyDescent="0.25">
      <c r="A1291" t="s">
        <v>8</v>
      </c>
      <c r="B1291" t="s">
        <v>29</v>
      </c>
      <c r="C1291" t="s">
        <v>30</v>
      </c>
      <c r="D1291" t="s">
        <v>554</v>
      </c>
      <c r="E1291" t="s">
        <v>32</v>
      </c>
      <c r="F1291" s="8">
        <v>45415</v>
      </c>
      <c r="G1291" t="s">
        <v>37</v>
      </c>
      <c r="H1291" t="s">
        <v>43</v>
      </c>
      <c r="I1291" t="s">
        <v>465</v>
      </c>
      <c r="J1291">
        <v>5</v>
      </c>
      <c r="K1291">
        <v>393.75</v>
      </c>
      <c r="L1291">
        <v>232.92250000000001</v>
      </c>
    </row>
    <row r="1292" spans="1:12" x14ac:dyDescent="0.25">
      <c r="A1292" t="s">
        <v>8</v>
      </c>
      <c r="B1292" t="s">
        <v>29</v>
      </c>
      <c r="C1292" t="s">
        <v>30</v>
      </c>
      <c r="D1292" t="s">
        <v>554</v>
      </c>
      <c r="E1292" t="s">
        <v>32</v>
      </c>
      <c r="F1292" s="8">
        <v>45415</v>
      </c>
      <c r="G1292" t="s">
        <v>37</v>
      </c>
      <c r="H1292" t="s">
        <v>49</v>
      </c>
      <c r="I1292" t="s">
        <v>466</v>
      </c>
      <c r="J1292">
        <v>1</v>
      </c>
      <c r="K1292">
        <v>29.25</v>
      </c>
      <c r="L1292">
        <v>16.244299999999999</v>
      </c>
    </row>
    <row r="1293" spans="1:12" x14ac:dyDescent="0.25">
      <c r="A1293" t="s">
        <v>8</v>
      </c>
      <c r="B1293" t="s">
        <v>29</v>
      </c>
      <c r="C1293" t="s">
        <v>30</v>
      </c>
      <c r="D1293" t="s">
        <v>554</v>
      </c>
      <c r="E1293" t="s">
        <v>32</v>
      </c>
      <c r="F1293" s="8">
        <v>45415</v>
      </c>
      <c r="G1293" t="s">
        <v>37</v>
      </c>
      <c r="H1293" t="s">
        <v>49</v>
      </c>
      <c r="I1293" t="s">
        <v>501</v>
      </c>
      <c r="J1293">
        <v>5</v>
      </c>
      <c r="K1293">
        <v>2175</v>
      </c>
      <c r="L1293">
        <v>1759.72</v>
      </c>
    </row>
    <row r="1294" spans="1:12" x14ac:dyDescent="0.25">
      <c r="A1294" t="s">
        <v>8</v>
      </c>
      <c r="B1294" t="s">
        <v>29</v>
      </c>
      <c r="C1294" t="s">
        <v>30</v>
      </c>
      <c r="D1294" t="s">
        <v>556</v>
      </c>
      <c r="E1294" t="s">
        <v>32</v>
      </c>
      <c r="F1294" s="8">
        <v>45415</v>
      </c>
      <c r="G1294" t="s">
        <v>37</v>
      </c>
      <c r="H1294" t="s">
        <v>49</v>
      </c>
      <c r="I1294" t="s">
        <v>50</v>
      </c>
      <c r="J1294">
        <v>10</v>
      </c>
      <c r="K1294">
        <v>7350</v>
      </c>
      <c r="L1294">
        <v>6091.68</v>
      </c>
    </row>
    <row r="1295" spans="1:12" x14ac:dyDescent="0.25">
      <c r="A1295" t="s">
        <v>8</v>
      </c>
      <c r="B1295" t="s">
        <v>29</v>
      </c>
      <c r="C1295" t="s">
        <v>40</v>
      </c>
      <c r="D1295" t="s">
        <v>286</v>
      </c>
      <c r="E1295" t="s">
        <v>42</v>
      </c>
      <c r="F1295" s="8">
        <v>45415</v>
      </c>
      <c r="G1295" t="s">
        <v>37</v>
      </c>
      <c r="H1295" t="s">
        <v>38</v>
      </c>
      <c r="I1295" t="s">
        <v>486</v>
      </c>
      <c r="J1295">
        <v>2</v>
      </c>
      <c r="K1295">
        <v>56</v>
      </c>
      <c r="L1295">
        <v>29.238</v>
      </c>
    </row>
    <row r="1296" spans="1:12" x14ac:dyDescent="0.25">
      <c r="A1296" t="s">
        <v>8</v>
      </c>
      <c r="B1296" t="s">
        <v>29</v>
      </c>
      <c r="C1296" t="s">
        <v>40</v>
      </c>
      <c r="D1296" t="s">
        <v>558</v>
      </c>
      <c r="E1296" t="s">
        <v>42</v>
      </c>
      <c r="F1296" s="8">
        <v>45415</v>
      </c>
      <c r="G1296" t="s">
        <v>37</v>
      </c>
      <c r="H1296" t="s">
        <v>47</v>
      </c>
      <c r="I1296" t="s">
        <v>234</v>
      </c>
      <c r="J1296">
        <v>2</v>
      </c>
      <c r="K1296">
        <v>1448</v>
      </c>
      <c r="L1296">
        <v>1124.723</v>
      </c>
    </row>
    <row r="1297" spans="1:12" x14ac:dyDescent="0.25">
      <c r="A1297" t="s">
        <v>8</v>
      </c>
      <c r="B1297" t="s">
        <v>29</v>
      </c>
      <c r="C1297" t="s">
        <v>40</v>
      </c>
      <c r="D1297" t="s">
        <v>558</v>
      </c>
      <c r="E1297" t="s">
        <v>42</v>
      </c>
      <c r="F1297" s="8">
        <v>45415</v>
      </c>
      <c r="G1297" t="s">
        <v>37</v>
      </c>
      <c r="H1297" t="s">
        <v>47</v>
      </c>
      <c r="I1297" t="s">
        <v>505</v>
      </c>
      <c r="J1297">
        <v>2</v>
      </c>
      <c r="K1297">
        <v>1792</v>
      </c>
      <c r="L1297">
        <v>1425.1795999999999</v>
      </c>
    </row>
    <row r="1298" spans="1:12" x14ac:dyDescent="0.25">
      <c r="A1298" t="s">
        <v>8</v>
      </c>
      <c r="B1298" t="s">
        <v>29</v>
      </c>
      <c r="C1298" t="s">
        <v>40</v>
      </c>
      <c r="D1298" t="s">
        <v>558</v>
      </c>
      <c r="E1298" t="s">
        <v>42</v>
      </c>
      <c r="F1298" s="8">
        <v>45415</v>
      </c>
      <c r="G1298" t="s">
        <v>37</v>
      </c>
      <c r="H1298" t="s">
        <v>49</v>
      </c>
      <c r="I1298" t="s">
        <v>501</v>
      </c>
      <c r="J1298">
        <v>3</v>
      </c>
      <c r="K1298">
        <v>1392</v>
      </c>
      <c r="L1298">
        <v>1055.8320000000001</v>
      </c>
    </row>
    <row r="1299" spans="1:12" x14ac:dyDescent="0.25">
      <c r="A1299" t="s">
        <v>8</v>
      </c>
      <c r="B1299" t="s">
        <v>29</v>
      </c>
      <c r="C1299" t="s">
        <v>30</v>
      </c>
      <c r="D1299" t="s">
        <v>358</v>
      </c>
      <c r="E1299" t="s">
        <v>32</v>
      </c>
      <c r="F1299" s="8">
        <v>45415</v>
      </c>
      <c r="G1299" t="s">
        <v>37</v>
      </c>
      <c r="H1299" t="s">
        <v>78</v>
      </c>
      <c r="I1299" t="s">
        <v>470</v>
      </c>
      <c r="J1299">
        <v>3</v>
      </c>
      <c r="K1299">
        <v>2949.6</v>
      </c>
      <c r="L1299">
        <v>2346.8649</v>
      </c>
    </row>
    <row r="1300" spans="1:12" x14ac:dyDescent="0.25">
      <c r="A1300" t="s">
        <v>8</v>
      </c>
      <c r="B1300" t="s">
        <v>29</v>
      </c>
      <c r="C1300" t="s">
        <v>30</v>
      </c>
      <c r="D1300" t="s">
        <v>358</v>
      </c>
      <c r="E1300" t="s">
        <v>32</v>
      </c>
      <c r="F1300" s="8">
        <v>45415</v>
      </c>
      <c r="G1300" t="s">
        <v>37</v>
      </c>
      <c r="H1300" t="s">
        <v>49</v>
      </c>
      <c r="I1300" t="s">
        <v>50</v>
      </c>
      <c r="J1300">
        <v>1</v>
      </c>
      <c r="K1300">
        <v>784</v>
      </c>
      <c r="L1300">
        <v>609.16800000000001</v>
      </c>
    </row>
    <row r="1301" spans="1:12" x14ac:dyDescent="0.25">
      <c r="A1301" t="s">
        <v>8</v>
      </c>
      <c r="B1301" t="s">
        <v>29</v>
      </c>
      <c r="C1301" t="s">
        <v>40</v>
      </c>
      <c r="D1301" t="s">
        <v>684</v>
      </c>
      <c r="E1301" t="s">
        <v>42</v>
      </c>
      <c r="F1301" s="8">
        <v>45415</v>
      </c>
      <c r="G1301" t="s">
        <v>37</v>
      </c>
      <c r="H1301" t="s">
        <v>47</v>
      </c>
      <c r="I1301" t="s">
        <v>54</v>
      </c>
      <c r="J1301">
        <v>1</v>
      </c>
      <c r="K1301">
        <v>756.8</v>
      </c>
      <c r="L1301">
        <v>587.89070000000004</v>
      </c>
    </row>
    <row r="1302" spans="1:12" x14ac:dyDescent="0.25">
      <c r="A1302" t="s">
        <v>8</v>
      </c>
      <c r="B1302" t="s">
        <v>29</v>
      </c>
      <c r="C1302" t="s">
        <v>30</v>
      </c>
      <c r="D1302" t="s">
        <v>559</v>
      </c>
      <c r="E1302" t="s">
        <v>32</v>
      </c>
      <c r="F1302" s="8">
        <v>45415</v>
      </c>
      <c r="G1302" t="s">
        <v>37</v>
      </c>
      <c r="H1302" t="s">
        <v>34</v>
      </c>
      <c r="I1302" t="s">
        <v>454</v>
      </c>
      <c r="J1302">
        <v>3</v>
      </c>
      <c r="K1302">
        <v>211.2</v>
      </c>
      <c r="L1302">
        <v>108.9495</v>
      </c>
    </row>
    <row r="1303" spans="1:12" x14ac:dyDescent="0.25">
      <c r="A1303" t="s">
        <v>8</v>
      </c>
      <c r="B1303" t="s">
        <v>29</v>
      </c>
      <c r="C1303" t="s">
        <v>30</v>
      </c>
      <c r="D1303" t="s">
        <v>685</v>
      </c>
      <c r="E1303" t="s">
        <v>32</v>
      </c>
      <c r="F1303" s="8">
        <v>45415</v>
      </c>
      <c r="G1303" t="s">
        <v>37</v>
      </c>
      <c r="H1303" t="s">
        <v>38</v>
      </c>
      <c r="I1303" t="s">
        <v>56</v>
      </c>
      <c r="J1303">
        <v>1</v>
      </c>
      <c r="K1303">
        <v>30.75</v>
      </c>
      <c r="L1303">
        <v>17.9909</v>
      </c>
    </row>
    <row r="1304" spans="1:12" x14ac:dyDescent="0.25">
      <c r="A1304" t="s">
        <v>8</v>
      </c>
      <c r="B1304" t="s">
        <v>29</v>
      </c>
      <c r="C1304" t="s">
        <v>30</v>
      </c>
      <c r="D1304" t="s">
        <v>133</v>
      </c>
      <c r="E1304" t="s">
        <v>32</v>
      </c>
      <c r="F1304" s="8">
        <v>45415</v>
      </c>
      <c r="G1304" t="s">
        <v>37</v>
      </c>
      <c r="H1304" t="s">
        <v>43</v>
      </c>
      <c r="I1304" t="s">
        <v>465</v>
      </c>
      <c r="J1304">
        <v>4</v>
      </c>
      <c r="K1304">
        <v>336</v>
      </c>
      <c r="L1304">
        <v>186.33799999999999</v>
      </c>
    </row>
    <row r="1305" spans="1:12" x14ac:dyDescent="0.25">
      <c r="A1305" t="s">
        <v>8</v>
      </c>
      <c r="B1305" t="s">
        <v>29</v>
      </c>
      <c r="C1305" t="s">
        <v>30</v>
      </c>
      <c r="D1305" t="s">
        <v>133</v>
      </c>
      <c r="E1305" t="s">
        <v>32</v>
      </c>
      <c r="F1305" s="8">
        <v>45415</v>
      </c>
      <c r="G1305" t="s">
        <v>37</v>
      </c>
      <c r="H1305" t="s">
        <v>43</v>
      </c>
      <c r="I1305" t="s">
        <v>509</v>
      </c>
      <c r="J1305">
        <v>4</v>
      </c>
      <c r="K1305">
        <v>2083.1999999999998</v>
      </c>
      <c r="L1305">
        <v>1580.5924</v>
      </c>
    </row>
    <row r="1306" spans="1:12" x14ac:dyDescent="0.25">
      <c r="A1306" t="s">
        <v>8</v>
      </c>
      <c r="B1306" t="s">
        <v>29</v>
      </c>
      <c r="C1306" t="s">
        <v>381</v>
      </c>
      <c r="D1306" t="s">
        <v>414</v>
      </c>
      <c r="E1306" t="s">
        <v>32</v>
      </c>
      <c r="F1306" s="8">
        <v>45415</v>
      </c>
      <c r="G1306" t="s">
        <v>37</v>
      </c>
      <c r="H1306" t="s">
        <v>38</v>
      </c>
      <c r="I1306" t="s">
        <v>52</v>
      </c>
      <c r="J1306">
        <v>12</v>
      </c>
      <c r="K1306">
        <v>637.20000000000005</v>
      </c>
      <c r="L1306">
        <v>944.81640000000004</v>
      </c>
    </row>
    <row r="1307" spans="1:12" x14ac:dyDescent="0.25">
      <c r="A1307" t="s">
        <v>8</v>
      </c>
      <c r="B1307" t="s">
        <v>29</v>
      </c>
      <c r="C1307" t="s">
        <v>381</v>
      </c>
      <c r="D1307" t="s">
        <v>414</v>
      </c>
      <c r="E1307" t="s">
        <v>32</v>
      </c>
      <c r="F1307" s="8">
        <v>45415</v>
      </c>
      <c r="G1307" t="s">
        <v>37</v>
      </c>
      <c r="H1307" t="s">
        <v>49</v>
      </c>
      <c r="I1307" t="s">
        <v>461</v>
      </c>
      <c r="J1307">
        <v>4</v>
      </c>
      <c r="K1307">
        <v>1260</v>
      </c>
      <c r="L1307">
        <v>745.92</v>
      </c>
    </row>
    <row r="1308" spans="1:12" x14ac:dyDescent="0.25">
      <c r="A1308" t="s">
        <v>8</v>
      </c>
      <c r="B1308" t="s">
        <v>29</v>
      </c>
      <c r="C1308" t="s">
        <v>30</v>
      </c>
      <c r="D1308" t="s">
        <v>561</v>
      </c>
      <c r="E1308" t="s">
        <v>32</v>
      </c>
      <c r="F1308" s="8">
        <v>45415</v>
      </c>
      <c r="G1308" t="s">
        <v>37</v>
      </c>
      <c r="H1308" t="s">
        <v>38</v>
      </c>
      <c r="I1308" t="s">
        <v>56</v>
      </c>
      <c r="J1308">
        <v>6</v>
      </c>
      <c r="K1308">
        <v>196.8</v>
      </c>
      <c r="L1308">
        <v>107.94540000000001</v>
      </c>
    </row>
    <row r="1309" spans="1:12" x14ac:dyDescent="0.25">
      <c r="A1309" t="s">
        <v>8</v>
      </c>
      <c r="B1309" t="s">
        <v>29</v>
      </c>
      <c r="C1309" t="s">
        <v>30</v>
      </c>
      <c r="D1309" t="s">
        <v>562</v>
      </c>
      <c r="E1309" t="s">
        <v>32</v>
      </c>
      <c r="F1309" s="8">
        <v>45415</v>
      </c>
      <c r="G1309" t="s">
        <v>37</v>
      </c>
      <c r="H1309" t="s">
        <v>38</v>
      </c>
      <c r="I1309" t="s">
        <v>56</v>
      </c>
      <c r="J1309">
        <v>37</v>
      </c>
      <c r="K1309">
        <v>1213.5999999999999</v>
      </c>
      <c r="L1309">
        <v>2662.6532000000002</v>
      </c>
    </row>
    <row r="1310" spans="1:12" x14ac:dyDescent="0.25">
      <c r="A1310" t="s">
        <v>8</v>
      </c>
      <c r="B1310" t="s">
        <v>29</v>
      </c>
      <c r="C1310" t="s">
        <v>30</v>
      </c>
      <c r="D1310" t="s">
        <v>562</v>
      </c>
      <c r="E1310" t="s">
        <v>32</v>
      </c>
      <c r="F1310" s="8">
        <v>45415</v>
      </c>
      <c r="G1310" t="s">
        <v>37</v>
      </c>
      <c r="H1310" t="s">
        <v>467</v>
      </c>
      <c r="I1310" t="s">
        <v>468</v>
      </c>
      <c r="J1310">
        <v>1</v>
      </c>
      <c r="K1310">
        <v>28</v>
      </c>
      <c r="L1310">
        <v>14.4169</v>
      </c>
    </row>
    <row r="1311" spans="1:12" x14ac:dyDescent="0.25">
      <c r="A1311" t="s">
        <v>8</v>
      </c>
      <c r="B1311" t="s">
        <v>29</v>
      </c>
      <c r="C1311" t="s">
        <v>30</v>
      </c>
      <c r="D1311" t="s">
        <v>565</v>
      </c>
      <c r="E1311" t="s">
        <v>32</v>
      </c>
      <c r="F1311" s="8">
        <v>45415</v>
      </c>
      <c r="G1311" t="s">
        <v>37</v>
      </c>
      <c r="H1311" t="s">
        <v>49</v>
      </c>
      <c r="I1311" t="s">
        <v>66</v>
      </c>
      <c r="J1311">
        <v>3</v>
      </c>
      <c r="K1311">
        <v>1977.6</v>
      </c>
      <c r="L1311">
        <v>1536.5952</v>
      </c>
    </row>
    <row r="1312" spans="1:12" x14ac:dyDescent="0.25">
      <c r="A1312" t="s">
        <v>8</v>
      </c>
      <c r="B1312" t="s">
        <v>29</v>
      </c>
      <c r="C1312" t="s">
        <v>30</v>
      </c>
      <c r="D1312" t="s">
        <v>339</v>
      </c>
      <c r="E1312" t="s">
        <v>32</v>
      </c>
      <c r="F1312" s="8">
        <v>45415</v>
      </c>
      <c r="G1312" t="s">
        <v>37</v>
      </c>
      <c r="H1312" t="s">
        <v>47</v>
      </c>
      <c r="I1312" t="s">
        <v>68</v>
      </c>
      <c r="J1312">
        <v>4</v>
      </c>
      <c r="K1312">
        <v>2700.8</v>
      </c>
      <c r="L1312">
        <v>2097.5272</v>
      </c>
    </row>
    <row r="1313" spans="1:12" x14ac:dyDescent="0.25">
      <c r="A1313" t="s">
        <v>8</v>
      </c>
      <c r="B1313" t="s">
        <v>29</v>
      </c>
      <c r="C1313" t="s">
        <v>30</v>
      </c>
      <c r="D1313" t="s">
        <v>339</v>
      </c>
      <c r="E1313" t="s">
        <v>32</v>
      </c>
      <c r="F1313" s="8">
        <v>45415</v>
      </c>
      <c r="G1313" t="s">
        <v>37</v>
      </c>
      <c r="H1313" t="s">
        <v>43</v>
      </c>
      <c r="I1313" t="s">
        <v>456</v>
      </c>
      <c r="J1313">
        <v>9</v>
      </c>
      <c r="K1313">
        <v>21333.599999999999</v>
      </c>
      <c r="L1313">
        <v>50919.507899999997</v>
      </c>
    </row>
    <row r="1314" spans="1:12" x14ac:dyDescent="0.25">
      <c r="A1314" t="s">
        <v>8</v>
      </c>
      <c r="B1314" t="s">
        <v>29</v>
      </c>
      <c r="C1314" t="s">
        <v>30</v>
      </c>
      <c r="D1314" t="s">
        <v>339</v>
      </c>
      <c r="E1314" t="s">
        <v>32</v>
      </c>
      <c r="F1314" s="8">
        <v>45415</v>
      </c>
      <c r="G1314" t="s">
        <v>37</v>
      </c>
      <c r="H1314" t="s">
        <v>38</v>
      </c>
      <c r="I1314" t="s">
        <v>478</v>
      </c>
      <c r="J1314">
        <v>3</v>
      </c>
      <c r="K1314">
        <v>194.4</v>
      </c>
      <c r="L1314">
        <v>99.7179</v>
      </c>
    </row>
    <row r="1315" spans="1:12" x14ac:dyDescent="0.25">
      <c r="A1315" t="s">
        <v>8</v>
      </c>
      <c r="B1315" t="s">
        <v>29</v>
      </c>
      <c r="C1315" t="s">
        <v>40</v>
      </c>
      <c r="D1315" t="s">
        <v>566</v>
      </c>
      <c r="E1315" t="s">
        <v>42</v>
      </c>
      <c r="F1315" s="8">
        <v>45415</v>
      </c>
      <c r="G1315" t="s">
        <v>37</v>
      </c>
      <c r="H1315" t="s">
        <v>43</v>
      </c>
      <c r="I1315" t="s">
        <v>465</v>
      </c>
      <c r="J1315">
        <v>1</v>
      </c>
      <c r="K1315">
        <v>84</v>
      </c>
      <c r="L1315">
        <v>46.584499999999998</v>
      </c>
    </row>
    <row r="1316" spans="1:12" x14ac:dyDescent="0.25">
      <c r="A1316" t="s">
        <v>8</v>
      </c>
      <c r="B1316" t="s">
        <v>29</v>
      </c>
      <c r="C1316" t="s">
        <v>40</v>
      </c>
      <c r="D1316" t="s">
        <v>566</v>
      </c>
      <c r="E1316" t="s">
        <v>42</v>
      </c>
      <c r="F1316" s="8">
        <v>45415</v>
      </c>
      <c r="G1316" t="s">
        <v>37</v>
      </c>
      <c r="H1316" t="s">
        <v>43</v>
      </c>
      <c r="I1316" t="s">
        <v>456</v>
      </c>
      <c r="J1316">
        <v>2</v>
      </c>
      <c r="K1316">
        <v>4740.8</v>
      </c>
      <c r="L1316">
        <v>3771.8154</v>
      </c>
    </row>
    <row r="1317" spans="1:12" x14ac:dyDescent="0.25">
      <c r="A1317" t="s">
        <v>8</v>
      </c>
      <c r="B1317" t="s">
        <v>29</v>
      </c>
      <c r="C1317" t="s">
        <v>40</v>
      </c>
      <c r="D1317" t="s">
        <v>566</v>
      </c>
      <c r="E1317" t="s">
        <v>42</v>
      </c>
      <c r="F1317" s="8">
        <v>45415</v>
      </c>
      <c r="G1317" t="s">
        <v>37</v>
      </c>
      <c r="H1317" t="s">
        <v>38</v>
      </c>
      <c r="I1317" t="s">
        <v>478</v>
      </c>
      <c r="J1317">
        <v>17</v>
      </c>
      <c r="K1317">
        <v>1101.5999999999999</v>
      </c>
      <c r="L1317">
        <v>2260.2723999999998</v>
      </c>
    </row>
    <row r="1318" spans="1:12" x14ac:dyDescent="0.25">
      <c r="A1318" t="s">
        <v>8</v>
      </c>
      <c r="B1318" t="s">
        <v>29</v>
      </c>
      <c r="C1318" t="s">
        <v>30</v>
      </c>
      <c r="D1318" t="s">
        <v>567</v>
      </c>
      <c r="E1318" t="s">
        <v>32</v>
      </c>
      <c r="F1318" s="8">
        <v>45415</v>
      </c>
      <c r="G1318" t="s">
        <v>37</v>
      </c>
      <c r="H1318" t="s">
        <v>38</v>
      </c>
      <c r="I1318" t="s">
        <v>52</v>
      </c>
      <c r="J1318">
        <v>1</v>
      </c>
      <c r="K1318">
        <v>47.2</v>
      </c>
      <c r="L1318">
        <v>26.244900000000001</v>
      </c>
    </row>
    <row r="1319" spans="1:12" x14ac:dyDescent="0.25">
      <c r="A1319" t="s">
        <v>8</v>
      </c>
      <c r="B1319" t="s">
        <v>29</v>
      </c>
      <c r="C1319" t="s">
        <v>30</v>
      </c>
      <c r="D1319" t="s">
        <v>568</v>
      </c>
      <c r="E1319" t="s">
        <v>32</v>
      </c>
      <c r="F1319" s="8">
        <v>45415</v>
      </c>
      <c r="G1319" t="s">
        <v>37</v>
      </c>
      <c r="H1319" t="s">
        <v>467</v>
      </c>
      <c r="I1319" t="s">
        <v>471</v>
      </c>
      <c r="J1319">
        <v>1</v>
      </c>
      <c r="K1319">
        <v>24</v>
      </c>
      <c r="L1319">
        <v>13.471</v>
      </c>
    </row>
    <row r="1320" spans="1:12" x14ac:dyDescent="0.25">
      <c r="A1320" t="s">
        <v>8</v>
      </c>
      <c r="B1320" t="s">
        <v>29</v>
      </c>
      <c r="C1320" t="s">
        <v>30</v>
      </c>
      <c r="D1320" t="s">
        <v>569</v>
      </c>
      <c r="E1320" t="s">
        <v>32</v>
      </c>
      <c r="F1320" s="8">
        <v>45415</v>
      </c>
      <c r="G1320" t="s">
        <v>37</v>
      </c>
      <c r="H1320" t="s">
        <v>38</v>
      </c>
      <c r="I1320" t="s">
        <v>478</v>
      </c>
      <c r="J1320">
        <v>4</v>
      </c>
      <c r="K1320">
        <v>259.2</v>
      </c>
      <c r="L1320">
        <v>132.9572</v>
      </c>
    </row>
    <row r="1321" spans="1:12" x14ac:dyDescent="0.25">
      <c r="A1321" t="s">
        <v>8</v>
      </c>
      <c r="B1321" t="s">
        <v>29</v>
      </c>
      <c r="C1321" t="s">
        <v>30</v>
      </c>
      <c r="D1321" t="s">
        <v>572</v>
      </c>
      <c r="E1321" t="s">
        <v>32</v>
      </c>
      <c r="F1321" s="8">
        <v>45415</v>
      </c>
      <c r="G1321" t="s">
        <v>37</v>
      </c>
      <c r="H1321" t="s">
        <v>78</v>
      </c>
      <c r="I1321" t="s">
        <v>215</v>
      </c>
      <c r="J1321">
        <v>3</v>
      </c>
      <c r="K1321">
        <v>2136.9</v>
      </c>
      <c r="L1321">
        <v>1562.0685000000001</v>
      </c>
    </row>
    <row r="1322" spans="1:12" x14ac:dyDescent="0.25">
      <c r="A1322" t="s">
        <v>8</v>
      </c>
      <c r="B1322" t="s">
        <v>29</v>
      </c>
      <c r="C1322" t="s">
        <v>30</v>
      </c>
      <c r="D1322" t="s">
        <v>572</v>
      </c>
      <c r="E1322" t="s">
        <v>32</v>
      </c>
      <c r="F1322" s="8">
        <v>45415</v>
      </c>
      <c r="G1322" t="s">
        <v>37</v>
      </c>
      <c r="H1322" t="s">
        <v>38</v>
      </c>
      <c r="I1322" t="s">
        <v>56</v>
      </c>
      <c r="J1322">
        <v>12</v>
      </c>
      <c r="K1322">
        <v>418.2</v>
      </c>
      <c r="L1322">
        <v>647.67240000000004</v>
      </c>
    </row>
    <row r="1323" spans="1:12" x14ac:dyDescent="0.25">
      <c r="A1323" t="s">
        <v>8</v>
      </c>
      <c r="B1323" t="s">
        <v>29</v>
      </c>
      <c r="C1323" t="s">
        <v>30</v>
      </c>
      <c r="D1323" t="s">
        <v>572</v>
      </c>
      <c r="E1323" t="s">
        <v>32</v>
      </c>
      <c r="F1323" s="8">
        <v>45415</v>
      </c>
      <c r="G1323" t="s">
        <v>37</v>
      </c>
      <c r="H1323" t="s">
        <v>47</v>
      </c>
      <c r="I1323" t="s">
        <v>117</v>
      </c>
      <c r="J1323">
        <v>7</v>
      </c>
      <c r="K1323">
        <v>5051.55</v>
      </c>
      <c r="L1323">
        <v>3693.7341000000001</v>
      </c>
    </row>
    <row r="1324" spans="1:12" x14ac:dyDescent="0.25">
      <c r="A1324" t="s">
        <v>8</v>
      </c>
      <c r="B1324" t="s">
        <v>29</v>
      </c>
      <c r="C1324" t="s">
        <v>30</v>
      </c>
      <c r="D1324" t="s">
        <v>573</v>
      </c>
      <c r="E1324" t="s">
        <v>32</v>
      </c>
      <c r="F1324" s="8">
        <v>45415</v>
      </c>
      <c r="G1324" t="s">
        <v>37</v>
      </c>
      <c r="H1324" t="s">
        <v>47</v>
      </c>
      <c r="I1324" t="s">
        <v>457</v>
      </c>
      <c r="J1324">
        <v>2</v>
      </c>
      <c r="K1324">
        <v>549.1</v>
      </c>
      <c r="L1324">
        <v>286.48660000000001</v>
      </c>
    </row>
    <row r="1325" spans="1:12" x14ac:dyDescent="0.25">
      <c r="A1325" t="s">
        <v>8</v>
      </c>
      <c r="B1325" t="s">
        <v>29</v>
      </c>
      <c r="C1325" t="s">
        <v>30</v>
      </c>
      <c r="D1325" t="s">
        <v>573</v>
      </c>
      <c r="E1325" t="s">
        <v>32</v>
      </c>
      <c r="F1325" s="8">
        <v>45415</v>
      </c>
      <c r="G1325" t="s">
        <v>37</v>
      </c>
      <c r="H1325" t="s">
        <v>78</v>
      </c>
      <c r="I1325" t="s">
        <v>489</v>
      </c>
      <c r="J1325">
        <v>2</v>
      </c>
      <c r="K1325">
        <v>350.2</v>
      </c>
      <c r="L1325">
        <v>183.15</v>
      </c>
    </row>
    <row r="1326" spans="1:12" x14ac:dyDescent="0.25">
      <c r="A1326" t="s">
        <v>8</v>
      </c>
      <c r="B1326" t="s">
        <v>29</v>
      </c>
      <c r="C1326" t="s">
        <v>40</v>
      </c>
      <c r="D1326" t="s">
        <v>571</v>
      </c>
      <c r="E1326" t="s">
        <v>42</v>
      </c>
      <c r="F1326" s="8">
        <v>45415</v>
      </c>
      <c r="G1326" t="s">
        <v>37</v>
      </c>
      <c r="H1326" t="s">
        <v>47</v>
      </c>
      <c r="I1326" t="s">
        <v>457</v>
      </c>
      <c r="J1326">
        <v>1</v>
      </c>
      <c r="K1326">
        <v>290.7</v>
      </c>
      <c r="L1326">
        <v>143.2433</v>
      </c>
    </row>
    <row r="1327" spans="1:12" x14ac:dyDescent="0.25">
      <c r="A1327" t="s">
        <v>8</v>
      </c>
      <c r="B1327" t="s">
        <v>29</v>
      </c>
      <c r="C1327" t="s">
        <v>40</v>
      </c>
      <c r="D1327" t="s">
        <v>571</v>
      </c>
      <c r="E1327" t="s">
        <v>42</v>
      </c>
      <c r="F1327" s="8">
        <v>45415</v>
      </c>
      <c r="G1327" t="s">
        <v>37</v>
      </c>
      <c r="H1327" t="s">
        <v>49</v>
      </c>
      <c r="I1327" t="s">
        <v>461</v>
      </c>
      <c r="J1327">
        <v>2</v>
      </c>
      <c r="K1327">
        <v>630</v>
      </c>
      <c r="L1327">
        <v>372.96</v>
      </c>
    </row>
    <row r="1328" spans="1:12" x14ac:dyDescent="0.25">
      <c r="A1328" t="s">
        <v>8</v>
      </c>
      <c r="B1328" t="s">
        <v>29</v>
      </c>
      <c r="C1328" t="s">
        <v>30</v>
      </c>
      <c r="D1328" t="s">
        <v>570</v>
      </c>
      <c r="E1328" t="s">
        <v>32</v>
      </c>
      <c r="F1328" s="8">
        <v>45415</v>
      </c>
      <c r="G1328" t="s">
        <v>37</v>
      </c>
      <c r="H1328" t="s">
        <v>43</v>
      </c>
      <c r="I1328" t="s">
        <v>458</v>
      </c>
      <c r="J1328">
        <v>2</v>
      </c>
      <c r="K1328">
        <v>353.6</v>
      </c>
      <c r="L1328">
        <v>185.1036</v>
      </c>
    </row>
    <row r="1329" spans="1:12" x14ac:dyDescent="0.25">
      <c r="A1329" t="s">
        <v>8</v>
      </c>
      <c r="B1329" t="s">
        <v>29</v>
      </c>
      <c r="C1329" t="s">
        <v>30</v>
      </c>
      <c r="D1329" t="s">
        <v>570</v>
      </c>
      <c r="E1329" t="s">
        <v>32</v>
      </c>
      <c r="F1329" s="8">
        <v>45415</v>
      </c>
      <c r="G1329" t="s">
        <v>37</v>
      </c>
      <c r="H1329" t="s">
        <v>78</v>
      </c>
      <c r="I1329" t="s">
        <v>490</v>
      </c>
      <c r="J1329">
        <v>4</v>
      </c>
      <c r="K1329">
        <v>1196.8</v>
      </c>
      <c r="L1329">
        <v>749.77719999999999</v>
      </c>
    </row>
    <row r="1330" spans="1:12" x14ac:dyDescent="0.25">
      <c r="A1330" t="s">
        <v>8</v>
      </c>
      <c r="B1330" t="s">
        <v>29</v>
      </c>
      <c r="C1330" t="s">
        <v>30</v>
      </c>
      <c r="D1330" t="s">
        <v>292</v>
      </c>
      <c r="E1330" t="s">
        <v>32</v>
      </c>
      <c r="F1330" s="8">
        <v>45415</v>
      </c>
      <c r="G1330" t="s">
        <v>37</v>
      </c>
      <c r="H1330" t="s">
        <v>467</v>
      </c>
      <c r="I1330" t="s">
        <v>476</v>
      </c>
      <c r="J1330">
        <v>1</v>
      </c>
      <c r="K1330">
        <v>934.15</v>
      </c>
      <c r="L1330">
        <v>608.96910000000003</v>
      </c>
    </row>
    <row r="1331" spans="1:12" x14ac:dyDescent="0.25">
      <c r="A1331" t="s">
        <v>8</v>
      </c>
      <c r="B1331" t="s">
        <v>29</v>
      </c>
      <c r="C1331" t="s">
        <v>30</v>
      </c>
      <c r="D1331" t="s">
        <v>333</v>
      </c>
      <c r="E1331" t="s">
        <v>32</v>
      </c>
      <c r="F1331" s="8">
        <v>45415</v>
      </c>
      <c r="G1331" t="s">
        <v>37</v>
      </c>
      <c r="H1331" t="s">
        <v>49</v>
      </c>
      <c r="I1331" t="s">
        <v>50</v>
      </c>
      <c r="J1331">
        <v>3</v>
      </c>
      <c r="K1331">
        <v>2352</v>
      </c>
      <c r="L1331">
        <v>1827.5039999999999</v>
      </c>
    </row>
    <row r="1332" spans="1:12" x14ac:dyDescent="0.25">
      <c r="A1332" t="s">
        <v>8</v>
      </c>
      <c r="B1332" t="s">
        <v>29</v>
      </c>
      <c r="C1332" t="s">
        <v>30</v>
      </c>
      <c r="D1332" t="s">
        <v>575</v>
      </c>
      <c r="E1332" t="s">
        <v>32</v>
      </c>
      <c r="F1332" s="8">
        <v>45415</v>
      </c>
      <c r="G1332" t="s">
        <v>37</v>
      </c>
      <c r="H1332" t="s">
        <v>49</v>
      </c>
      <c r="I1332" t="s">
        <v>66</v>
      </c>
      <c r="J1332">
        <v>5</v>
      </c>
      <c r="K1332">
        <v>2884</v>
      </c>
      <c r="L1332">
        <v>2560.9920000000002</v>
      </c>
    </row>
    <row r="1333" spans="1:12" x14ac:dyDescent="0.25">
      <c r="A1333" t="s">
        <v>8</v>
      </c>
      <c r="B1333" t="s">
        <v>29</v>
      </c>
      <c r="C1333" t="s">
        <v>30</v>
      </c>
      <c r="D1333" t="s">
        <v>575</v>
      </c>
      <c r="E1333" t="s">
        <v>32</v>
      </c>
      <c r="F1333" s="8">
        <v>45415</v>
      </c>
      <c r="G1333" t="s">
        <v>37</v>
      </c>
      <c r="H1333" t="s">
        <v>49</v>
      </c>
      <c r="I1333" t="s">
        <v>50</v>
      </c>
      <c r="J1333">
        <v>5</v>
      </c>
      <c r="K1333">
        <v>3430</v>
      </c>
      <c r="L1333">
        <v>3045.84</v>
      </c>
    </row>
    <row r="1334" spans="1:12" x14ac:dyDescent="0.25">
      <c r="A1334" t="s">
        <v>8</v>
      </c>
      <c r="B1334" t="s">
        <v>29</v>
      </c>
      <c r="C1334" t="s">
        <v>30</v>
      </c>
      <c r="D1334" t="s">
        <v>574</v>
      </c>
      <c r="E1334" t="s">
        <v>32</v>
      </c>
      <c r="F1334" s="8">
        <v>45415</v>
      </c>
      <c r="G1334" t="s">
        <v>37</v>
      </c>
      <c r="H1334" t="s">
        <v>47</v>
      </c>
      <c r="I1334" t="s">
        <v>234</v>
      </c>
      <c r="J1334">
        <v>4</v>
      </c>
      <c r="K1334">
        <v>2896</v>
      </c>
      <c r="L1334">
        <v>2249.4459999999999</v>
      </c>
    </row>
    <row r="1335" spans="1:12" x14ac:dyDescent="0.25">
      <c r="A1335" t="s">
        <v>8</v>
      </c>
      <c r="B1335" t="s">
        <v>29</v>
      </c>
      <c r="C1335" t="s">
        <v>30</v>
      </c>
      <c r="D1335" t="s">
        <v>574</v>
      </c>
      <c r="E1335" t="s">
        <v>32</v>
      </c>
      <c r="F1335" s="8">
        <v>45415</v>
      </c>
      <c r="G1335" t="s">
        <v>37</v>
      </c>
      <c r="H1335" t="s">
        <v>43</v>
      </c>
      <c r="I1335" t="s">
        <v>543</v>
      </c>
      <c r="J1335">
        <v>3</v>
      </c>
      <c r="K1335">
        <v>285.60000000000002</v>
      </c>
      <c r="L1335">
        <v>158.24160000000001</v>
      </c>
    </row>
    <row r="1336" spans="1:12" x14ac:dyDescent="0.25">
      <c r="A1336" t="s">
        <v>8</v>
      </c>
      <c r="B1336" t="s">
        <v>29</v>
      </c>
      <c r="C1336" t="s">
        <v>30</v>
      </c>
      <c r="D1336" t="s">
        <v>574</v>
      </c>
      <c r="E1336" t="s">
        <v>32</v>
      </c>
      <c r="F1336" s="8">
        <v>45415</v>
      </c>
      <c r="G1336" t="s">
        <v>37</v>
      </c>
      <c r="H1336" t="s">
        <v>49</v>
      </c>
      <c r="I1336" t="s">
        <v>50</v>
      </c>
      <c r="J1336">
        <v>3</v>
      </c>
      <c r="K1336">
        <v>2352</v>
      </c>
      <c r="L1336">
        <v>1827.5039999999999</v>
      </c>
    </row>
    <row r="1337" spans="1:12" x14ac:dyDescent="0.25">
      <c r="A1337" t="s">
        <v>8</v>
      </c>
      <c r="B1337" t="s">
        <v>29</v>
      </c>
      <c r="C1337" t="s">
        <v>30</v>
      </c>
      <c r="D1337" t="s">
        <v>408</v>
      </c>
      <c r="E1337" t="s">
        <v>32</v>
      </c>
      <c r="F1337" s="8">
        <v>45415</v>
      </c>
      <c r="G1337" t="s">
        <v>37</v>
      </c>
      <c r="H1337" t="s">
        <v>78</v>
      </c>
      <c r="I1337" t="s">
        <v>79</v>
      </c>
      <c r="J1337">
        <v>2</v>
      </c>
      <c r="K1337">
        <v>1326.4</v>
      </c>
      <c r="L1337">
        <v>1030.7994000000001</v>
      </c>
    </row>
    <row r="1338" spans="1:12" x14ac:dyDescent="0.25">
      <c r="A1338" t="s">
        <v>8</v>
      </c>
      <c r="B1338" t="s">
        <v>29</v>
      </c>
      <c r="C1338" t="s">
        <v>30</v>
      </c>
      <c r="D1338" t="s">
        <v>334</v>
      </c>
      <c r="E1338" t="s">
        <v>32</v>
      </c>
      <c r="F1338" s="8">
        <v>45415</v>
      </c>
      <c r="G1338" t="s">
        <v>37</v>
      </c>
      <c r="H1338" t="s">
        <v>78</v>
      </c>
      <c r="I1338" t="s">
        <v>510</v>
      </c>
      <c r="J1338">
        <v>2</v>
      </c>
      <c r="K1338">
        <v>121.6</v>
      </c>
      <c r="L1338">
        <v>62.427799999999998</v>
      </c>
    </row>
    <row r="1339" spans="1:12" x14ac:dyDescent="0.25">
      <c r="A1339" t="s">
        <v>8</v>
      </c>
      <c r="B1339" t="s">
        <v>29</v>
      </c>
      <c r="C1339" t="s">
        <v>30</v>
      </c>
      <c r="D1339" t="s">
        <v>334</v>
      </c>
      <c r="E1339" t="s">
        <v>32</v>
      </c>
      <c r="F1339" s="8">
        <v>45415</v>
      </c>
      <c r="G1339" t="s">
        <v>37</v>
      </c>
      <c r="H1339" t="s">
        <v>49</v>
      </c>
      <c r="I1339" t="s">
        <v>466</v>
      </c>
      <c r="J1339">
        <v>2</v>
      </c>
      <c r="K1339">
        <v>62.4</v>
      </c>
      <c r="L1339">
        <v>32.488599999999998</v>
      </c>
    </row>
    <row r="1340" spans="1:12" x14ac:dyDescent="0.25">
      <c r="A1340" t="s">
        <v>8</v>
      </c>
      <c r="B1340" t="s">
        <v>29</v>
      </c>
      <c r="C1340" t="s">
        <v>30</v>
      </c>
      <c r="D1340" t="s">
        <v>334</v>
      </c>
      <c r="E1340" t="s">
        <v>32</v>
      </c>
      <c r="F1340" s="8">
        <v>45415</v>
      </c>
      <c r="G1340" t="s">
        <v>37</v>
      </c>
      <c r="H1340" t="s">
        <v>38</v>
      </c>
      <c r="I1340" t="s">
        <v>478</v>
      </c>
      <c r="J1340">
        <v>23</v>
      </c>
      <c r="K1340">
        <v>1490.4</v>
      </c>
      <c r="L1340">
        <v>3822.5194999999999</v>
      </c>
    </row>
    <row r="1341" spans="1:12" x14ac:dyDescent="0.25">
      <c r="A1341" t="s">
        <v>8</v>
      </c>
      <c r="B1341" t="s">
        <v>29</v>
      </c>
      <c r="C1341" t="s">
        <v>40</v>
      </c>
      <c r="D1341" t="s">
        <v>576</v>
      </c>
      <c r="E1341" t="s">
        <v>42</v>
      </c>
      <c r="F1341" s="8">
        <v>45415</v>
      </c>
      <c r="G1341" t="s">
        <v>37</v>
      </c>
      <c r="H1341" t="s">
        <v>78</v>
      </c>
      <c r="I1341" t="s">
        <v>470</v>
      </c>
      <c r="J1341">
        <v>5</v>
      </c>
      <c r="K1341">
        <v>4916</v>
      </c>
      <c r="L1341">
        <v>3911.4414999999999</v>
      </c>
    </row>
    <row r="1342" spans="1:12" x14ac:dyDescent="0.25">
      <c r="A1342" t="s">
        <v>8</v>
      </c>
      <c r="B1342" t="s">
        <v>29</v>
      </c>
      <c r="C1342" t="s">
        <v>40</v>
      </c>
      <c r="D1342" t="s">
        <v>576</v>
      </c>
      <c r="E1342" t="s">
        <v>42</v>
      </c>
      <c r="F1342" s="8">
        <v>45415</v>
      </c>
      <c r="G1342" t="s">
        <v>37</v>
      </c>
      <c r="H1342" t="s">
        <v>47</v>
      </c>
      <c r="I1342" t="s">
        <v>54</v>
      </c>
      <c r="J1342">
        <v>7</v>
      </c>
      <c r="K1342">
        <v>5297.6</v>
      </c>
      <c r="L1342">
        <v>4115.2349000000004</v>
      </c>
    </row>
    <row r="1343" spans="1:12" x14ac:dyDescent="0.25">
      <c r="A1343" t="s">
        <v>8</v>
      </c>
      <c r="B1343" t="s">
        <v>29</v>
      </c>
      <c r="C1343" t="s">
        <v>40</v>
      </c>
      <c r="D1343" t="s">
        <v>576</v>
      </c>
      <c r="E1343" t="s">
        <v>42</v>
      </c>
      <c r="F1343" s="8">
        <v>45415</v>
      </c>
      <c r="G1343" t="s">
        <v>37</v>
      </c>
      <c r="H1343" t="s">
        <v>467</v>
      </c>
      <c r="I1343" t="s">
        <v>468</v>
      </c>
      <c r="J1343">
        <v>2</v>
      </c>
      <c r="K1343">
        <v>56</v>
      </c>
      <c r="L1343">
        <v>28.8338</v>
      </c>
    </row>
    <row r="1344" spans="1:12" x14ac:dyDescent="0.25">
      <c r="A1344" t="s">
        <v>8</v>
      </c>
      <c r="B1344" t="s">
        <v>29</v>
      </c>
      <c r="C1344" t="s">
        <v>30</v>
      </c>
      <c r="D1344" t="s">
        <v>138</v>
      </c>
      <c r="E1344" t="s">
        <v>32</v>
      </c>
      <c r="F1344" s="8">
        <v>45415</v>
      </c>
      <c r="G1344" t="s">
        <v>37</v>
      </c>
      <c r="H1344" t="s">
        <v>467</v>
      </c>
      <c r="I1344" t="s">
        <v>476</v>
      </c>
      <c r="J1344">
        <v>2</v>
      </c>
      <c r="K1344">
        <v>1758.4</v>
      </c>
      <c r="L1344">
        <v>1217.9382000000001</v>
      </c>
    </row>
    <row r="1345" spans="1:12" x14ac:dyDescent="0.25">
      <c r="A1345" t="s">
        <v>8</v>
      </c>
      <c r="B1345" t="s">
        <v>29</v>
      </c>
      <c r="C1345" t="s">
        <v>30</v>
      </c>
      <c r="D1345" t="s">
        <v>141</v>
      </c>
      <c r="E1345" t="s">
        <v>32</v>
      </c>
      <c r="F1345" s="8">
        <v>45415</v>
      </c>
      <c r="G1345" t="s">
        <v>37</v>
      </c>
      <c r="H1345" t="s">
        <v>467</v>
      </c>
      <c r="I1345" t="s">
        <v>471</v>
      </c>
      <c r="J1345">
        <v>1</v>
      </c>
      <c r="K1345">
        <v>24</v>
      </c>
      <c r="L1345">
        <v>13.471</v>
      </c>
    </row>
    <row r="1346" spans="1:12" x14ac:dyDescent="0.25">
      <c r="A1346" t="s">
        <v>8</v>
      </c>
      <c r="B1346" t="s">
        <v>29</v>
      </c>
      <c r="C1346" t="s">
        <v>30</v>
      </c>
      <c r="D1346" t="s">
        <v>411</v>
      </c>
      <c r="E1346" t="s">
        <v>32</v>
      </c>
      <c r="F1346" s="8">
        <v>45415</v>
      </c>
      <c r="G1346" t="s">
        <v>37</v>
      </c>
      <c r="H1346" t="s">
        <v>34</v>
      </c>
      <c r="I1346" t="s">
        <v>454</v>
      </c>
      <c r="J1346">
        <v>2</v>
      </c>
      <c r="K1346">
        <v>140.80000000000001</v>
      </c>
      <c r="L1346">
        <v>72.632999999999996</v>
      </c>
    </row>
    <row r="1347" spans="1:12" x14ac:dyDescent="0.25">
      <c r="A1347" t="s">
        <v>8</v>
      </c>
      <c r="B1347" t="s">
        <v>29</v>
      </c>
      <c r="C1347" t="s">
        <v>30</v>
      </c>
      <c r="D1347" t="s">
        <v>577</v>
      </c>
      <c r="E1347" t="s">
        <v>32</v>
      </c>
      <c r="F1347" s="8">
        <v>45415</v>
      </c>
      <c r="G1347" t="s">
        <v>37</v>
      </c>
      <c r="H1347" t="s">
        <v>43</v>
      </c>
      <c r="I1347" t="s">
        <v>560</v>
      </c>
      <c r="J1347">
        <v>1</v>
      </c>
      <c r="K1347">
        <v>1029.3499999999999</v>
      </c>
      <c r="L1347">
        <v>770.39400000000001</v>
      </c>
    </row>
    <row r="1348" spans="1:12" x14ac:dyDescent="0.25">
      <c r="A1348" t="s">
        <v>8</v>
      </c>
      <c r="B1348" t="s">
        <v>29</v>
      </c>
      <c r="C1348" t="s">
        <v>40</v>
      </c>
      <c r="D1348" t="s">
        <v>143</v>
      </c>
      <c r="E1348" t="s">
        <v>42</v>
      </c>
      <c r="F1348" s="8">
        <v>45415</v>
      </c>
      <c r="G1348" t="s">
        <v>37</v>
      </c>
      <c r="H1348" t="s">
        <v>34</v>
      </c>
      <c r="I1348" t="s">
        <v>483</v>
      </c>
      <c r="J1348">
        <v>3</v>
      </c>
      <c r="K1348">
        <v>5678.4</v>
      </c>
      <c r="L1348">
        <v>10324.953600000001</v>
      </c>
    </row>
    <row r="1349" spans="1:12" x14ac:dyDescent="0.25">
      <c r="A1349" t="s">
        <v>8</v>
      </c>
      <c r="B1349" t="s">
        <v>29</v>
      </c>
      <c r="C1349" t="s">
        <v>30</v>
      </c>
      <c r="D1349" t="s">
        <v>578</v>
      </c>
      <c r="E1349" t="s">
        <v>32</v>
      </c>
      <c r="F1349" s="8">
        <v>45415</v>
      </c>
      <c r="G1349" t="s">
        <v>37</v>
      </c>
      <c r="H1349" t="s">
        <v>38</v>
      </c>
      <c r="I1349" t="s">
        <v>56</v>
      </c>
      <c r="J1349">
        <v>42</v>
      </c>
      <c r="K1349">
        <v>1377.6</v>
      </c>
      <c r="L1349">
        <v>3778.0889999999999</v>
      </c>
    </row>
    <row r="1350" spans="1:12" x14ac:dyDescent="0.25">
      <c r="A1350" t="s">
        <v>8</v>
      </c>
      <c r="B1350" t="s">
        <v>29</v>
      </c>
      <c r="C1350" t="s">
        <v>30</v>
      </c>
      <c r="D1350" t="s">
        <v>578</v>
      </c>
      <c r="E1350" t="s">
        <v>32</v>
      </c>
      <c r="F1350" s="8">
        <v>45415</v>
      </c>
      <c r="G1350" t="s">
        <v>37</v>
      </c>
      <c r="H1350" t="s">
        <v>467</v>
      </c>
      <c r="I1350" t="s">
        <v>468</v>
      </c>
      <c r="J1350">
        <v>4</v>
      </c>
      <c r="K1350">
        <v>112</v>
      </c>
      <c r="L1350">
        <v>57.6676</v>
      </c>
    </row>
    <row r="1351" spans="1:12" x14ac:dyDescent="0.25">
      <c r="A1351" t="s">
        <v>8</v>
      </c>
      <c r="B1351" t="s">
        <v>29</v>
      </c>
      <c r="C1351" t="s">
        <v>40</v>
      </c>
      <c r="D1351" t="s">
        <v>579</v>
      </c>
      <c r="E1351" t="s">
        <v>42</v>
      </c>
      <c r="F1351" s="8">
        <v>45415</v>
      </c>
      <c r="G1351" t="s">
        <v>37</v>
      </c>
      <c r="H1351" t="s">
        <v>49</v>
      </c>
      <c r="I1351" t="s">
        <v>66</v>
      </c>
      <c r="J1351">
        <v>9</v>
      </c>
      <c r="K1351">
        <v>5932.8</v>
      </c>
      <c r="L1351">
        <v>4609.7856000000002</v>
      </c>
    </row>
    <row r="1352" spans="1:12" x14ac:dyDescent="0.25">
      <c r="A1352" t="s">
        <v>8</v>
      </c>
      <c r="B1352" t="s">
        <v>29</v>
      </c>
      <c r="C1352" t="s">
        <v>40</v>
      </c>
      <c r="D1352" t="s">
        <v>579</v>
      </c>
      <c r="E1352" t="s">
        <v>42</v>
      </c>
      <c r="F1352" s="8">
        <v>45415</v>
      </c>
      <c r="G1352" t="s">
        <v>37</v>
      </c>
      <c r="H1352" t="s">
        <v>43</v>
      </c>
      <c r="I1352" t="s">
        <v>456</v>
      </c>
      <c r="J1352">
        <v>7</v>
      </c>
      <c r="K1352">
        <v>16592.8</v>
      </c>
      <c r="L1352">
        <v>13201.3539</v>
      </c>
    </row>
    <row r="1353" spans="1:12" x14ac:dyDescent="0.25">
      <c r="A1353" t="s">
        <v>8</v>
      </c>
      <c r="B1353" t="s">
        <v>29</v>
      </c>
      <c r="C1353" t="s">
        <v>30</v>
      </c>
      <c r="D1353" t="s">
        <v>31</v>
      </c>
      <c r="E1353" t="s">
        <v>32</v>
      </c>
      <c r="F1353" s="8">
        <v>45415</v>
      </c>
      <c r="G1353" t="s">
        <v>37</v>
      </c>
      <c r="H1353" t="s">
        <v>47</v>
      </c>
      <c r="I1353" t="s">
        <v>459</v>
      </c>
      <c r="J1353">
        <v>2</v>
      </c>
      <c r="K1353">
        <v>2992</v>
      </c>
      <c r="L1353">
        <v>2324.8337999999999</v>
      </c>
    </row>
    <row r="1354" spans="1:12" x14ac:dyDescent="0.25">
      <c r="A1354" t="s">
        <v>8</v>
      </c>
      <c r="B1354" t="s">
        <v>29</v>
      </c>
      <c r="C1354" t="s">
        <v>30</v>
      </c>
      <c r="D1354" t="s">
        <v>144</v>
      </c>
      <c r="E1354" t="s">
        <v>32</v>
      </c>
      <c r="F1354" s="8">
        <v>45415</v>
      </c>
      <c r="G1354" t="s">
        <v>37</v>
      </c>
      <c r="H1354" t="s">
        <v>38</v>
      </c>
      <c r="I1354" t="s">
        <v>56</v>
      </c>
      <c r="J1354">
        <v>7</v>
      </c>
      <c r="K1354">
        <v>229.6</v>
      </c>
      <c r="L1354">
        <v>251.87260000000001</v>
      </c>
    </row>
    <row r="1355" spans="1:12" x14ac:dyDescent="0.25">
      <c r="A1355" t="s">
        <v>8</v>
      </c>
      <c r="B1355" t="s">
        <v>29</v>
      </c>
      <c r="C1355" t="s">
        <v>30</v>
      </c>
      <c r="D1355" t="s">
        <v>144</v>
      </c>
      <c r="E1355" t="s">
        <v>32</v>
      </c>
      <c r="F1355" s="8">
        <v>45415</v>
      </c>
      <c r="G1355" t="s">
        <v>37</v>
      </c>
      <c r="H1355" t="s">
        <v>34</v>
      </c>
      <c r="I1355" t="s">
        <v>454</v>
      </c>
      <c r="J1355">
        <v>4</v>
      </c>
      <c r="K1355">
        <v>281.60000000000002</v>
      </c>
      <c r="L1355">
        <v>145.26599999999999</v>
      </c>
    </row>
    <row r="1356" spans="1:12" x14ac:dyDescent="0.25">
      <c r="A1356" t="s">
        <v>8</v>
      </c>
      <c r="B1356" t="s">
        <v>29</v>
      </c>
      <c r="C1356" t="s">
        <v>30</v>
      </c>
      <c r="D1356" t="s">
        <v>144</v>
      </c>
      <c r="E1356" t="s">
        <v>32</v>
      </c>
      <c r="F1356" s="8">
        <v>45415</v>
      </c>
      <c r="G1356" t="s">
        <v>37</v>
      </c>
      <c r="H1356" t="s">
        <v>78</v>
      </c>
      <c r="I1356" t="s">
        <v>484</v>
      </c>
      <c r="J1356">
        <v>1</v>
      </c>
      <c r="K1356">
        <v>172.8</v>
      </c>
      <c r="L1356">
        <v>95.815200000000004</v>
      </c>
    </row>
    <row r="1357" spans="1:12" x14ac:dyDescent="0.25">
      <c r="A1357" t="s">
        <v>8</v>
      </c>
      <c r="B1357" t="s">
        <v>29</v>
      </c>
      <c r="C1357" t="s">
        <v>30</v>
      </c>
      <c r="D1357" t="s">
        <v>580</v>
      </c>
      <c r="E1357" t="s">
        <v>32</v>
      </c>
      <c r="F1357" s="8">
        <v>45415</v>
      </c>
      <c r="G1357" t="s">
        <v>37</v>
      </c>
      <c r="H1357" t="s">
        <v>43</v>
      </c>
      <c r="I1357" t="s">
        <v>465</v>
      </c>
      <c r="J1357">
        <v>1</v>
      </c>
      <c r="K1357">
        <v>84</v>
      </c>
      <c r="L1357">
        <v>46.584499999999998</v>
      </c>
    </row>
    <row r="1358" spans="1:12" x14ac:dyDescent="0.25">
      <c r="A1358" t="s">
        <v>8</v>
      </c>
      <c r="B1358" t="s">
        <v>29</v>
      </c>
      <c r="C1358" t="s">
        <v>30</v>
      </c>
      <c r="D1358" t="s">
        <v>686</v>
      </c>
      <c r="E1358" t="s">
        <v>32</v>
      </c>
      <c r="F1358" s="8">
        <v>45415</v>
      </c>
      <c r="G1358" t="s">
        <v>37</v>
      </c>
      <c r="H1358" t="s">
        <v>43</v>
      </c>
      <c r="I1358" t="s">
        <v>465</v>
      </c>
      <c r="J1358">
        <v>1</v>
      </c>
      <c r="K1358">
        <v>84</v>
      </c>
      <c r="L1358">
        <v>46.584499999999998</v>
      </c>
    </row>
    <row r="1359" spans="1:12" x14ac:dyDescent="0.25">
      <c r="A1359" t="s">
        <v>8</v>
      </c>
      <c r="B1359" t="s">
        <v>29</v>
      </c>
      <c r="C1359" t="s">
        <v>30</v>
      </c>
      <c r="D1359" t="s">
        <v>582</v>
      </c>
      <c r="E1359" t="s">
        <v>32</v>
      </c>
      <c r="F1359" s="8">
        <v>45415</v>
      </c>
      <c r="G1359" t="s">
        <v>37</v>
      </c>
      <c r="H1359" t="s">
        <v>38</v>
      </c>
      <c r="I1359" t="s">
        <v>39</v>
      </c>
      <c r="J1359">
        <v>6</v>
      </c>
      <c r="K1359">
        <v>46.8</v>
      </c>
      <c r="L1359">
        <v>28.678799999999999</v>
      </c>
    </row>
    <row r="1360" spans="1:12" x14ac:dyDescent="0.25">
      <c r="A1360" t="s">
        <v>8</v>
      </c>
      <c r="B1360" t="s">
        <v>29</v>
      </c>
      <c r="C1360" t="s">
        <v>30</v>
      </c>
      <c r="D1360" t="s">
        <v>582</v>
      </c>
      <c r="E1360" t="s">
        <v>32</v>
      </c>
      <c r="F1360" s="8">
        <v>45415</v>
      </c>
      <c r="G1360" t="s">
        <v>37</v>
      </c>
      <c r="H1360" t="s">
        <v>467</v>
      </c>
      <c r="I1360" t="s">
        <v>468</v>
      </c>
      <c r="J1360">
        <v>5</v>
      </c>
      <c r="K1360">
        <v>105</v>
      </c>
      <c r="L1360">
        <v>72.084500000000006</v>
      </c>
    </row>
    <row r="1361" spans="1:12" x14ac:dyDescent="0.25">
      <c r="A1361" t="s">
        <v>9</v>
      </c>
      <c r="B1361" t="s">
        <v>62</v>
      </c>
      <c r="C1361" t="s">
        <v>63</v>
      </c>
      <c r="D1361" t="s">
        <v>402</v>
      </c>
      <c r="E1361" t="s">
        <v>65</v>
      </c>
      <c r="F1361" s="8">
        <v>45415</v>
      </c>
      <c r="G1361" t="s">
        <v>37</v>
      </c>
      <c r="H1361" t="s">
        <v>43</v>
      </c>
      <c r="I1361" t="s">
        <v>588</v>
      </c>
      <c r="J1361">
        <v>2</v>
      </c>
      <c r="K1361">
        <v>148.5</v>
      </c>
      <c r="L1361">
        <v>87.912000000000006</v>
      </c>
    </row>
    <row r="1362" spans="1:12" x14ac:dyDescent="0.25">
      <c r="A1362" t="s">
        <v>9</v>
      </c>
      <c r="B1362" t="s">
        <v>62</v>
      </c>
      <c r="C1362" t="s">
        <v>63</v>
      </c>
      <c r="D1362" t="s">
        <v>402</v>
      </c>
      <c r="E1362" t="s">
        <v>65</v>
      </c>
      <c r="F1362" s="8">
        <v>45415</v>
      </c>
      <c r="G1362" t="s">
        <v>37</v>
      </c>
      <c r="H1362" t="s">
        <v>78</v>
      </c>
      <c r="I1362" t="s">
        <v>474</v>
      </c>
      <c r="J1362">
        <v>4</v>
      </c>
      <c r="K1362">
        <v>1056</v>
      </c>
      <c r="L1362">
        <v>749.77719999999999</v>
      </c>
    </row>
    <row r="1363" spans="1:12" x14ac:dyDescent="0.25">
      <c r="A1363" t="s">
        <v>9</v>
      </c>
      <c r="B1363" t="s">
        <v>62</v>
      </c>
      <c r="C1363" t="s">
        <v>69</v>
      </c>
      <c r="D1363" t="s">
        <v>146</v>
      </c>
      <c r="E1363" t="s">
        <v>65</v>
      </c>
      <c r="F1363" s="8">
        <v>45415</v>
      </c>
      <c r="G1363" t="s">
        <v>37</v>
      </c>
      <c r="H1363" t="s">
        <v>49</v>
      </c>
      <c r="I1363" t="s">
        <v>501</v>
      </c>
      <c r="J1363">
        <v>1</v>
      </c>
      <c r="K1363">
        <v>406</v>
      </c>
      <c r="L1363">
        <v>351.94400000000002</v>
      </c>
    </row>
    <row r="1364" spans="1:12" x14ac:dyDescent="0.25">
      <c r="A1364" t="s">
        <v>9</v>
      </c>
      <c r="B1364" t="s">
        <v>62</v>
      </c>
      <c r="C1364" t="s">
        <v>69</v>
      </c>
      <c r="D1364" t="s">
        <v>583</v>
      </c>
      <c r="E1364" t="s">
        <v>65</v>
      </c>
      <c r="F1364" s="8">
        <v>45415</v>
      </c>
      <c r="G1364" t="s">
        <v>37</v>
      </c>
      <c r="H1364" t="s">
        <v>38</v>
      </c>
      <c r="I1364" t="s">
        <v>486</v>
      </c>
      <c r="J1364">
        <v>12</v>
      </c>
      <c r="K1364">
        <v>315</v>
      </c>
      <c r="L1364">
        <v>350.85599999999999</v>
      </c>
    </row>
    <row r="1365" spans="1:12" x14ac:dyDescent="0.25">
      <c r="A1365" t="s">
        <v>9</v>
      </c>
      <c r="B1365" t="s">
        <v>62</v>
      </c>
      <c r="C1365" t="s">
        <v>69</v>
      </c>
      <c r="D1365" t="s">
        <v>583</v>
      </c>
      <c r="E1365" t="s">
        <v>65</v>
      </c>
      <c r="F1365" s="8">
        <v>45415</v>
      </c>
      <c r="G1365" t="s">
        <v>37</v>
      </c>
      <c r="H1365" t="s">
        <v>78</v>
      </c>
      <c r="I1365" t="s">
        <v>493</v>
      </c>
      <c r="J1365">
        <v>1</v>
      </c>
      <c r="K1365">
        <v>51.75</v>
      </c>
      <c r="L1365">
        <v>30.635999999999999</v>
      </c>
    </row>
    <row r="1366" spans="1:12" x14ac:dyDescent="0.25">
      <c r="A1366" t="s">
        <v>9</v>
      </c>
      <c r="B1366" t="s">
        <v>62</v>
      </c>
      <c r="C1366" t="s">
        <v>69</v>
      </c>
      <c r="D1366" t="s">
        <v>583</v>
      </c>
      <c r="E1366" t="s">
        <v>65</v>
      </c>
      <c r="F1366" s="8">
        <v>45415</v>
      </c>
      <c r="G1366" t="s">
        <v>37</v>
      </c>
      <c r="H1366" t="s">
        <v>78</v>
      </c>
      <c r="I1366" t="s">
        <v>490</v>
      </c>
      <c r="J1366">
        <v>2</v>
      </c>
      <c r="K1366">
        <v>528</v>
      </c>
      <c r="L1366">
        <v>374.8886</v>
      </c>
    </row>
    <row r="1367" spans="1:12" x14ac:dyDescent="0.25">
      <c r="A1367" t="s">
        <v>9</v>
      </c>
      <c r="B1367" t="s">
        <v>62</v>
      </c>
      <c r="C1367" t="s">
        <v>63</v>
      </c>
      <c r="D1367" t="s">
        <v>586</v>
      </c>
      <c r="E1367" t="s">
        <v>65</v>
      </c>
      <c r="F1367" s="8">
        <v>45415</v>
      </c>
      <c r="G1367" t="s">
        <v>37</v>
      </c>
      <c r="H1367" t="s">
        <v>38</v>
      </c>
      <c r="I1367" t="s">
        <v>52</v>
      </c>
      <c r="J1367">
        <v>7</v>
      </c>
      <c r="K1367">
        <v>330.4</v>
      </c>
      <c r="L1367">
        <v>183.71430000000001</v>
      </c>
    </row>
    <row r="1368" spans="1:12" x14ac:dyDescent="0.25">
      <c r="A1368" t="s">
        <v>9</v>
      </c>
      <c r="B1368" t="s">
        <v>62</v>
      </c>
      <c r="C1368" t="s">
        <v>63</v>
      </c>
      <c r="D1368" t="s">
        <v>587</v>
      </c>
      <c r="E1368" t="s">
        <v>65</v>
      </c>
      <c r="F1368" s="8">
        <v>45415</v>
      </c>
      <c r="G1368" t="s">
        <v>37</v>
      </c>
      <c r="H1368" t="s">
        <v>38</v>
      </c>
      <c r="I1368" t="s">
        <v>486</v>
      </c>
      <c r="J1368">
        <v>7</v>
      </c>
      <c r="K1368">
        <v>196</v>
      </c>
      <c r="L1368">
        <v>204.666</v>
      </c>
    </row>
    <row r="1369" spans="1:12" x14ac:dyDescent="0.25">
      <c r="A1369" t="s">
        <v>9</v>
      </c>
      <c r="B1369" t="s">
        <v>62</v>
      </c>
      <c r="C1369" t="s">
        <v>63</v>
      </c>
      <c r="D1369" t="s">
        <v>587</v>
      </c>
      <c r="E1369" t="s">
        <v>65</v>
      </c>
      <c r="F1369" s="8">
        <v>45415</v>
      </c>
      <c r="G1369" t="s">
        <v>37</v>
      </c>
      <c r="H1369" t="s">
        <v>467</v>
      </c>
      <c r="I1369" t="s">
        <v>476</v>
      </c>
      <c r="J1369">
        <v>2</v>
      </c>
      <c r="K1369">
        <v>1758.4</v>
      </c>
      <c r="L1369">
        <v>1217.9382000000001</v>
      </c>
    </row>
    <row r="1370" spans="1:12" x14ac:dyDescent="0.25">
      <c r="A1370" t="s">
        <v>9</v>
      </c>
      <c r="B1370" t="s">
        <v>62</v>
      </c>
      <c r="C1370" t="s">
        <v>63</v>
      </c>
      <c r="D1370" t="s">
        <v>589</v>
      </c>
      <c r="E1370" t="s">
        <v>65</v>
      </c>
      <c r="F1370" s="8">
        <v>45415</v>
      </c>
      <c r="G1370" t="s">
        <v>37</v>
      </c>
      <c r="H1370" t="s">
        <v>467</v>
      </c>
      <c r="I1370" t="s">
        <v>496</v>
      </c>
      <c r="J1370">
        <v>1</v>
      </c>
      <c r="K1370">
        <v>130.4</v>
      </c>
      <c r="L1370">
        <v>72.345399999999998</v>
      </c>
    </row>
    <row r="1371" spans="1:12" x14ac:dyDescent="0.25">
      <c r="A1371" t="s">
        <v>9</v>
      </c>
      <c r="B1371" t="s">
        <v>62</v>
      </c>
      <c r="C1371" t="s">
        <v>63</v>
      </c>
      <c r="D1371" t="s">
        <v>589</v>
      </c>
      <c r="E1371" t="s">
        <v>65</v>
      </c>
      <c r="F1371" s="8">
        <v>45415</v>
      </c>
      <c r="G1371" t="s">
        <v>37</v>
      </c>
      <c r="H1371" t="s">
        <v>38</v>
      </c>
      <c r="I1371" t="s">
        <v>39</v>
      </c>
      <c r="J1371">
        <v>10</v>
      </c>
      <c r="K1371">
        <v>104</v>
      </c>
      <c r="L1371">
        <v>47.798000000000002</v>
      </c>
    </row>
    <row r="1372" spans="1:12" x14ac:dyDescent="0.25">
      <c r="A1372" t="s">
        <v>9</v>
      </c>
      <c r="B1372" t="s">
        <v>62</v>
      </c>
      <c r="C1372" t="s">
        <v>63</v>
      </c>
      <c r="D1372" t="s">
        <v>589</v>
      </c>
      <c r="E1372" t="s">
        <v>65</v>
      </c>
      <c r="F1372" s="8">
        <v>45415</v>
      </c>
      <c r="G1372" t="s">
        <v>37</v>
      </c>
      <c r="H1372" t="s">
        <v>467</v>
      </c>
      <c r="I1372" t="s">
        <v>468</v>
      </c>
      <c r="J1372">
        <v>12</v>
      </c>
      <c r="K1372">
        <v>336</v>
      </c>
      <c r="L1372">
        <v>173.00280000000001</v>
      </c>
    </row>
    <row r="1373" spans="1:12" x14ac:dyDescent="0.25">
      <c r="A1373" t="s">
        <v>9</v>
      </c>
      <c r="B1373" t="s">
        <v>62</v>
      </c>
      <c r="C1373" t="s">
        <v>63</v>
      </c>
      <c r="D1373" t="s">
        <v>148</v>
      </c>
      <c r="E1373" t="s">
        <v>65</v>
      </c>
      <c r="F1373" s="8">
        <v>45415</v>
      </c>
      <c r="G1373" t="s">
        <v>37</v>
      </c>
      <c r="H1373" t="s">
        <v>43</v>
      </c>
      <c r="I1373" t="s">
        <v>60</v>
      </c>
      <c r="J1373">
        <v>2</v>
      </c>
      <c r="K1373">
        <v>1156.4000000000001</v>
      </c>
      <c r="L1373">
        <v>1026.6967999999999</v>
      </c>
    </row>
    <row r="1374" spans="1:12" x14ac:dyDescent="0.25">
      <c r="A1374" t="s">
        <v>9</v>
      </c>
      <c r="B1374" t="s">
        <v>62</v>
      </c>
      <c r="C1374" t="s">
        <v>63</v>
      </c>
      <c r="D1374" t="s">
        <v>148</v>
      </c>
      <c r="E1374" t="s">
        <v>65</v>
      </c>
      <c r="F1374" s="8">
        <v>45415</v>
      </c>
      <c r="G1374" t="s">
        <v>37</v>
      </c>
      <c r="H1374" t="s">
        <v>47</v>
      </c>
      <c r="I1374" t="s">
        <v>54</v>
      </c>
      <c r="J1374">
        <v>3</v>
      </c>
      <c r="K1374">
        <v>1986.6</v>
      </c>
      <c r="L1374">
        <v>1763.6721</v>
      </c>
    </row>
    <row r="1375" spans="1:12" x14ac:dyDescent="0.25">
      <c r="A1375" t="s">
        <v>9</v>
      </c>
      <c r="B1375" t="s">
        <v>62</v>
      </c>
      <c r="C1375" t="s">
        <v>63</v>
      </c>
      <c r="D1375" t="s">
        <v>148</v>
      </c>
      <c r="E1375" t="s">
        <v>65</v>
      </c>
      <c r="F1375" s="8">
        <v>45415</v>
      </c>
      <c r="G1375" t="s">
        <v>37</v>
      </c>
      <c r="H1375" t="s">
        <v>49</v>
      </c>
      <c r="I1375" t="s">
        <v>503</v>
      </c>
      <c r="J1375">
        <v>6</v>
      </c>
      <c r="K1375">
        <v>2704.8</v>
      </c>
      <c r="L1375">
        <v>2344.6752000000001</v>
      </c>
    </row>
    <row r="1376" spans="1:12" x14ac:dyDescent="0.25">
      <c r="A1376" t="s">
        <v>9</v>
      </c>
      <c r="B1376" t="s">
        <v>62</v>
      </c>
      <c r="C1376" t="s">
        <v>63</v>
      </c>
      <c r="D1376" t="s">
        <v>263</v>
      </c>
      <c r="E1376" t="s">
        <v>65</v>
      </c>
      <c r="F1376" s="8">
        <v>45415</v>
      </c>
      <c r="G1376" t="s">
        <v>37</v>
      </c>
      <c r="H1376" t="s">
        <v>78</v>
      </c>
      <c r="I1376" t="s">
        <v>215</v>
      </c>
      <c r="J1376">
        <v>1</v>
      </c>
      <c r="K1376">
        <v>670.4</v>
      </c>
      <c r="L1376">
        <v>520.68949999999995</v>
      </c>
    </row>
    <row r="1377" spans="1:12" x14ac:dyDescent="0.25">
      <c r="A1377" t="s">
        <v>9</v>
      </c>
      <c r="B1377" t="s">
        <v>62</v>
      </c>
      <c r="C1377" t="s">
        <v>63</v>
      </c>
      <c r="D1377" t="s">
        <v>263</v>
      </c>
      <c r="E1377" t="s">
        <v>65</v>
      </c>
      <c r="F1377" s="8">
        <v>45415</v>
      </c>
      <c r="G1377" t="s">
        <v>37</v>
      </c>
      <c r="H1377" t="s">
        <v>34</v>
      </c>
      <c r="I1377" t="s">
        <v>483</v>
      </c>
      <c r="J1377">
        <v>9</v>
      </c>
      <c r="K1377">
        <v>19468.8</v>
      </c>
      <c r="L1377">
        <v>61949.721599999997</v>
      </c>
    </row>
    <row r="1378" spans="1:12" x14ac:dyDescent="0.25">
      <c r="A1378" t="s">
        <v>9</v>
      </c>
      <c r="B1378" t="s">
        <v>62</v>
      </c>
      <c r="C1378" t="s">
        <v>63</v>
      </c>
      <c r="D1378" t="s">
        <v>591</v>
      </c>
      <c r="E1378" t="s">
        <v>65</v>
      </c>
      <c r="F1378" s="8">
        <v>45415</v>
      </c>
      <c r="G1378" t="s">
        <v>37</v>
      </c>
      <c r="H1378" t="s">
        <v>49</v>
      </c>
      <c r="I1378" t="s">
        <v>66</v>
      </c>
      <c r="J1378">
        <v>2</v>
      </c>
      <c r="K1378">
        <v>1318.4</v>
      </c>
      <c r="L1378">
        <v>1024.3968</v>
      </c>
    </row>
    <row r="1379" spans="1:12" x14ac:dyDescent="0.25">
      <c r="A1379" t="s">
        <v>10</v>
      </c>
      <c r="B1379" t="s">
        <v>211</v>
      </c>
      <c r="C1379" t="s">
        <v>212</v>
      </c>
      <c r="D1379" t="s">
        <v>213</v>
      </c>
      <c r="E1379" t="s">
        <v>214</v>
      </c>
      <c r="F1379" s="8">
        <v>45415</v>
      </c>
      <c r="G1379" t="s">
        <v>37</v>
      </c>
      <c r="H1379" t="s">
        <v>43</v>
      </c>
      <c r="I1379" t="s">
        <v>291</v>
      </c>
      <c r="J1379">
        <v>2</v>
      </c>
      <c r="K1379">
        <v>1334.2</v>
      </c>
      <c r="L1379">
        <v>1184.2724000000001</v>
      </c>
    </row>
    <row r="1380" spans="1:12" x14ac:dyDescent="0.25">
      <c r="A1380" t="s">
        <v>10</v>
      </c>
      <c r="B1380" t="s">
        <v>211</v>
      </c>
      <c r="C1380" t="s">
        <v>212</v>
      </c>
      <c r="D1380" t="s">
        <v>213</v>
      </c>
      <c r="E1380" t="s">
        <v>214</v>
      </c>
      <c r="F1380" s="8">
        <v>45415</v>
      </c>
      <c r="G1380" t="s">
        <v>37</v>
      </c>
      <c r="H1380" t="s">
        <v>38</v>
      </c>
      <c r="I1380" t="s">
        <v>52</v>
      </c>
      <c r="J1380">
        <v>11</v>
      </c>
      <c r="K1380">
        <v>454.3</v>
      </c>
      <c r="L1380">
        <v>577.38779999999997</v>
      </c>
    </row>
    <row r="1381" spans="1:12" x14ac:dyDescent="0.25">
      <c r="A1381" t="s">
        <v>10</v>
      </c>
      <c r="B1381" t="s">
        <v>211</v>
      </c>
      <c r="C1381" t="s">
        <v>212</v>
      </c>
      <c r="D1381" t="s">
        <v>213</v>
      </c>
      <c r="E1381" t="s">
        <v>214</v>
      </c>
      <c r="F1381" s="8">
        <v>45415</v>
      </c>
      <c r="G1381" t="s">
        <v>37</v>
      </c>
      <c r="H1381" t="s">
        <v>43</v>
      </c>
      <c r="I1381" t="s">
        <v>550</v>
      </c>
      <c r="J1381">
        <v>2</v>
      </c>
      <c r="K1381">
        <v>1631</v>
      </c>
      <c r="L1381">
        <v>1482.4556</v>
      </c>
    </row>
    <row r="1382" spans="1:12" x14ac:dyDescent="0.25">
      <c r="A1382" t="s">
        <v>10</v>
      </c>
      <c r="B1382" t="s">
        <v>211</v>
      </c>
      <c r="C1382" t="s">
        <v>434</v>
      </c>
      <c r="D1382" t="s">
        <v>435</v>
      </c>
      <c r="E1382" t="s">
        <v>214</v>
      </c>
      <c r="F1382" s="8">
        <v>45415</v>
      </c>
      <c r="G1382" t="s">
        <v>37</v>
      </c>
      <c r="H1382" t="s">
        <v>78</v>
      </c>
      <c r="I1382" t="s">
        <v>464</v>
      </c>
      <c r="J1382">
        <v>4</v>
      </c>
      <c r="K1382">
        <v>4609.3999999999996</v>
      </c>
      <c r="L1382">
        <v>3088.0927999999999</v>
      </c>
    </row>
    <row r="1383" spans="1:12" x14ac:dyDescent="0.25">
      <c r="A1383" t="s">
        <v>10</v>
      </c>
      <c r="B1383" t="s">
        <v>211</v>
      </c>
      <c r="C1383" t="s">
        <v>434</v>
      </c>
      <c r="D1383" t="s">
        <v>435</v>
      </c>
      <c r="E1383" t="s">
        <v>214</v>
      </c>
      <c r="F1383" s="8">
        <v>45415</v>
      </c>
      <c r="G1383" t="s">
        <v>37</v>
      </c>
      <c r="H1383" t="s">
        <v>38</v>
      </c>
      <c r="I1383" t="s">
        <v>56</v>
      </c>
      <c r="J1383">
        <v>22</v>
      </c>
      <c r="K1383">
        <v>856.9</v>
      </c>
      <c r="L1383">
        <v>1187.3994</v>
      </c>
    </row>
    <row r="1384" spans="1:12" x14ac:dyDescent="0.25">
      <c r="A1384" t="s">
        <v>10</v>
      </c>
      <c r="B1384" t="s">
        <v>211</v>
      </c>
      <c r="C1384" t="s">
        <v>434</v>
      </c>
      <c r="D1384" t="s">
        <v>435</v>
      </c>
      <c r="E1384" t="s">
        <v>214</v>
      </c>
      <c r="F1384" s="8">
        <v>45415</v>
      </c>
      <c r="G1384" t="s">
        <v>37</v>
      </c>
      <c r="H1384" t="s">
        <v>47</v>
      </c>
      <c r="I1384" t="s">
        <v>117</v>
      </c>
      <c r="J1384">
        <v>3</v>
      </c>
      <c r="K1384">
        <v>2419.65</v>
      </c>
      <c r="L1384">
        <v>1583.0289</v>
      </c>
    </row>
    <row r="1385" spans="1:12" x14ac:dyDescent="0.25">
      <c r="A1385" t="s">
        <v>11</v>
      </c>
      <c r="B1385" t="s">
        <v>74</v>
      </c>
      <c r="C1385" t="s">
        <v>75</v>
      </c>
      <c r="D1385" t="s">
        <v>152</v>
      </c>
      <c r="E1385" t="s">
        <v>77</v>
      </c>
      <c r="F1385" s="8">
        <v>45415</v>
      </c>
      <c r="G1385" t="s">
        <v>37</v>
      </c>
      <c r="H1385" t="s">
        <v>467</v>
      </c>
      <c r="I1385" t="s">
        <v>468</v>
      </c>
      <c r="J1385">
        <v>2</v>
      </c>
      <c r="K1385">
        <v>52.5</v>
      </c>
      <c r="L1385">
        <v>28.8338</v>
      </c>
    </row>
    <row r="1386" spans="1:12" x14ac:dyDescent="0.25">
      <c r="A1386" t="s">
        <v>11</v>
      </c>
      <c r="B1386" t="s">
        <v>74</v>
      </c>
      <c r="C1386" t="s">
        <v>75</v>
      </c>
      <c r="D1386" t="s">
        <v>592</v>
      </c>
      <c r="E1386" t="s">
        <v>77</v>
      </c>
      <c r="F1386" s="8">
        <v>45415</v>
      </c>
      <c r="G1386" t="s">
        <v>37</v>
      </c>
      <c r="H1386" t="s">
        <v>49</v>
      </c>
      <c r="I1386" t="s">
        <v>501</v>
      </c>
      <c r="J1386">
        <v>4</v>
      </c>
      <c r="K1386">
        <v>1740</v>
      </c>
      <c r="L1386">
        <v>1407.7760000000001</v>
      </c>
    </row>
    <row r="1387" spans="1:12" x14ac:dyDescent="0.25">
      <c r="A1387" t="s">
        <v>11</v>
      </c>
      <c r="B1387" t="s">
        <v>74</v>
      </c>
      <c r="C1387" t="s">
        <v>75</v>
      </c>
      <c r="D1387" t="s">
        <v>153</v>
      </c>
      <c r="E1387" t="s">
        <v>77</v>
      </c>
      <c r="F1387" s="8">
        <v>45415</v>
      </c>
      <c r="G1387" t="s">
        <v>37</v>
      </c>
      <c r="H1387" t="s">
        <v>78</v>
      </c>
      <c r="I1387" t="s">
        <v>470</v>
      </c>
      <c r="J1387">
        <v>5</v>
      </c>
      <c r="K1387">
        <v>4916</v>
      </c>
      <c r="L1387">
        <v>3911.4414999999999</v>
      </c>
    </row>
    <row r="1388" spans="1:12" x14ac:dyDescent="0.25">
      <c r="A1388" t="s">
        <v>11</v>
      </c>
      <c r="B1388" t="s">
        <v>74</v>
      </c>
      <c r="C1388" t="s">
        <v>75</v>
      </c>
      <c r="D1388" t="s">
        <v>153</v>
      </c>
      <c r="E1388" t="s">
        <v>77</v>
      </c>
      <c r="F1388" s="8">
        <v>45415</v>
      </c>
      <c r="G1388" t="s">
        <v>37</v>
      </c>
      <c r="H1388" t="s">
        <v>49</v>
      </c>
      <c r="I1388" t="s">
        <v>501</v>
      </c>
      <c r="J1388">
        <v>4</v>
      </c>
      <c r="K1388">
        <v>1856</v>
      </c>
      <c r="L1388">
        <v>1407.7760000000001</v>
      </c>
    </row>
    <row r="1389" spans="1:12" x14ac:dyDescent="0.25">
      <c r="A1389" t="s">
        <v>11</v>
      </c>
      <c r="B1389" t="s">
        <v>74</v>
      </c>
      <c r="C1389" t="s">
        <v>75</v>
      </c>
      <c r="D1389" t="s">
        <v>687</v>
      </c>
      <c r="E1389" t="s">
        <v>77</v>
      </c>
      <c r="F1389" s="8">
        <v>45416</v>
      </c>
      <c r="G1389" t="s">
        <v>33</v>
      </c>
      <c r="H1389" t="s">
        <v>47</v>
      </c>
      <c r="I1389" t="s">
        <v>48</v>
      </c>
      <c r="J1389">
        <v>1</v>
      </c>
      <c r="K1389">
        <v>3735</v>
      </c>
      <c r="L1389">
        <v>2100.5077999999999</v>
      </c>
    </row>
    <row r="1390" spans="1:12" x14ac:dyDescent="0.25">
      <c r="A1390" t="s">
        <v>10</v>
      </c>
      <c r="B1390" t="s">
        <v>90</v>
      </c>
      <c r="C1390" t="s">
        <v>688</v>
      </c>
      <c r="D1390" t="s">
        <v>689</v>
      </c>
      <c r="E1390" t="s">
        <v>93</v>
      </c>
      <c r="F1390" s="8">
        <v>45419</v>
      </c>
      <c r="G1390" t="s">
        <v>33</v>
      </c>
      <c r="H1390" t="s">
        <v>43</v>
      </c>
      <c r="I1390" t="s">
        <v>291</v>
      </c>
      <c r="J1390">
        <v>1</v>
      </c>
      <c r="K1390">
        <v>953</v>
      </c>
      <c r="L1390">
        <v>592.13620000000003</v>
      </c>
    </row>
    <row r="1391" spans="1:12" x14ac:dyDescent="0.25">
      <c r="A1391" t="s">
        <v>4</v>
      </c>
      <c r="B1391" t="s">
        <v>105</v>
      </c>
      <c r="C1391" t="s">
        <v>106</v>
      </c>
      <c r="D1391" t="s">
        <v>690</v>
      </c>
      <c r="E1391" t="s">
        <v>108</v>
      </c>
      <c r="F1391" s="8">
        <v>45421</v>
      </c>
      <c r="G1391" t="s">
        <v>33</v>
      </c>
      <c r="H1391" t="s">
        <v>47</v>
      </c>
      <c r="I1391" t="s">
        <v>508</v>
      </c>
      <c r="J1391">
        <v>1</v>
      </c>
      <c r="K1391">
        <v>1578</v>
      </c>
      <c r="L1391">
        <v>957.54250000000002</v>
      </c>
    </row>
    <row r="1392" spans="1:12" x14ac:dyDescent="0.25">
      <c r="A1392" t="s">
        <v>11</v>
      </c>
      <c r="B1392" t="s">
        <v>74</v>
      </c>
      <c r="C1392" t="s">
        <v>75</v>
      </c>
      <c r="D1392" t="s">
        <v>224</v>
      </c>
      <c r="E1392" t="s">
        <v>77</v>
      </c>
      <c r="F1392" s="8">
        <v>45422</v>
      </c>
      <c r="G1392" t="s">
        <v>33</v>
      </c>
      <c r="H1392" t="s">
        <v>47</v>
      </c>
      <c r="I1392" t="s">
        <v>123</v>
      </c>
      <c r="J1392">
        <v>1</v>
      </c>
      <c r="K1392">
        <v>3578</v>
      </c>
      <c r="L1392">
        <v>2012.4191000000001</v>
      </c>
    </row>
    <row r="1393" spans="1:12" x14ac:dyDescent="0.25">
      <c r="A1393" t="s">
        <v>8</v>
      </c>
      <c r="B1393" t="s">
        <v>29</v>
      </c>
      <c r="C1393" t="s">
        <v>30</v>
      </c>
      <c r="D1393" t="s">
        <v>180</v>
      </c>
      <c r="E1393" t="s">
        <v>32</v>
      </c>
      <c r="F1393" s="8">
        <v>45424</v>
      </c>
      <c r="G1393" t="s">
        <v>33</v>
      </c>
      <c r="H1393" t="s">
        <v>49</v>
      </c>
      <c r="I1393" t="s">
        <v>50</v>
      </c>
      <c r="J1393">
        <v>1</v>
      </c>
      <c r="K1393">
        <v>980</v>
      </c>
      <c r="L1393">
        <v>609.16800000000001</v>
      </c>
    </row>
    <row r="1394" spans="1:12" x14ac:dyDescent="0.25">
      <c r="A1394" t="s">
        <v>9</v>
      </c>
      <c r="B1394" t="s">
        <v>62</v>
      </c>
      <c r="C1394" t="s">
        <v>69</v>
      </c>
      <c r="D1394" t="s">
        <v>300</v>
      </c>
      <c r="E1394" t="s">
        <v>65</v>
      </c>
      <c r="F1394" s="8">
        <v>45425</v>
      </c>
      <c r="G1394" t="s">
        <v>33</v>
      </c>
      <c r="H1394" t="s">
        <v>34</v>
      </c>
      <c r="I1394" t="s">
        <v>430</v>
      </c>
      <c r="J1394">
        <v>1</v>
      </c>
      <c r="K1394">
        <v>4120</v>
      </c>
      <c r="L1394">
        <v>2317.2511</v>
      </c>
    </row>
    <row r="1395" spans="1:12" x14ac:dyDescent="0.25">
      <c r="A1395" t="s">
        <v>8</v>
      </c>
      <c r="B1395" t="s">
        <v>29</v>
      </c>
      <c r="C1395" t="s">
        <v>30</v>
      </c>
      <c r="D1395" t="s">
        <v>691</v>
      </c>
      <c r="E1395" t="s">
        <v>32</v>
      </c>
      <c r="F1395" s="8">
        <v>45427</v>
      </c>
      <c r="G1395" t="s">
        <v>33</v>
      </c>
      <c r="H1395" t="s">
        <v>34</v>
      </c>
      <c r="I1395" t="s">
        <v>430</v>
      </c>
      <c r="J1395">
        <v>1</v>
      </c>
      <c r="K1395">
        <v>4120</v>
      </c>
      <c r="L1395">
        <v>2317.2511</v>
      </c>
    </row>
    <row r="1396" spans="1:12" x14ac:dyDescent="0.25">
      <c r="A1396" t="s">
        <v>4</v>
      </c>
      <c r="B1396" t="s">
        <v>440</v>
      </c>
      <c r="C1396" t="s">
        <v>441</v>
      </c>
      <c r="D1396" t="s">
        <v>692</v>
      </c>
      <c r="E1396" t="s">
        <v>443</v>
      </c>
      <c r="F1396" s="8">
        <v>45430</v>
      </c>
      <c r="G1396" t="s">
        <v>33</v>
      </c>
      <c r="H1396" t="s">
        <v>47</v>
      </c>
      <c r="I1396" t="s">
        <v>508</v>
      </c>
      <c r="J1396">
        <v>1</v>
      </c>
      <c r="K1396">
        <v>1578</v>
      </c>
      <c r="L1396">
        <v>957.54250000000002</v>
      </c>
    </row>
    <row r="1397" spans="1:12" x14ac:dyDescent="0.25">
      <c r="A1397" t="s">
        <v>10</v>
      </c>
      <c r="B1397" t="s">
        <v>211</v>
      </c>
      <c r="C1397" t="s">
        <v>212</v>
      </c>
      <c r="D1397" t="s">
        <v>693</v>
      </c>
      <c r="E1397" t="s">
        <v>214</v>
      </c>
      <c r="F1397" s="8">
        <v>45431</v>
      </c>
      <c r="G1397" t="s">
        <v>33</v>
      </c>
      <c r="H1397" t="s">
        <v>47</v>
      </c>
      <c r="I1397" t="s">
        <v>227</v>
      </c>
      <c r="J1397">
        <v>1</v>
      </c>
      <c r="K1397">
        <v>958</v>
      </c>
      <c r="L1397">
        <v>595.24419999999998</v>
      </c>
    </row>
    <row r="1398" spans="1:12" x14ac:dyDescent="0.25">
      <c r="A1398" t="s">
        <v>11</v>
      </c>
      <c r="B1398" t="s">
        <v>74</v>
      </c>
      <c r="C1398" t="s">
        <v>75</v>
      </c>
      <c r="D1398" t="s">
        <v>694</v>
      </c>
      <c r="E1398" t="s">
        <v>77</v>
      </c>
      <c r="F1398" s="8">
        <v>45433</v>
      </c>
      <c r="G1398" t="s">
        <v>33</v>
      </c>
      <c r="H1398" t="s">
        <v>47</v>
      </c>
      <c r="I1398" t="s">
        <v>508</v>
      </c>
      <c r="J1398">
        <v>1</v>
      </c>
      <c r="K1398">
        <v>1578</v>
      </c>
      <c r="L1398">
        <v>957.54250000000002</v>
      </c>
    </row>
    <row r="1399" spans="1:12" x14ac:dyDescent="0.25">
      <c r="A1399" t="s">
        <v>10</v>
      </c>
      <c r="B1399" t="s">
        <v>211</v>
      </c>
      <c r="C1399" t="s">
        <v>434</v>
      </c>
      <c r="D1399" t="s">
        <v>695</v>
      </c>
      <c r="E1399" t="s">
        <v>214</v>
      </c>
      <c r="F1399" s="8">
        <v>45434</v>
      </c>
      <c r="G1399" t="s">
        <v>33</v>
      </c>
      <c r="H1399" t="s">
        <v>47</v>
      </c>
      <c r="I1399" t="s">
        <v>123</v>
      </c>
      <c r="J1399">
        <v>1</v>
      </c>
      <c r="K1399">
        <v>3578</v>
      </c>
      <c r="L1399">
        <v>2012.4191000000001</v>
      </c>
    </row>
    <row r="1400" spans="1:12" x14ac:dyDescent="0.25">
      <c r="A1400" t="s">
        <v>10</v>
      </c>
      <c r="B1400" t="s">
        <v>90</v>
      </c>
      <c r="C1400" t="s">
        <v>150</v>
      </c>
      <c r="D1400" t="s">
        <v>347</v>
      </c>
      <c r="E1400" t="s">
        <v>93</v>
      </c>
      <c r="F1400" s="8">
        <v>45436</v>
      </c>
      <c r="G1400" t="s">
        <v>33</v>
      </c>
      <c r="H1400" t="s">
        <v>47</v>
      </c>
      <c r="I1400" t="s">
        <v>48</v>
      </c>
      <c r="J1400">
        <v>1</v>
      </c>
      <c r="K1400">
        <v>3735</v>
      </c>
      <c r="L1400">
        <v>2100.5077999999999</v>
      </c>
    </row>
    <row r="1401" spans="1:12" x14ac:dyDescent="0.25">
      <c r="A1401" t="s">
        <v>6</v>
      </c>
      <c r="B1401" t="s">
        <v>202</v>
      </c>
      <c r="C1401" t="s">
        <v>203</v>
      </c>
      <c r="D1401" t="s">
        <v>696</v>
      </c>
      <c r="E1401" t="s">
        <v>205</v>
      </c>
      <c r="F1401" s="8">
        <v>45438</v>
      </c>
      <c r="G1401" t="s">
        <v>33</v>
      </c>
      <c r="H1401" t="s">
        <v>47</v>
      </c>
      <c r="I1401" t="s">
        <v>48</v>
      </c>
      <c r="J1401">
        <v>1</v>
      </c>
      <c r="K1401">
        <v>3735</v>
      </c>
      <c r="L1401">
        <v>2100.5077999999999</v>
      </c>
    </row>
    <row r="1402" spans="1:12" x14ac:dyDescent="0.25">
      <c r="A1402" t="s">
        <v>8</v>
      </c>
      <c r="B1402" t="s">
        <v>29</v>
      </c>
      <c r="C1402" t="s">
        <v>30</v>
      </c>
      <c r="D1402" t="s">
        <v>697</v>
      </c>
      <c r="E1402" t="s">
        <v>32</v>
      </c>
      <c r="F1402" s="8">
        <v>45439</v>
      </c>
      <c r="G1402" t="s">
        <v>33</v>
      </c>
      <c r="H1402" t="s">
        <v>47</v>
      </c>
      <c r="I1402" t="s">
        <v>48</v>
      </c>
      <c r="J1402">
        <v>1</v>
      </c>
      <c r="K1402">
        <v>3735</v>
      </c>
      <c r="L1402">
        <v>2100.5077999999999</v>
      </c>
    </row>
    <row r="1403" spans="1:12" x14ac:dyDescent="0.25">
      <c r="A1403" t="s">
        <v>4</v>
      </c>
      <c r="B1403" t="s">
        <v>440</v>
      </c>
      <c r="C1403" t="s">
        <v>441</v>
      </c>
      <c r="D1403" t="s">
        <v>698</v>
      </c>
      <c r="E1403" t="s">
        <v>443</v>
      </c>
      <c r="F1403" s="8">
        <v>45441</v>
      </c>
      <c r="G1403" t="s">
        <v>33</v>
      </c>
      <c r="H1403" t="s">
        <v>47</v>
      </c>
      <c r="I1403" t="s">
        <v>508</v>
      </c>
      <c r="J1403">
        <v>1</v>
      </c>
      <c r="K1403">
        <v>1578</v>
      </c>
      <c r="L1403">
        <v>957.54250000000002</v>
      </c>
    </row>
    <row r="1404" spans="1:12" x14ac:dyDescent="0.25">
      <c r="A1404" t="s">
        <v>8</v>
      </c>
      <c r="B1404" t="s">
        <v>29</v>
      </c>
      <c r="C1404" t="s">
        <v>40</v>
      </c>
      <c r="D1404" t="s">
        <v>699</v>
      </c>
      <c r="E1404" t="s">
        <v>42</v>
      </c>
      <c r="F1404" s="8">
        <v>45441</v>
      </c>
      <c r="G1404" t="s">
        <v>33</v>
      </c>
      <c r="H1404" t="s">
        <v>49</v>
      </c>
      <c r="I1404" t="s">
        <v>66</v>
      </c>
      <c r="J1404">
        <v>1</v>
      </c>
      <c r="K1404">
        <v>824</v>
      </c>
      <c r="L1404">
        <v>512.19839999999999</v>
      </c>
    </row>
    <row r="1405" spans="1:12" x14ac:dyDescent="0.25">
      <c r="A1405" t="s">
        <v>7</v>
      </c>
      <c r="B1405" t="s">
        <v>94</v>
      </c>
      <c r="C1405" t="s">
        <v>362</v>
      </c>
      <c r="D1405" t="s">
        <v>700</v>
      </c>
      <c r="E1405" t="s">
        <v>97</v>
      </c>
      <c r="F1405" s="8">
        <v>45443</v>
      </c>
      <c r="G1405" t="s">
        <v>33</v>
      </c>
      <c r="H1405" t="s">
        <v>47</v>
      </c>
      <c r="I1405" t="s">
        <v>48</v>
      </c>
      <c r="J1405">
        <v>1</v>
      </c>
      <c r="K1405">
        <v>3735</v>
      </c>
      <c r="L1405">
        <v>2100.5077999999999</v>
      </c>
    </row>
    <row r="1406" spans="1:12" x14ac:dyDescent="0.25">
      <c r="A1406" t="s">
        <v>8</v>
      </c>
      <c r="B1406" t="s">
        <v>113</v>
      </c>
      <c r="C1406" t="s">
        <v>114</v>
      </c>
      <c r="D1406" t="s">
        <v>701</v>
      </c>
      <c r="E1406" t="s">
        <v>116</v>
      </c>
      <c r="F1406" s="8">
        <v>45444</v>
      </c>
      <c r="G1406" t="s">
        <v>33</v>
      </c>
      <c r="H1406" t="s">
        <v>47</v>
      </c>
      <c r="I1406" t="s">
        <v>48</v>
      </c>
      <c r="J1406">
        <v>1</v>
      </c>
      <c r="K1406">
        <v>3735</v>
      </c>
      <c r="L1406">
        <v>2100.5077999999999</v>
      </c>
    </row>
    <row r="1407" spans="1:12" x14ac:dyDescent="0.25">
      <c r="A1407" t="s">
        <v>4</v>
      </c>
      <c r="B1407" t="s">
        <v>220</v>
      </c>
      <c r="C1407" t="s">
        <v>266</v>
      </c>
      <c r="D1407" t="s">
        <v>613</v>
      </c>
      <c r="E1407" t="s">
        <v>223</v>
      </c>
      <c r="F1407" s="8">
        <v>45445</v>
      </c>
      <c r="G1407" t="s">
        <v>37</v>
      </c>
      <c r="H1407" t="s">
        <v>38</v>
      </c>
      <c r="I1407" t="s">
        <v>39</v>
      </c>
      <c r="J1407">
        <v>10</v>
      </c>
      <c r="K1407">
        <v>104</v>
      </c>
      <c r="L1407">
        <v>47.798000000000002</v>
      </c>
    </row>
    <row r="1408" spans="1:12" x14ac:dyDescent="0.25">
      <c r="A1408" t="s">
        <v>4</v>
      </c>
      <c r="B1408" t="s">
        <v>220</v>
      </c>
      <c r="C1408" t="s">
        <v>266</v>
      </c>
      <c r="D1408" t="s">
        <v>614</v>
      </c>
      <c r="E1408" t="s">
        <v>223</v>
      </c>
      <c r="F1408" s="8">
        <v>45445</v>
      </c>
      <c r="G1408" t="s">
        <v>37</v>
      </c>
      <c r="H1408" t="s">
        <v>34</v>
      </c>
      <c r="I1408" t="s">
        <v>454</v>
      </c>
      <c r="J1408">
        <v>1</v>
      </c>
      <c r="K1408">
        <v>57.2</v>
      </c>
      <c r="L1408">
        <v>36.316499999999998</v>
      </c>
    </row>
    <row r="1409" spans="1:12" x14ac:dyDescent="0.25">
      <c r="A1409" t="s">
        <v>4</v>
      </c>
      <c r="B1409" t="s">
        <v>101</v>
      </c>
      <c r="C1409" t="s">
        <v>247</v>
      </c>
      <c r="D1409" t="s">
        <v>702</v>
      </c>
      <c r="E1409" t="s">
        <v>104</v>
      </c>
      <c r="F1409" s="8">
        <v>45445</v>
      </c>
      <c r="G1409" t="s">
        <v>37</v>
      </c>
      <c r="H1409" t="s">
        <v>38</v>
      </c>
      <c r="I1409" t="s">
        <v>56</v>
      </c>
      <c r="J1409">
        <v>2</v>
      </c>
      <c r="K1409">
        <v>53.3</v>
      </c>
      <c r="L1409">
        <v>35.9818</v>
      </c>
    </row>
    <row r="1410" spans="1:12" x14ac:dyDescent="0.25">
      <c r="A1410" t="s">
        <v>6</v>
      </c>
      <c r="B1410" t="s">
        <v>202</v>
      </c>
      <c r="C1410" t="s">
        <v>203</v>
      </c>
      <c r="D1410" t="s">
        <v>419</v>
      </c>
      <c r="E1410" t="s">
        <v>205</v>
      </c>
      <c r="F1410" s="8">
        <v>45445</v>
      </c>
      <c r="G1410" t="s">
        <v>37</v>
      </c>
      <c r="H1410" t="s">
        <v>47</v>
      </c>
      <c r="I1410" t="s">
        <v>488</v>
      </c>
      <c r="J1410">
        <v>3</v>
      </c>
      <c r="K1410">
        <v>2090.4</v>
      </c>
      <c r="L1410">
        <v>1781.3592000000001</v>
      </c>
    </row>
    <row r="1411" spans="1:12" x14ac:dyDescent="0.25">
      <c r="A1411" t="s">
        <v>6</v>
      </c>
      <c r="B1411" t="s">
        <v>202</v>
      </c>
      <c r="C1411" t="s">
        <v>203</v>
      </c>
      <c r="D1411" t="s">
        <v>419</v>
      </c>
      <c r="E1411" t="s">
        <v>205</v>
      </c>
      <c r="F1411" s="8">
        <v>45445</v>
      </c>
      <c r="G1411" t="s">
        <v>37</v>
      </c>
      <c r="H1411" t="s">
        <v>78</v>
      </c>
      <c r="I1411" t="s">
        <v>516</v>
      </c>
      <c r="J1411">
        <v>7</v>
      </c>
      <c r="K1411">
        <v>4818.45</v>
      </c>
      <c r="L1411">
        <v>4108.2138999999997</v>
      </c>
    </row>
    <row r="1412" spans="1:12" x14ac:dyDescent="0.25">
      <c r="A1412" t="s">
        <v>6</v>
      </c>
      <c r="B1412" t="s">
        <v>202</v>
      </c>
      <c r="C1412" t="s">
        <v>203</v>
      </c>
      <c r="D1412" t="s">
        <v>419</v>
      </c>
      <c r="E1412" t="s">
        <v>205</v>
      </c>
      <c r="F1412" s="8">
        <v>45445</v>
      </c>
      <c r="G1412" t="s">
        <v>37</v>
      </c>
      <c r="H1412" t="s">
        <v>47</v>
      </c>
      <c r="I1412" t="s">
        <v>54</v>
      </c>
      <c r="J1412">
        <v>2</v>
      </c>
      <c r="K1412">
        <v>1229.8</v>
      </c>
      <c r="L1412">
        <v>1175.7814000000001</v>
      </c>
    </row>
    <row r="1413" spans="1:12" x14ac:dyDescent="0.25">
      <c r="A1413" t="s">
        <v>7</v>
      </c>
      <c r="B1413" t="s">
        <v>94</v>
      </c>
      <c r="C1413" t="s">
        <v>95</v>
      </c>
      <c r="D1413" t="s">
        <v>615</v>
      </c>
      <c r="E1413" t="s">
        <v>97</v>
      </c>
      <c r="F1413" s="8">
        <v>45445</v>
      </c>
      <c r="G1413" t="s">
        <v>37</v>
      </c>
      <c r="H1413" t="s">
        <v>34</v>
      </c>
      <c r="I1413" t="s">
        <v>514</v>
      </c>
      <c r="J1413">
        <v>3</v>
      </c>
      <c r="K1413">
        <v>309.60000000000002</v>
      </c>
      <c r="L1413">
        <v>171.828</v>
      </c>
    </row>
    <row r="1414" spans="1:12" x14ac:dyDescent="0.25">
      <c r="A1414" t="s">
        <v>8</v>
      </c>
      <c r="B1414" t="s">
        <v>113</v>
      </c>
      <c r="C1414" t="s">
        <v>114</v>
      </c>
      <c r="D1414" t="s">
        <v>118</v>
      </c>
      <c r="E1414" t="s">
        <v>116</v>
      </c>
      <c r="F1414" s="8">
        <v>45445</v>
      </c>
      <c r="G1414" t="s">
        <v>37</v>
      </c>
      <c r="H1414" t="s">
        <v>47</v>
      </c>
      <c r="I1414" t="s">
        <v>477</v>
      </c>
      <c r="J1414">
        <v>2</v>
      </c>
      <c r="K1414">
        <v>334.4</v>
      </c>
      <c r="L1414">
        <v>185.59200000000001</v>
      </c>
    </row>
    <row r="1415" spans="1:12" x14ac:dyDescent="0.25">
      <c r="A1415" t="s">
        <v>8</v>
      </c>
      <c r="B1415" t="s">
        <v>113</v>
      </c>
      <c r="C1415" t="s">
        <v>114</v>
      </c>
      <c r="D1415" t="s">
        <v>118</v>
      </c>
      <c r="E1415" t="s">
        <v>116</v>
      </c>
      <c r="F1415" s="8">
        <v>45445</v>
      </c>
      <c r="G1415" t="s">
        <v>37</v>
      </c>
      <c r="H1415" t="s">
        <v>49</v>
      </c>
      <c r="I1415" t="s">
        <v>461</v>
      </c>
      <c r="J1415">
        <v>4</v>
      </c>
      <c r="K1415">
        <v>1120</v>
      </c>
      <c r="L1415">
        <v>745.92</v>
      </c>
    </row>
    <row r="1416" spans="1:12" x14ac:dyDescent="0.25">
      <c r="A1416" t="s">
        <v>8</v>
      </c>
      <c r="B1416" t="s">
        <v>113</v>
      </c>
      <c r="C1416" t="s">
        <v>114</v>
      </c>
      <c r="D1416" t="s">
        <v>174</v>
      </c>
      <c r="E1416" t="s">
        <v>116</v>
      </c>
      <c r="F1416" s="8">
        <v>45445</v>
      </c>
      <c r="G1416" t="s">
        <v>37</v>
      </c>
      <c r="H1416" t="s">
        <v>78</v>
      </c>
      <c r="I1416" t="s">
        <v>215</v>
      </c>
      <c r="J1416">
        <v>2</v>
      </c>
      <c r="K1416">
        <v>1340.8</v>
      </c>
      <c r="L1416">
        <v>1041.3789999999999</v>
      </c>
    </row>
    <row r="1417" spans="1:12" x14ac:dyDescent="0.25">
      <c r="A1417" t="s">
        <v>8</v>
      </c>
      <c r="B1417" t="s">
        <v>113</v>
      </c>
      <c r="C1417" t="s">
        <v>114</v>
      </c>
      <c r="D1417" t="s">
        <v>174</v>
      </c>
      <c r="E1417" t="s">
        <v>116</v>
      </c>
      <c r="F1417" s="8">
        <v>45445</v>
      </c>
      <c r="G1417" t="s">
        <v>37</v>
      </c>
      <c r="H1417" t="s">
        <v>38</v>
      </c>
      <c r="I1417" t="s">
        <v>39</v>
      </c>
      <c r="J1417">
        <v>4</v>
      </c>
      <c r="K1417">
        <v>41.6</v>
      </c>
      <c r="L1417">
        <v>19.119199999999999</v>
      </c>
    </row>
    <row r="1418" spans="1:12" x14ac:dyDescent="0.25">
      <c r="A1418" t="s">
        <v>8</v>
      </c>
      <c r="B1418" t="s">
        <v>113</v>
      </c>
      <c r="C1418" t="s">
        <v>114</v>
      </c>
      <c r="D1418" t="s">
        <v>174</v>
      </c>
      <c r="E1418" t="s">
        <v>116</v>
      </c>
      <c r="F1418" s="8">
        <v>45445</v>
      </c>
      <c r="G1418" t="s">
        <v>37</v>
      </c>
      <c r="H1418" t="s">
        <v>78</v>
      </c>
      <c r="I1418" t="s">
        <v>79</v>
      </c>
      <c r="J1418">
        <v>6</v>
      </c>
      <c r="K1418">
        <v>3979.2</v>
      </c>
      <c r="L1418">
        <v>3092.3982000000001</v>
      </c>
    </row>
    <row r="1419" spans="1:12" x14ac:dyDescent="0.25">
      <c r="A1419" t="s">
        <v>8</v>
      </c>
      <c r="B1419" t="s">
        <v>113</v>
      </c>
      <c r="C1419" t="s">
        <v>114</v>
      </c>
      <c r="D1419" t="s">
        <v>420</v>
      </c>
      <c r="E1419" t="s">
        <v>116</v>
      </c>
      <c r="F1419" s="8">
        <v>45445</v>
      </c>
      <c r="G1419" t="s">
        <v>37</v>
      </c>
      <c r="H1419" t="s">
        <v>38</v>
      </c>
      <c r="I1419" t="s">
        <v>478</v>
      </c>
      <c r="J1419">
        <v>1</v>
      </c>
      <c r="K1419">
        <v>64.8</v>
      </c>
      <c r="L1419">
        <v>33.2393</v>
      </c>
    </row>
    <row r="1420" spans="1:12" x14ac:dyDescent="0.25">
      <c r="A1420" t="s">
        <v>8</v>
      </c>
      <c r="B1420" t="s">
        <v>113</v>
      </c>
      <c r="C1420" t="s">
        <v>114</v>
      </c>
      <c r="D1420" t="s">
        <v>118</v>
      </c>
      <c r="E1420" t="s">
        <v>116</v>
      </c>
      <c r="F1420" s="8">
        <v>45445</v>
      </c>
      <c r="G1420" t="s">
        <v>37</v>
      </c>
      <c r="H1420" t="s">
        <v>467</v>
      </c>
      <c r="I1420" t="s">
        <v>476</v>
      </c>
      <c r="J1420">
        <v>3</v>
      </c>
      <c r="K1420">
        <v>1978.2</v>
      </c>
      <c r="L1420">
        <v>1826.9073000000001</v>
      </c>
    </row>
    <row r="1421" spans="1:12" x14ac:dyDescent="0.25">
      <c r="A1421" t="s">
        <v>8</v>
      </c>
      <c r="B1421" t="s">
        <v>29</v>
      </c>
      <c r="C1421" t="s">
        <v>30</v>
      </c>
      <c r="D1421" t="s">
        <v>703</v>
      </c>
      <c r="E1421" t="s">
        <v>32</v>
      </c>
      <c r="F1421" s="8">
        <v>45445</v>
      </c>
      <c r="G1421" t="s">
        <v>33</v>
      </c>
      <c r="H1421" t="s">
        <v>47</v>
      </c>
      <c r="I1421" t="s">
        <v>48</v>
      </c>
      <c r="J1421">
        <v>1</v>
      </c>
      <c r="K1421">
        <v>3735</v>
      </c>
      <c r="L1421">
        <v>2100.5077999999999</v>
      </c>
    </row>
    <row r="1422" spans="1:12" x14ac:dyDescent="0.25">
      <c r="A1422" t="s">
        <v>8</v>
      </c>
      <c r="B1422" t="s">
        <v>29</v>
      </c>
      <c r="C1422" t="s">
        <v>30</v>
      </c>
      <c r="D1422" t="s">
        <v>616</v>
      </c>
      <c r="E1422" t="s">
        <v>32</v>
      </c>
      <c r="F1422" s="8">
        <v>45445</v>
      </c>
      <c r="G1422" t="s">
        <v>37</v>
      </c>
      <c r="H1422" t="s">
        <v>47</v>
      </c>
      <c r="I1422" t="s">
        <v>117</v>
      </c>
      <c r="J1422">
        <v>3</v>
      </c>
      <c r="K1422">
        <v>2037.6</v>
      </c>
      <c r="L1422">
        <v>1583.0289</v>
      </c>
    </row>
    <row r="1423" spans="1:12" x14ac:dyDescent="0.25">
      <c r="A1423" t="s">
        <v>8</v>
      </c>
      <c r="B1423" t="s">
        <v>29</v>
      </c>
      <c r="C1423" t="s">
        <v>30</v>
      </c>
      <c r="D1423" t="s">
        <v>617</v>
      </c>
      <c r="E1423" t="s">
        <v>32</v>
      </c>
      <c r="F1423" s="8">
        <v>45445</v>
      </c>
      <c r="G1423" t="s">
        <v>37</v>
      </c>
      <c r="H1423" t="s">
        <v>78</v>
      </c>
      <c r="I1423" t="s">
        <v>493</v>
      </c>
      <c r="J1423">
        <v>1</v>
      </c>
      <c r="K1423">
        <v>55.2</v>
      </c>
      <c r="L1423">
        <v>30.635999999999999</v>
      </c>
    </row>
    <row r="1424" spans="1:12" x14ac:dyDescent="0.25">
      <c r="A1424" t="s">
        <v>8</v>
      </c>
      <c r="B1424" t="s">
        <v>29</v>
      </c>
      <c r="C1424" t="s">
        <v>40</v>
      </c>
      <c r="D1424" t="s">
        <v>618</v>
      </c>
      <c r="E1424" t="s">
        <v>42</v>
      </c>
      <c r="F1424" s="8">
        <v>45445</v>
      </c>
      <c r="G1424" t="s">
        <v>37</v>
      </c>
      <c r="H1424" t="s">
        <v>43</v>
      </c>
      <c r="I1424" t="s">
        <v>60</v>
      </c>
      <c r="J1424">
        <v>6</v>
      </c>
      <c r="K1424">
        <v>3964.8</v>
      </c>
      <c r="L1424">
        <v>3080.0904</v>
      </c>
    </row>
    <row r="1425" spans="1:12" x14ac:dyDescent="0.25">
      <c r="A1425" t="s">
        <v>8</v>
      </c>
      <c r="B1425" t="s">
        <v>29</v>
      </c>
      <c r="C1425" t="s">
        <v>40</v>
      </c>
      <c r="D1425" t="s">
        <v>618</v>
      </c>
      <c r="E1425" t="s">
        <v>42</v>
      </c>
      <c r="F1425" s="8">
        <v>45445</v>
      </c>
      <c r="G1425" t="s">
        <v>37</v>
      </c>
      <c r="H1425" t="s">
        <v>43</v>
      </c>
      <c r="I1425" t="s">
        <v>543</v>
      </c>
      <c r="J1425">
        <v>5</v>
      </c>
      <c r="K1425">
        <v>476</v>
      </c>
      <c r="L1425">
        <v>263.73599999999999</v>
      </c>
    </row>
    <row r="1426" spans="1:12" x14ac:dyDescent="0.25">
      <c r="A1426" t="s">
        <v>8</v>
      </c>
      <c r="B1426" t="s">
        <v>29</v>
      </c>
      <c r="C1426" t="s">
        <v>40</v>
      </c>
      <c r="D1426" t="s">
        <v>618</v>
      </c>
      <c r="E1426" t="s">
        <v>42</v>
      </c>
      <c r="F1426" s="8">
        <v>45445</v>
      </c>
      <c r="G1426" t="s">
        <v>37</v>
      </c>
      <c r="H1426" t="s">
        <v>34</v>
      </c>
      <c r="I1426" t="s">
        <v>454</v>
      </c>
      <c r="J1426">
        <v>13</v>
      </c>
      <c r="K1426">
        <v>915.2</v>
      </c>
      <c r="L1426">
        <v>472.11450000000002</v>
      </c>
    </row>
    <row r="1427" spans="1:12" x14ac:dyDescent="0.25">
      <c r="A1427" t="s">
        <v>8</v>
      </c>
      <c r="B1427" t="s">
        <v>29</v>
      </c>
      <c r="C1427" t="s">
        <v>40</v>
      </c>
      <c r="D1427" t="s">
        <v>618</v>
      </c>
      <c r="E1427" t="s">
        <v>42</v>
      </c>
      <c r="F1427" s="8">
        <v>45445</v>
      </c>
      <c r="G1427" t="s">
        <v>37</v>
      </c>
      <c r="H1427" t="s">
        <v>78</v>
      </c>
      <c r="I1427" t="s">
        <v>484</v>
      </c>
      <c r="J1427">
        <v>1</v>
      </c>
      <c r="K1427">
        <v>172.8</v>
      </c>
      <c r="L1427">
        <v>95.815200000000004</v>
      </c>
    </row>
    <row r="1428" spans="1:12" x14ac:dyDescent="0.25">
      <c r="A1428" t="s">
        <v>8</v>
      </c>
      <c r="B1428" t="s">
        <v>29</v>
      </c>
      <c r="C1428" t="s">
        <v>40</v>
      </c>
      <c r="D1428" t="s">
        <v>284</v>
      </c>
      <c r="E1428" t="s">
        <v>42</v>
      </c>
      <c r="F1428" s="8">
        <v>45445</v>
      </c>
      <c r="G1428" t="s">
        <v>37</v>
      </c>
      <c r="H1428" t="s">
        <v>43</v>
      </c>
      <c r="I1428" t="s">
        <v>465</v>
      </c>
      <c r="J1428">
        <v>2</v>
      </c>
      <c r="K1428">
        <v>168</v>
      </c>
      <c r="L1428">
        <v>93.168999999999997</v>
      </c>
    </row>
    <row r="1429" spans="1:12" x14ac:dyDescent="0.25">
      <c r="A1429" t="s">
        <v>8</v>
      </c>
      <c r="B1429" t="s">
        <v>29</v>
      </c>
      <c r="C1429" t="s">
        <v>40</v>
      </c>
      <c r="D1429" t="s">
        <v>284</v>
      </c>
      <c r="E1429" t="s">
        <v>42</v>
      </c>
      <c r="F1429" s="8">
        <v>45445</v>
      </c>
      <c r="G1429" t="s">
        <v>37</v>
      </c>
      <c r="H1429" t="s">
        <v>43</v>
      </c>
      <c r="I1429" t="s">
        <v>550</v>
      </c>
      <c r="J1429">
        <v>3</v>
      </c>
      <c r="K1429">
        <v>2796</v>
      </c>
      <c r="L1429">
        <v>2223.6833999999999</v>
      </c>
    </row>
    <row r="1430" spans="1:12" x14ac:dyDescent="0.25">
      <c r="A1430" t="s">
        <v>8</v>
      </c>
      <c r="B1430" t="s">
        <v>29</v>
      </c>
      <c r="C1430" t="s">
        <v>30</v>
      </c>
      <c r="D1430" t="s">
        <v>619</v>
      </c>
      <c r="E1430" t="s">
        <v>32</v>
      </c>
      <c r="F1430" s="8">
        <v>45445</v>
      </c>
      <c r="G1430" t="s">
        <v>37</v>
      </c>
      <c r="H1430" t="s">
        <v>38</v>
      </c>
      <c r="I1430" t="s">
        <v>39</v>
      </c>
      <c r="J1430">
        <v>6</v>
      </c>
      <c r="K1430">
        <v>62.4</v>
      </c>
      <c r="L1430">
        <v>28.678799999999999</v>
      </c>
    </row>
    <row r="1431" spans="1:12" x14ac:dyDescent="0.25">
      <c r="A1431" t="s">
        <v>8</v>
      </c>
      <c r="B1431" t="s">
        <v>29</v>
      </c>
      <c r="C1431" t="s">
        <v>40</v>
      </c>
      <c r="D1431" t="s">
        <v>176</v>
      </c>
      <c r="E1431" t="s">
        <v>42</v>
      </c>
      <c r="F1431" s="8">
        <v>45445</v>
      </c>
      <c r="G1431" t="s">
        <v>37</v>
      </c>
      <c r="H1431" t="s">
        <v>38</v>
      </c>
      <c r="I1431" t="s">
        <v>56</v>
      </c>
      <c r="J1431">
        <v>27</v>
      </c>
      <c r="K1431">
        <v>885.6</v>
      </c>
      <c r="L1431">
        <v>2428.7714999999998</v>
      </c>
    </row>
    <row r="1432" spans="1:12" x14ac:dyDescent="0.25">
      <c r="A1432" t="s">
        <v>8</v>
      </c>
      <c r="B1432" t="s">
        <v>29</v>
      </c>
      <c r="C1432" t="s">
        <v>40</v>
      </c>
      <c r="D1432" t="s">
        <v>176</v>
      </c>
      <c r="E1432" t="s">
        <v>42</v>
      </c>
      <c r="F1432" s="8">
        <v>45445</v>
      </c>
      <c r="G1432" t="s">
        <v>37</v>
      </c>
      <c r="H1432" t="s">
        <v>49</v>
      </c>
      <c r="I1432" t="s">
        <v>462</v>
      </c>
      <c r="J1432">
        <v>1</v>
      </c>
      <c r="K1432">
        <v>864</v>
      </c>
      <c r="L1432">
        <v>598.44090000000006</v>
      </c>
    </row>
    <row r="1433" spans="1:12" x14ac:dyDescent="0.25">
      <c r="A1433" t="s">
        <v>8</v>
      </c>
      <c r="B1433" t="s">
        <v>29</v>
      </c>
      <c r="C1433" t="s">
        <v>40</v>
      </c>
      <c r="D1433" t="s">
        <v>285</v>
      </c>
      <c r="E1433" t="s">
        <v>42</v>
      </c>
      <c r="F1433" s="8">
        <v>45445</v>
      </c>
      <c r="G1433" t="s">
        <v>37</v>
      </c>
      <c r="H1433" t="s">
        <v>47</v>
      </c>
      <c r="I1433" t="s">
        <v>459</v>
      </c>
      <c r="J1433">
        <v>10</v>
      </c>
      <c r="K1433">
        <v>14960</v>
      </c>
      <c r="L1433">
        <v>34872.506999999998</v>
      </c>
    </row>
    <row r="1434" spans="1:12" x14ac:dyDescent="0.25">
      <c r="A1434" t="s">
        <v>8</v>
      </c>
      <c r="B1434" t="s">
        <v>29</v>
      </c>
      <c r="C1434" t="s">
        <v>40</v>
      </c>
      <c r="D1434" t="s">
        <v>286</v>
      </c>
      <c r="E1434" t="s">
        <v>42</v>
      </c>
      <c r="F1434" s="8">
        <v>45445</v>
      </c>
      <c r="G1434" t="s">
        <v>37</v>
      </c>
      <c r="H1434" t="s">
        <v>38</v>
      </c>
      <c r="I1434" t="s">
        <v>56</v>
      </c>
      <c r="J1434">
        <v>38</v>
      </c>
      <c r="K1434">
        <v>1246.4000000000001</v>
      </c>
      <c r="L1434">
        <v>3418.2710000000002</v>
      </c>
    </row>
    <row r="1435" spans="1:12" x14ac:dyDescent="0.25">
      <c r="A1435" t="s">
        <v>8</v>
      </c>
      <c r="B1435" t="s">
        <v>29</v>
      </c>
      <c r="C1435" t="s">
        <v>40</v>
      </c>
      <c r="D1435" t="s">
        <v>286</v>
      </c>
      <c r="E1435" t="s">
        <v>42</v>
      </c>
      <c r="F1435" s="8">
        <v>45445</v>
      </c>
      <c r="G1435" t="s">
        <v>37</v>
      </c>
      <c r="H1435" t="s">
        <v>49</v>
      </c>
      <c r="I1435" t="s">
        <v>461</v>
      </c>
      <c r="J1435">
        <v>8</v>
      </c>
      <c r="K1435">
        <v>2240</v>
      </c>
      <c r="L1435">
        <v>1491.84</v>
      </c>
    </row>
    <row r="1436" spans="1:12" x14ac:dyDescent="0.25">
      <c r="A1436" t="s">
        <v>8</v>
      </c>
      <c r="B1436" t="s">
        <v>29</v>
      </c>
      <c r="C1436" t="s">
        <v>30</v>
      </c>
      <c r="D1436" t="s">
        <v>621</v>
      </c>
      <c r="E1436" t="s">
        <v>32</v>
      </c>
      <c r="F1436" s="8">
        <v>45445</v>
      </c>
      <c r="G1436" t="s">
        <v>37</v>
      </c>
      <c r="H1436" t="s">
        <v>43</v>
      </c>
      <c r="I1436" t="s">
        <v>60</v>
      </c>
      <c r="J1436">
        <v>1</v>
      </c>
      <c r="K1436">
        <v>660.8</v>
      </c>
      <c r="L1436">
        <v>513.34839999999997</v>
      </c>
    </row>
    <row r="1437" spans="1:12" x14ac:dyDescent="0.25">
      <c r="A1437" t="s">
        <v>8</v>
      </c>
      <c r="B1437" t="s">
        <v>29</v>
      </c>
      <c r="C1437" t="s">
        <v>30</v>
      </c>
      <c r="D1437" t="s">
        <v>621</v>
      </c>
      <c r="E1437" t="s">
        <v>32</v>
      </c>
      <c r="F1437" s="8">
        <v>45445</v>
      </c>
      <c r="G1437" t="s">
        <v>37</v>
      </c>
      <c r="H1437" t="s">
        <v>43</v>
      </c>
      <c r="I1437" t="s">
        <v>44</v>
      </c>
      <c r="J1437">
        <v>3</v>
      </c>
      <c r="K1437">
        <v>2320.8000000000002</v>
      </c>
      <c r="L1437">
        <v>1803.3549</v>
      </c>
    </row>
    <row r="1438" spans="1:12" x14ac:dyDescent="0.25">
      <c r="A1438" t="s">
        <v>8</v>
      </c>
      <c r="B1438" t="s">
        <v>29</v>
      </c>
      <c r="C1438" t="s">
        <v>30</v>
      </c>
      <c r="D1438" t="s">
        <v>623</v>
      </c>
      <c r="E1438" t="s">
        <v>32</v>
      </c>
      <c r="F1438" s="8">
        <v>45445</v>
      </c>
      <c r="G1438" t="s">
        <v>37</v>
      </c>
      <c r="H1438" t="s">
        <v>47</v>
      </c>
      <c r="I1438" t="s">
        <v>227</v>
      </c>
      <c r="J1438">
        <v>3</v>
      </c>
      <c r="K1438">
        <v>2299.1999999999998</v>
      </c>
      <c r="L1438">
        <v>1785.7326</v>
      </c>
    </row>
    <row r="1439" spans="1:12" x14ac:dyDescent="0.25">
      <c r="A1439" t="s">
        <v>8</v>
      </c>
      <c r="B1439" t="s">
        <v>29</v>
      </c>
      <c r="C1439" t="s">
        <v>30</v>
      </c>
      <c r="D1439" t="s">
        <v>252</v>
      </c>
      <c r="E1439" t="s">
        <v>32</v>
      </c>
      <c r="F1439" s="8">
        <v>45445</v>
      </c>
      <c r="G1439" t="s">
        <v>37</v>
      </c>
      <c r="H1439" t="s">
        <v>38</v>
      </c>
      <c r="I1439" t="s">
        <v>486</v>
      </c>
      <c r="J1439">
        <v>4</v>
      </c>
      <c r="K1439">
        <v>112</v>
      </c>
      <c r="L1439">
        <v>58.475999999999999</v>
      </c>
    </row>
    <row r="1440" spans="1:12" x14ac:dyDescent="0.25">
      <c r="A1440" t="s">
        <v>8</v>
      </c>
      <c r="B1440" t="s">
        <v>29</v>
      </c>
      <c r="C1440" t="s">
        <v>40</v>
      </c>
      <c r="D1440" t="s">
        <v>625</v>
      </c>
      <c r="E1440" t="s">
        <v>42</v>
      </c>
      <c r="F1440" s="8">
        <v>45445</v>
      </c>
      <c r="G1440" t="s">
        <v>37</v>
      </c>
      <c r="H1440" t="s">
        <v>38</v>
      </c>
      <c r="I1440" t="s">
        <v>39</v>
      </c>
      <c r="J1440">
        <v>2</v>
      </c>
      <c r="K1440">
        <v>20.8</v>
      </c>
      <c r="L1440">
        <v>9.5595999999999997</v>
      </c>
    </row>
    <row r="1441" spans="1:12" x14ac:dyDescent="0.25">
      <c r="A1441" t="s">
        <v>8</v>
      </c>
      <c r="B1441" t="s">
        <v>29</v>
      </c>
      <c r="C1441" t="s">
        <v>40</v>
      </c>
      <c r="D1441" t="s">
        <v>625</v>
      </c>
      <c r="E1441" t="s">
        <v>42</v>
      </c>
      <c r="F1441" s="8">
        <v>45445</v>
      </c>
      <c r="G1441" t="s">
        <v>37</v>
      </c>
      <c r="H1441" t="s">
        <v>38</v>
      </c>
      <c r="I1441" t="s">
        <v>478</v>
      </c>
      <c r="J1441">
        <v>5</v>
      </c>
      <c r="K1441">
        <v>324</v>
      </c>
      <c r="L1441">
        <v>166.19649999999999</v>
      </c>
    </row>
    <row r="1442" spans="1:12" x14ac:dyDescent="0.25">
      <c r="A1442" t="s">
        <v>8</v>
      </c>
      <c r="B1442" t="s">
        <v>29</v>
      </c>
      <c r="C1442" t="s">
        <v>30</v>
      </c>
      <c r="D1442" t="s">
        <v>423</v>
      </c>
      <c r="E1442" t="s">
        <v>32</v>
      </c>
      <c r="F1442" s="8">
        <v>45445</v>
      </c>
      <c r="G1442" t="s">
        <v>37</v>
      </c>
      <c r="H1442" t="s">
        <v>47</v>
      </c>
      <c r="I1442" t="s">
        <v>477</v>
      </c>
      <c r="J1442">
        <v>2</v>
      </c>
      <c r="K1442">
        <v>355.3</v>
      </c>
      <c r="L1442">
        <v>185.59200000000001</v>
      </c>
    </row>
    <row r="1443" spans="1:12" x14ac:dyDescent="0.25">
      <c r="A1443" t="s">
        <v>8</v>
      </c>
      <c r="B1443" t="s">
        <v>29</v>
      </c>
      <c r="C1443" t="s">
        <v>30</v>
      </c>
      <c r="D1443" t="s">
        <v>423</v>
      </c>
      <c r="E1443" t="s">
        <v>32</v>
      </c>
      <c r="F1443" s="8">
        <v>45445</v>
      </c>
      <c r="G1443" t="s">
        <v>37</v>
      </c>
      <c r="H1443" t="s">
        <v>49</v>
      </c>
      <c r="I1443" t="s">
        <v>461</v>
      </c>
      <c r="J1443">
        <v>3</v>
      </c>
      <c r="K1443">
        <v>892.5</v>
      </c>
      <c r="L1443">
        <v>559.44000000000005</v>
      </c>
    </row>
    <row r="1444" spans="1:12" x14ac:dyDescent="0.25">
      <c r="A1444" t="s">
        <v>8</v>
      </c>
      <c r="B1444" t="s">
        <v>29</v>
      </c>
      <c r="C1444" t="s">
        <v>40</v>
      </c>
      <c r="D1444" t="s">
        <v>628</v>
      </c>
      <c r="E1444" t="s">
        <v>42</v>
      </c>
      <c r="F1444" s="8">
        <v>45445</v>
      </c>
      <c r="G1444" t="s">
        <v>37</v>
      </c>
      <c r="H1444" t="s">
        <v>43</v>
      </c>
      <c r="I1444" t="s">
        <v>60</v>
      </c>
      <c r="J1444">
        <v>3</v>
      </c>
      <c r="K1444">
        <v>1486.8</v>
      </c>
      <c r="L1444">
        <v>1540.0452</v>
      </c>
    </row>
    <row r="1445" spans="1:12" x14ac:dyDescent="0.25">
      <c r="A1445" t="s">
        <v>8</v>
      </c>
      <c r="B1445" t="s">
        <v>29</v>
      </c>
      <c r="C1445" t="s">
        <v>40</v>
      </c>
      <c r="D1445" t="s">
        <v>628</v>
      </c>
      <c r="E1445" t="s">
        <v>42</v>
      </c>
      <c r="F1445" s="8">
        <v>45445</v>
      </c>
      <c r="G1445" t="s">
        <v>37</v>
      </c>
      <c r="H1445" t="s">
        <v>34</v>
      </c>
      <c r="I1445" t="s">
        <v>483</v>
      </c>
      <c r="J1445">
        <v>5</v>
      </c>
      <c r="K1445">
        <v>8112</v>
      </c>
      <c r="L1445">
        <v>17208.256000000001</v>
      </c>
    </row>
    <row r="1446" spans="1:12" x14ac:dyDescent="0.25">
      <c r="A1446" t="s">
        <v>8</v>
      </c>
      <c r="B1446" t="s">
        <v>29</v>
      </c>
      <c r="C1446" t="s">
        <v>30</v>
      </c>
      <c r="D1446" t="s">
        <v>629</v>
      </c>
      <c r="E1446" t="s">
        <v>32</v>
      </c>
      <c r="F1446" s="8">
        <v>45445</v>
      </c>
      <c r="G1446" t="s">
        <v>37</v>
      </c>
      <c r="H1446" t="s">
        <v>43</v>
      </c>
      <c r="I1446" t="s">
        <v>60</v>
      </c>
      <c r="J1446">
        <v>5</v>
      </c>
      <c r="K1446">
        <v>3923.5</v>
      </c>
      <c r="L1446">
        <v>2566.7420000000002</v>
      </c>
    </row>
    <row r="1447" spans="1:12" x14ac:dyDescent="0.25">
      <c r="A1447" t="s">
        <v>8</v>
      </c>
      <c r="B1447" t="s">
        <v>29</v>
      </c>
      <c r="C1447" t="s">
        <v>30</v>
      </c>
      <c r="D1447" t="s">
        <v>629</v>
      </c>
      <c r="E1447" t="s">
        <v>32</v>
      </c>
      <c r="F1447" s="8">
        <v>45445</v>
      </c>
      <c r="G1447" t="s">
        <v>37</v>
      </c>
      <c r="H1447" t="s">
        <v>43</v>
      </c>
      <c r="I1447" t="s">
        <v>543</v>
      </c>
      <c r="J1447">
        <v>7</v>
      </c>
      <c r="K1447">
        <v>791.35</v>
      </c>
      <c r="L1447">
        <v>369.23039999999997</v>
      </c>
    </row>
    <row r="1448" spans="1:12" x14ac:dyDescent="0.25">
      <c r="A1448" t="s">
        <v>8</v>
      </c>
      <c r="B1448" t="s">
        <v>29</v>
      </c>
      <c r="C1448" t="s">
        <v>30</v>
      </c>
      <c r="D1448" t="s">
        <v>629</v>
      </c>
      <c r="E1448" t="s">
        <v>32</v>
      </c>
      <c r="F1448" s="8">
        <v>45445</v>
      </c>
      <c r="G1448" t="s">
        <v>37</v>
      </c>
      <c r="H1448" t="s">
        <v>34</v>
      </c>
      <c r="I1448" t="s">
        <v>454</v>
      </c>
      <c r="J1448">
        <v>7</v>
      </c>
      <c r="K1448">
        <v>585.20000000000005</v>
      </c>
      <c r="L1448">
        <v>254.21549999999999</v>
      </c>
    </row>
    <row r="1449" spans="1:12" x14ac:dyDescent="0.25">
      <c r="A1449" t="s">
        <v>8</v>
      </c>
      <c r="B1449" t="s">
        <v>29</v>
      </c>
      <c r="C1449" t="s">
        <v>30</v>
      </c>
      <c r="D1449" t="s">
        <v>629</v>
      </c>
      <c r="E1449" t="s">
        <v>32</v>
      </c>
      <c r="F1449" s="8">
        <v>45445</v>
      </c>
      <c r="G1449" t="s">
        <v>37</v>
      </c>
      <c r="H1449" t="s">
        <v>78</v>
      </c>
      <c r="I1449" t="s">
        <v>484</v>
      </c>
      <c r="J1449">
        <v>7</v>
      </c>
      <c r="K1449">
        <v>1436.4</v>
      </c>
      <c r="L1449">
        <v>670.70640000000003</v>
      </c>
    </row>
    <row r="1450" spans="1:12" x14ac:dyDescent="0.25">
      <c r="A1450" t="s">
        <v>8</v>
      </c>
      <c r="B1450" t="s">
        <v>29</v>
      </c>
      <c r="C1450" t="s">
        <v>381</v>
      </c>
      <c r="D1450" t="s">
        <v>631</v>
      </c>
      <c r="E1450" t="s">
        <v>32</v>
      </c>
      <c r="F1450" s="8">
        <v>45445</v>
      </c>
      <c r="G1450" t="s">
        <v>37</v>
      </c>
      <c r="H1450" t="s">
        <v>47</v>
      </c>
      <c r="I1450" t="s">
        <v>227</v>
      </c>
      <c r="J1450">
        <v>5</v>
      </c>
      <c r="K1450">
        <v>3113.5</v>
      </c>
      <c r="L1450">
        <v>2976.221</v>
      </c>
    </row>
    <row r="1451" spans="1:12" x14ac:dyDescent="0.25">
      <c r="A1451" t="s">
        <v>8</v>
      </c>
      <c r="B1451" t="s">
        <v>29</v>
      </c>
      <c r="C1451" t="s">
        <v>381</v>
      </c>
      <c r="D1451" t="s">
        <v>631</v>
      </c>
      <c r="E1451" t="s">
        <v>32</v>
      </c>
      <c r="F1451" s="8">
        <v>45445</v>
      </c>
      <c r="G1451" t="s">
        <v>37</v>
      </c>
      <c r="H1451" t="s">
        <v>43</v>
      </c>
      <c r="I1451" t="s">
        <v>44</v>
      </c>
      <c r="J1451">
        <v>4</v>
      </c>
      <c r="K1451">
        <v>2514.1999999999998</v>
      </c>
      <c r="L1451">
        <v>2404.4731999999999</v>
      </c>
    </row>
    <row r="1452" spans="1:12" x14ac:dyDescent="0.25">
      <c r="A1452" t="s">
        <v>8</v>
      </c>
      <c r="B1452" t="s">
        <v>29</v>
      </c>
      <c r="C1452" t="s">
        <v>381</v>
      </c>
      <c r="D1452" t="s">
        <v>631</v>
      </c>
      <c r="E1452" t="s">
        <v>32</v>
      </c>
      <c r="F1452" s="8">
        <v>45445</v>
      </c>
      <c r="G1452" t="s">
        <v>37</v>
      </c>
      <c r="H1452" t="s">
        <v>467</v>
      </c>
      <c r="I1452" t="s">
        <v>506</v>
      </c>
      <c r="J1452">
        <v>4</v>
      </c>
      <c r="K1452">
        <v>62.4</v>
      </c>
      <c r="L1452">
        <v>43.512</v>
      </c>
    </row>
    <row r="1453" spans="1:12" x14ac:dyDescent="0.25">
      <c r="A1453" t="s">
        <v>8</v>
      </c>
      <c r="B1453" t="s">
        <v>29</v>
      </c>
      <c r="C1453" t="s">
        <v>30</v>
      </c>
      <c r="D1453" t="s">
        <v>541</v>
      </c>
      <c r="E1453" t="s">
        <v>32</v>
      </c>
      <c r="F1453" s="8">
        <v>45445</v>
      </c>
      <c r="G1453" t="s">
        <v>37</v>
      </c>
      <c r="H1453" t="s">
        <v>47</v>
      </c>
      <c r="I1453" t="s">
        <v>459</v>
      </c>
      <c r="J1453">
        <v>14</v>
      </c>
      <c r="K1453">
        <v>20944</v>
      </c>
      <c r="L1453">
        <v>81369.183000000005</v>
      </c>
    </row>
    <row r="1454" spans="1:12" x14ac:dyDescent="0.25">
      <c r="A1454" t="s">
        <v>8</v>
      </c>
      <c r="B1454" t="s">
        <v>29</v>
      </c>
      <c r="C1454" t="s">
        <v>30</v>
      </c>
      <c r="D1454" t="s">
        <v>704</v>
      </c>
      <c r="E1454" t="s">
        <v>32</v>
      </c>
      <c r="F1454" s="8">
        <v>45445</v>
      </c>
      <c r="G1454" t="s">
        <v>37</v>
      </c>
      <c r="H1454" t="s">
        <v>47</v>
      </c>
      <c r="I1454" t="s">
        <v>459</v>
      </c>
      <c r="J1454">
        <v>2</v>
      </c>
      <c r="K1454">
        <v>2431</v>
      </c>
      <c r="L1454">
        <v>2324.8337999999999</v>
      </c>
    </row>
    <row r="1455" spans="1:12" x14ac:dyDescent="0.25">
      <c r="A1455" t="s">
        <v>8</v>
      </c>
      <c r="B1455" t="s">
        <v>29</v>
      </c>
      <c r="C1455" t="s">
        <v>30</v>
      </c>
      <c r="D1455" t="s">
        <v>633</v>
      </c>
      <c r="E1455" t="s">
        <v>32</v>
      </c>
      <c r="F1455" s="8">
        <v>45445</v>
      </c>
      <c r="G1455" t="s">
        <v>37</v>
      </c>
      <c r="H1455" t="s">
        <v>467</v>
      </c>
      <c r="I1455" t="s">
        <v>471</v>
      </c>
      <c r="J1455">
        <v>9</v>
      </c>
      <c r="K1455">
        <v>175.5</v>
      </c>
      <c r="L1455">
        <v>242.47800000000001</v>
      </c>
    </row>
    <row r="1456" spans="1:12" x14ac:dyDescent="0.25">
      <c r="A1456" t="s">
        <v>8</v>
      </c>
      <c r="B1456" t="s">
        <v>29</v>
      </c>
      <c r="C1456" t="s">
        <v>30</v>
      </c>
      <c r="D1456" t="s">
        <v>633</v>
      </c>
      <c r="E1456" t="s">
        <v>32</v>
      </c>
      <c r="F1456" s="8">
        <v>45445</v>
      </c>
      <c r="G1456" t="s">
        <v>37</v>
      </c>
      <c r="H1456" t="s">
        <v>467</v>
      </c>
      <c r="I1456" t="s">
        <v>506</v>
      </c>
      <c r="J1456">
        <v>4</v>
      </c>
      <c r="K1456">
        <v>62.4</v>
      </c>
      <c r="L1456">
        <v>43.512</v>
      </c>
    </row>
    <row r="1457" spans="1:12" x14ac:dyDescent="0.25">
      <c r="A1457" t="s">
        <v>8</v>
      </c>
      <c r="B1457" t="s">
        <v>29</v>
      </c>
      <c r="C1457" t="s">
        <v>30</v>
      </c>
      <c r="D1457" t="s">
        <v>183</v>
      </c>
      <c r="E1457" t="s">
        <v>32</v>
      </c>
      <c r="F1457" s="8">
        <v>45445</v>
      </c>
      <c r="G1457" t="s">
        <v>37</v>
      </c>
      <c r="H1457" t="s">
        <v>78</v>
      </c>
      <c r="I1457" t="s">
        <v>464</v>
      </c>
      <c r="J1457">
        <v>1</v>
      </c>
      <c r="K1457">
        <v>788.45</v>
      </c>
      <c r="L1457">
        <v>772.02319999999997</v>
      </c>
    </row>
    <row r="1458" spans="1:12" x14ac:dyDescent="0.25">
      <c r="A1458" t="s">
        <v>8</v>
      </c>
      <c r="B1458" t="s">
        <v>29</v>
      </c>
      <c r="C1458" t="s">
        <v>30</v>
      </c>
      <c r="D1458" t="s">
        <v>183</v>
      </c>
      <c r="E1458" t="s">
        <v>32</v>
      </c>
      <c r="F1458" s="8">
        <v>45445</v>
      </c>
      <c r="G1458" t="s">
        <v>37</v>
      </c>
      <c r="H1458" t="s">
        <v>38</v>
      </c>
      <c r="I1458" t="s">
        <v>52</v>
      </c>
      <c r="J1458">
        <v>9</v>
      </c>
      <c r="K1458">
        <v>345.15</v>
      </c>
      <c r="L1458">
        <v>472.40820000000002</v>
      </c>
    </row>
    <row r="1459" spans="1:12" x14ac:dyDescent="0.25">
      <c r="A1459" t="s">
        <v>8</v>
      </c>
      <c r="B1459" t="s">
        <v>29</v>
      </c>
      <c r="C1459" t="s">
        <v>30</v>
      </c>
      <c r="D1459" t="s">
        <v>183</v>
      </c>
      <c r="E1459" t="s">
        <v>32</v>
      </c>
      <c r="F1459" s="8">
        <v>45445</v>
      </c>
      <c r="G1459" t="s">
        <v>37</v>
      </c>
      <c r="H1459" t="s">
        <v>49</v>
      </c>
      <c r="I1459" t="s">
        <v>50</v>
      </c>
      <c r="J1459">
        <v>3</v>
      </c>
      <c r="K1459">
        <v>1911</v>
      </c>
      <c r="L1459">
        <v>1827.5039999999999</v>
      </c>
    </row>
    <row r="1460" spans="1:12" x14ac:dyDescent="0.25">
      <c r="A1460" t="s">
        <v>8</v>
      </c>
      <c r="B1460" t="s">
        <v>29</v>
      </c>
      <c r="C1460" t="s">
        <v>40</v>
      </c>
      <c r="D1460" t="s">
        <v>636</v>
      </c>
      <c r="E1460" t="s">
        <v>42</v>
      </c>
      <c r="F1460" s="8">
        <v>45445</v>
      </c>
      <c r="G1460" t="s">
        <v>37</v>
      </c>
      <c r="H1460" t="s">
        <v>78</v>
      </c>
      <c r="I1460" t="s">
        <v>464</v>
      </c>
      <c r="J1460">
        <v>5</v>
      </c>
      <c r="K1460">
        <v>3942.25</v>
      </c>
      <c r="L1460">
        <v>3860.116</v>
      </c>
    </row>
    <row r="1461" spans="1:12" x14ac:dyDescent="0.25">
      <c r="A1461" t="s">
        <v>8</v>
      </c>
      <c r="B1461" t="s">
        <v>29</v>
      </c>
      <c r="C1461" t="s">
        <v>40</v>
      </c>
      <c r="D1461" t="s">
        <v>636</v>
      </c>
      <c r="E1461" t="s">
        <v>42</v>
      </c>
      <c r="F1461" s="8">
        <v>45445</v>
      </c>
      <c r="G1461" t="s">
        <v>37</v>
      </c>
      <c r="H1461" t="s">
        <v>38</v>
      </c>
      <c r="I1461" t="s">
        <v>52</v>
      </c>
      <c r="J1461">
        <v>12</v>
      </c>
      <c r="K1461">
        <v>460.2</v>
      </c>
      <c r="L1461">
        <v>944.81640000000004</v>
      </c>
    </row>
    <row r="1462" spans="1:12" x14ac:dyDescent="0.25">
      <c r="A1462" t="s">
        <v>8</v>
      </c>
      <c r="B1462" t="s">
        <v>29</v>
      </c>
      <c r="C1462" t="s">
        <v>40</v>
      </c>
      <c r="D1462" t="s">
        <v>636</v>
      </c>
      <c r="E1462" t="s">
        <v>42</v>
      </c>
      <c r="F1462" s="8">
        <v>45445</v>
      </c>
      <c r="G1462" t="s">
        <v>37</v>
      </c>
      <c r="H1462" t="s">
        <v>34</v>
      </c>
      <c r="I1462" t="s">
        <v>454</v>
      </c>
      <c r="J1462">
        <v>8</v>
      </c>
      <c r="K1462">
        <v>457.6</v>
      </c>
      <c r="L1462">
        <v>290.53199999999998</v>
      </c>
    </row>
    <row r="1463" spans="1:12" x14ac:dyDescent="0.25">
      <c r="A1463" t="s">
        <v>8</v>
      </c>
      <c r="B1463" t="s">
        <v>29</v>
      </c>
      <c r="C1463" t="s">
        <v>30</v>
      </c>
      <c r="D1463" t="s">
        <v>185</v>
      </c>
      <c r="E1463" t="s">
        <v>32</v>
      </c>
      <c r="F1463" s="8">
        <v>45445</v>
      </c>
      <c r="G1463" t="s">
        <v>37</v>
      </c>
      <c r="H1463" t="s">
        <v>34</v>
      </c>
      <c r="I1463" t="s">
        <v>483</v>
      </c>
      <c r="J1463">
        <v>1</v>
      </c>
      <c r="K1463">
        <v>1757.6</v>
      </c>
      <c r="L1463">
        <v>1720.8255999999999</v>
      </c>
    </row>
    <row r="1464" spans="1:12" x14ac:dyDescent="0.25">
      <c r="A1464" t="s">
        <v>8</v>
      </c>
      <c r="B1464" t="s">
        <v>29</v>
      </c>
      <c r="C1464" t="s">
        <v>40</v>
      </c>
      <c r="D1464" t="s">
        <v>637</v>
      </c>
      <c r="E1464" t="s">
        <v>42</v>
      </c>
      <c r="F1464" s="8">
        <v>45445</v>
      </c>
      <c r="G1464" t="s">
        <v>37</v>
      </c>
      <c r="H1464" t="s">
        <v>78</v>
      </c>
      <c r="I1464" t="s">
        <v>510</v>
      </c>
      <c r="J1464">
        <v>6</v>
      </c>
      <c r="K1464">
        <v>296.39999999999998</v>
      </c>
      <c r="L1464">
        <v>187.2834</v>
      </c>
    </row>
    <row r="1465" spans="1:12" x14ac:dyDescent="0.25">
      <c r="A1465" t="s">
        <v>8</v>
      </c>
      <c r="B1465" t="s">
        <v>29</v>
      </c>
      <c r="C1465" t="s">
        <v>40</v>
      </c>
      <c r="D1465" t="s">
        <v>637</v>
      </c>
      <c r="E1465" t="s">
        <v>42</v>
      </c>
      <c r="F1465" s="8">
        <v>45445</v>
      </c>
      <c r="G1465" t="s">
        <v>37</v>
      </c>
      <c r="H1465" t="s">
        <v>467</v>
      </c>
      <c r="I1465" t="s">
        <v>471</v>
      </c>
      <c r="J1465">
        <v>11</v>
      </c>
      <c r="K1465">
        <v>214.5</v>
      </c>
      <c r="L1465">
        <v>296.36200000000002</v>
      </c>
    </row>
    <row r="1466" spans="1:12" x14ac:dyDescent="0.25">
      <c r="A1466" t="s">
        <v>8</v>
      </c>
      <c r="B1466" t="s">
        <v>29</v>
      </c>
      <c r="C1466" t="s">
        <v>40</v>
      </c>
      <c r="D1466" t="s">
        <v>637</v>
      </c>
      <c r="E1466" t="s">
        <v>42</v>
      </c>
      <c r="F1466" s="8">
        <v>45445</v>
      </c>
      <c r="G1466" t="s">
        <v>37</v>
      </c>
      <c r="H1466" t="s">
        <v>49</v>
      </c>
      <c r="I1466" t="s">
        <v>512</v>
      </c>
      <c r="J1466">
        <v>3</v>
      </c>
      <c r="K1466">
        <v>3149.25</v>
      </c>
      <c r="L1466">
        <v>2939.9459999999999</v>
      </c>
    </row>
    <row r="1467" spans="1:12" x14ac:dyDescent="0.25">
      <c r="A1467" t="s">
        <v>8</v>
      </c>
      <c r="B1467" t="s">
        <v>29</v>
      </c>
      <c r="C1467" t="s">
        <v>30</v>
      </c>
      <c r="D1467" t="s">
        <v>426</v>
      </c>
      <c r="E1467" t="s">
        <v>32</v>
      </c>
      <c r="F1467" s="8">
        <v>45445</v>
      </c>
      <c r="G1467" t="s">
        <v>37</v>
      </c>
      <c r="H1467" t="s">
        <v>38</v>
      </c>
      <c r="I1467" t="s">
        <v>39</v>
      </c>
      <c r="J1467">
        <v>3</v>
      </c>
      <c r="K1467">
        <v>25.35</v>
      </c>
      <c r="L1467">
        <v>14.339399999999999</v>
      </c>
    </row>
    <row r="1468" spans="1:12" x14ac:dyDescent="0.25">
      <c r="A1468" t="s">
        <v>8</v>
      </c>
      <c r="B1468" t="s">
        <v>29</v>
      </c>
      <c r="C1468" t="s">
        <v>40</v>
      </c>
      <c r="D1468" t="s">
        <v>241</v>
      </c>
      <c r="E1468" t="s">
        <v>42</v>
      </c>
      <c r="F1468" s="8">
        <v>45445</v>
      </c>
      <c r="G1468" t="s">
        <v>37</v>
      </c>
      <c r="H1468" t="s">
        <v>467</v>
      </c>
      <c r="I1468" t="s">
        <v>471</v>
      </c>
      <c r="J1468">
        <v>3</v>
      </c>
      <c r="K1468">
        <v>67.5</v>
      </c>
      <c r="L1468">
        <v>40.412999999999997</v>
      </c>
    </row>
    <row r="1469" spans="1:12" x14ac:dyDescent="0.25">
      <c r="A1469" t="s">
        <v>8</v>
      </c>
      <c r="B1469" t="s">
        <v>29</v>
      </c>
      <c r="C1469" t="s">
        <v>30</v>
      </c>
      <c r="D1469" t="s">
        <v>427</v>
      </c>
      <c r="E1469" t="s">
        <v>32</v>
      </c>
      <c r="F1469" s="8">
        <v>45445</v>
      </c>
      <c r="G1469" t="s">
        <v>37</v>
      </c>
      <c r="H1469" t="s">
        <v>467</v>
      </c>
      <c r="I1469" t="s">
        <v>476</v>
      </c>
      <c r="J1469">
        <v>6</v>
      </c>
      <c r="K1469">
        <v>4286.1000000000004</v>
      </c>
      <c r="L1469">
        <v>3653.8146000000002</v>
      </c>
    </row>
    <row r="1470" spans="1:12" x14ac:dyDescent="0.25">
      <c r="A1470" t="s">
        <v>8</v>
      </c>
      <c r="B1470" t="s">
        <v>29</v>
      </c>
      <c r="C1470" t="s">
        <v>40</v>
      </c>
      <c r="D1470" t="s">
        <v>639</v>
      </c>
      <c r="E1470" t="s">
        <v>42</v>
      </c>
      <c r="F1470" s="8">
        <v>45445</v>
      </c>
      <c r="G1470" t="s">
        <v>37</v>
      </c>
      <c r="H1470" t="s">
        <v>47</v>
      </c>
      <c r="I1470" t="s">
        <v>477</v>
      </c>
      <c r="J1470">
        <v>1</v>
      </c>
      <c r="K1470">
        <v>135.85</v>
      </c>
      <c r="L1470">
        <v>92.796000000000006</v>
      </c>
    </row>
    <row r="1471" spans="1:12" x14ac:dyDescent="0.25">
      <c r="A1471" t="s">
        <v>8</v>
      </c>
      <c r="B1471" t="s">
        <v>29</v>
      </c>
      <c r="C1471" t="s">
        <v>40</v>
      </c>
      <c r="D1471" t="s">
        <v>639</v>
      </c>
      <c r="E1471" t="s">
        <v>42</v>
      </c>
      <c r="F1471" s="8">
        <v>45445</v>
      </c>
      <c r="G1471" t="s">
        <v>37</v>
      </c>
      <c r="H1471" t="s">
        <v>467</v>
      </c>
      <c r="I1471" t="s">
        <v>476</v>
      </c>
      <c r="J1471">
        <v>3</v>
      </c>
      <c r="K1471">
        <v>2143.0500000000002</v>
      </c>
      <c r="L1471">
        <v>1826.9073000000001</v>
      </c>
    </row>
    <row r="1472" spans="1:12" x14ac:dyDescent="0.25">
      <c r="A1472" t="s">
        <v>8</v>
      </c>
      <c r="B1472" t="s">
        <v>29</v>
      </c>
      <c r="C1472" t="s">
        <v>40</v>
      </c>
      <c r="D1472" t="s">
        <v>640</v>
      </c>
      <c r="E1472" t="s">
        <v>42</v>
      </c>
      <c r="F1472" s="8">
        <v>45445</v>
      </c>
      <c r="G1472" t="s">
        <v>37</v>
      </c>
      <c r="H1472" t="s">
        <v>47</v>
      </c>
      <c r="I1472" t="s">
        <v>227</v>
      </c>
      <c r="J1472">
        <v>4</v>
      </c>
      <c r="K1472">
        <v>2490.8000000000002</v>
      </c>
      <c r="L1472">
        <v>2380.9767999999999</v>
      </c>
    </row>
    <row r="1473" spans="1:12" x14ac:dyDescent="0.25">
      <c r="A1473" t="s">
        <v>8</v>
      </c>
      <c r="B1473" t="s">
        <v>29</v>
      </c>
      <c r="C1473" t="s">
        <v>40</v>
      </c>
      <c r="D1473" t="s">
        <v>186</v>
      </c>
      <c r="E1473" t="s">
        <v>42</v>
      </c>
      <c r="F1473" s="8">
        <v>45445</v>
      </c>
      <c r="G1473" t="s">
        <v>37</v>
      </c>
      <c r="H1473" t="s">
        <v>78</v>
      </c>
      <c r="I1473" t="s">
        <v>510</v>
      </c>
      <c r="J1473">
        <v>2</v>
      </c>
      <c r="K1473">
        <v>98.8</v>
      </c>
      <c r="L1473">
        <v>62.427799999999998</v>
      </c>
    </row>
    <row r="1474" spans="1:12" x14ac:dyDescent="0.25">
      <c r="A1474" t="s">
        <v>8</v>
      </c>
      <c r="B1474" t="s">
        <v>29</v>
      </c>
      <c r="C1474" t="s">
        <v>40</v>
      </c>
      <c r="D1474" t="s">
        <v>186</v>
      </c>
      <c r="E1474" t="s">
        <v>42</v>
      </c>
      <c r="F1474" s="8">
        <v>45445</v>
      </c>
      <c r="G1474" t="s">
        <v>37</v>
      </c>
      <c r="H1474" t="s">
        <v>49</v>
      </c>
      <c r="I1474" t="s">
        <v>466</v>
      </c>
      <c r="J1474">
        <v>4</v>
      </c>
      <c r="K1474">
        <v>101.4</v>
      </c>
      <c r="L1474">
        <v>64.977199999999996</v>
      </c>
    </row>
    <row r="1475" spans="1:12" x14ac:dyDescent="0.25">
      <c r="A1475" t="s">
        <v>8</v>
      </c>
      <c r="B1475" t="s">
        <v>29</v>
      </c>
      <c r="C1475" t="s">
        <v>40</v>
      </c>
      <c r="D1475" t="s">
        <v>186</v>
      </c>
      <c r="E1475" t="s">
        <v>42</v>
      </c>
      <c r="F1475" s="8">
        <v>45445</v>
      </c>
      <c r="G1475" t="s">
        <v>37</v>
      </c>
      <c r="H1475" t="s">
        <v>38</v>
      </c>
      <c r="I1475" t="s">
        <v>478</v>
      </c>
      <c r="J1475">
        <v>24</v>
      </c>
      <c r="K1475">
        <v>1263.5999999999999</v>
      </c>
      <c r="L1475">
        <v>3988.7159999999999</v>
      </c>
    </row>
    <row r="1476" spans="1:12" x14ac:dyDescent="0.25">
      <c r="A1476" t="s">
        <v>8</v>
      </c>
      <c r="B1476" t="s">
        <v>29</v>
      </c>
      <c r="C1476" t="s">
        <v>40</v>
      </c>
      <c r="D1476" t="s">
        <v>187</v>
      </c>
      <c r="E1476" t="s">
        <v>42</v>
      </c>
      <c r="F1476" s="8">
        <v>45445</v>
      </c>
      <c r="G1476" t="s">
        <v>37</v>
      </c>
      <c r="H1476" t="s">
        <v>47</v>
      </c>
      <c r="I1476" t="s">
        <v>227</v>
      </c>
      <c r="J1476">
        <v>4</v>
      </c>
      <c r="K1476">
        <v>3448.8</v>
      </c>
      <c r="L1476">
        <v>2380.9767999999999</v>
      </c>
    </row>
    <row r="1477" spans="1:12" x14ac:dyDescent="0.25">
      <c r="A1477" t="s">
        <v>8</v>
      </c>
      <c r="B1477" t="s">
        <v>29</v>
      </c>
      <c r="C1477" t="s">
        <v>40</v>
      </c>
      <c r="D1477" t="s">
        <v>187</v>
      </c>
      <c r="E1477" t="s">
        <v>42</v>
      </c>
      <c r="F1477" s="8">
        <v>45445</v>
      </c>
      <c r="G1477" t="s">
        <v>37</v>
      </c>
      <c r="H1477" t="s">
        <v>34</v>
      </c>
      <c r="I1477" t="s">
        <v>483</v>
      </c>
      <c r="J1477">
        <v>4</v>
      </c>
      <c r="K1477">
        <v>9734.4</v>
      </c>
      <c r="L1477">
        <v>13766.604799999999</v>
      </c>
    </row>
    <row r="1478" spans="1:12" x14ac:dyDescent="0.25">
      <c r="A1478" t="s">
        <v>8</v>
      </c>
      <c r="B1478" t="s">
        <v>29</v>
      </c>
      <c r="C1478" t="s">
        <v>40</v>
      </c>
      <c r="D1478" t="s">
        <v>187</v>
      </c>
      <c r="E1478" t="s">
        <v>42</v>
      </c>
      <c r="F1478" s="8">
        <v>45445</v>
      </c>
      <c r="G1478" t="s">
        <v>37</v>
      </c>
      <c r="H1478" t="s">
        <v>38</v>
      </c>
      <c r="I1478" t="s">
        <v>478</v>
      </c>
      <c r="J1478">
        <v>16</v>
      </c>
      <c r="K1478">
        <v>1166.4000000000001</v>
      </c>
      <c r="L1478">
        <v>2127.3152</v>
      </c>
    </row>
    <row r="1479" spans="1:12" x14ac:dyDescent="0.25">
      <c r="A1479" t="s">
        <v>8</v>
      </c>
      <c r="B1479" t="s">
        <v>29</v>
      </c>
      <c r="C1479" t="s">
        <v>40</v>
      </c>
      <c r="D1479" t="s">
        <v>429</v>
      </c>
      <c r="E1479" t="s">
        <v>42</v>
      </c>
      <c r="F1479" s="8">
        <v>45445</v>
      </c>
      <c r="G1479" t="s">
        <v>37</v>
      </c>
      <c r="H1479" t="s">
        <v>38</v>
      </c>
      <c r="I1479" t="s">
        <v>56</v>
      </c>
      <c r="J1479">
        <v>11</v>
      </c>
      <c r="K1479">
        <v>293.14999999999998</v>
      </c>
      <c r="L1479">
        <v>593.69970000000001</v>
      </c>
    </row>
    <row r="1480" spans="1:12" x14ac:dyDescent="0.25">
      <c r="A1480" t="s">
        <v>8</v>
      </c>
      <c r="B1480" t="s">
        <v>29</v>
      </c>
      <c r="C1480" t="s">
        <v>30</v>
      </c>
      <c r="D1480" t="s">
        <v>292</v>
      </c>
      <c r="E1480" t="s">
        <v>32</v>
      </c>
      <c r="F1480" s="8">
        <v>45445</v>
      </c>
      <c r="G1480" t="s">
        <v>37</v>
      </c>
      <c r="H1480" t="s">
        <v>49</v>
      </c>
      <c r="I1480" t="s">
        <v>66</v>
      </c>
      <c r="J1480">
        <v>4</v>
      </c>
      <c r="K1480">
        <v>2142.4</v>
      </c>
      <c r="L1480">
        <v>2048.7936</v>
      </c>
    </row>
    <row r="1481" spans="1:12" x14ac:dyDescent="0.25">
      <c r="A1481" t="s">
        <v>8</v>
      </c>
      <c r="B1481" t="s">
        <v>29</v>
      </c>
      <c r="C1481" t="s">
        <v>30</v>
      </c>
      <c r="D1481" t="s">
        <v>142</v>
      </c>
      <c r="E1481" t="s">
        <v>32</v>
      </c>
      <c r="F1481" s="8">
        <v>45445</v>
      </c>
      <c r="G1481" t="s">
        <v>37</v>
      </c>
      <c r="H1481" t="s">
        <v>47</v>
      </c>
      <c r="I1481" t="s">
        <v>227</v>
      </c>
      <c r="J1481">
        <v>2</v>
      </c>
      <c r="K1481">
        <v>1341.2</v>
      </c>
      <c r="L1481">
        <v>1190.4884</v>
      </c>
    </row>
    <row r="1482" spans="1:12" x14ac:dyDescent="0.25">
      <c r="A1482" t="s">
        <v>8</v>
      </c>
      <c r="B1482" t="s">
        <v>29</v>
      </c>
      <c r="C1482" t="s">
        <v>30</v>
      </c>
      <c r="D1482" t="s">
        <v>142</v>
      </c>
      <c r="E1482" t="s">
        <v>32</v>
      </c>
      <c r="F1482" s="8">
        <v>45445</v>
      </c>
      <c r="G1482" t="s">
        <v>37</v>
      </c>
      <c r="H1482" t="s">
        <v>43</v>
      </c>
      <c r="I1482" t="s">
        <v>456</v>
      </c>
      <c r="J1482">
        <v>6</v>
      </c>
      <c r="K1482">
        <v>12444.6</v>
      </c>
      <c r="L1482">
        <v>22630.892400000001</v>
      </c>
    </row>
    <row r="1483" spans="1:12" x14ac:dyDescent="0.25">
      <c r="A1483" t="s">
        <v>8</v>
      </c>
      <c r="B1483" t="s">
        <v>29</v>
      </c>
      <c r="C1483" t="s">
        <v>30</v>
      </c>
      <c r="D1483" t="s">
        <v>142</v>
      </c>
      <c r="E1483" t="s">
        <v>32</v>
      </c>
      <c r="F1483" s="8">
        <v>45445</v>
      </c>
      <c r="G1483" t="s">
        <v>37</v>
      </c>
      <c r="H1483" t="s">
        <v>38</v>
      </c>
      <c r="I1483" t="s">
        <v>478</v>
      </c>
      <c r="J1483">
        <v>3</v>
      </c>
      <c r="K1483">
        <v>170.1</v>
      </c>
      <c r="L1483">
        <v>99.7179</v>
      </c>
    </row>
    <row r="1484" spans="1:12" x14ac:dyDescent="0.25">
      <c r="A1484" t="s">
        <v>8</v>
      </c>
      <c r="B1484" t="s">
        <v>29</v>
      </c>
      <c r="C1484" t="s">
        <v>40</v>
      </c>
      <c r="D1484" t="s">
        <v>189</v>
      </c>
      <c r="E1484" t="s">
        <v>42</v>
      </c>
      <c r="F1484" s="8">
        <v>45445</v>
      </c>
      <c r="G1484" t="s">
        <v>37</v>
      </c>
      <c r="H1484" t="s">
        <v>78</v>
      </c>
      <c r="I1484" t="s">
        <v>470</v>
      </c>
      <c r="J1484">
        <v>7</v>
      </c>
      <c r="K1484">
        <v>6022.1</v>
      </c>
      <c r="L1484">
        <v>5476.0181000000002</v>
      </c>
    </row>
    <row r="1485" spans="1:12" x14ac:dyDescent="0.25">
      <c r="A1485" t="s">
        <v>8</v>
      </c>
      <c r="B1485" t="s">
        <v>29</v>
      </c>
      <c r="C1485" t="s">
        <v>40</v>
      </c>
      <c r="D1485" t="s">
        <v>189</v>
      </c>
      <c r="E1485" t="s">
        <v>42</v>
      </c>
      <c r="F1485" s="8">
        <v>45445</v>
      </c>
      <c r="G1485" t="s">
        <v>37</v>
      </c>
      <c r="H1485" t="s">
        <v>467</v>
      </c>
      <c r="I1485" t="s">
        <v>471</v>
      </c>
      <c r="J1485">
        <v>11</v>
      </c>
      <c r="K1485">
        <v>231</v>
      </c>
      <c r="L1485">
        <v>296.36200000000002</v>
      </c>
    </row>
    <row r="1486" spans="1:12" x14ac:dyDescent="0.25">
      <c r="A1486" t="s">
        <v>8</v>
      </c>
      <c r="B1486" t="s">
        <v>29</v>
      </c>
      <c r="C1486" t="s">
        <v>40</v>
      </c>
      <c r="D1486" t="s">
        <v>189</v>
      </c>
      <c r="E1486" t="s">
        <v>42</v>
      </c>
      <c r="F1486" s="8">
        <v>45445</v>
      </c>
      <c r="G1486" t="s">
        <v>37</v>
      </c>
      <c r="H1486" t="s">
        <v>49</v>
      </c>
      <c r="I1486" t="s">
        <v>50</v>
      </c>
      <c r="J1486">
        <v>8</v>
      </c>
      <c r="K1486">
        <v>5488</v>
      </c>
      <c r="L1486">
        <v>4873.3440000000001</v>
      </c>
    </row>
    <row r="1487" spans="1:12" x14ac:dyDescent="0.25">
      <c r="A1487" t="s">
        <v>8</v>
      </c>
      <c r="B1487" t="s">
        <v>29</v>
      </c>
      <c r="C1487" t="s">
        <v>30</v>
      </c>
      <c r="D1487" t="s">
        <v>643</v>
      </c>
      <c r="E1487" t="s">
        <v>32</v>
      </c>
      <c r="F1487" s="8">
        <v>45445</v>
      </c>
      <c r="G1487" t="s">
        <v>37</v>
      </c>
      <c r="H1487" t="s">
        <v>47</v>
      </c>
      <c r="I1487" t="s">
        <v>488</v>
      </c>
      <c r="J1487">
        <v>2</v>
      </c>
      <c r="K1487">
        <v>1393.6</v>
      </c>
      <c r="L1487">
        <v>1187.5727999999999</v>
      </c>
    </row>
    <row r="1488" spans="1:12" x14ac:dyDescent="0.25">
      <c r="A1488" t="s">
        <v>8</v>
      </c>
      <c r="B1488" t="s">
        <v>29</v>
      </c>
      <c r="C1488" t="s">
        <v>30</v>
      </c>
      <c r="D1488" t="s">
        <v>643</v>
      </c>
      <c r="E1488" t="s">
        <v>32</v>
      </c>
      <c r="F1488" s="8">
        <v>45445</v>
      </c>
      <c r="G1488" t="s">
        <v>37</v>
      </c>
      <c r="H1488" t="s">
        <v>49</v>
      </c>
      <c r="I1488" t="s">
        <v>461</v>
      </c>
      <c r="J1488">
        <v>4</v>
      </c>
      <c r="K1488">
        <v>910</v>
      </c>
      <c r="L1488">
        <v>745.92</v>
      </c>
    </row>
    <row r="1489" spans="1:12" x14ac:dyDescent="0.25">
      <c r="A1489" t="s">
        <v>8</v>
      </c>
      <c r="B1489" t="s">
        <v>29</v>
      </c>
      <c r="C1489" t="s">
        <v>30</v>
      </c>
      <c r="D1489" t="s">
        <v>597</v>
      </c>
      <c r="E1489" t="s">
        <v>32</v>
      </c>
      <c r="F1489" s="8">
        <v>45445</v>
      </c>
      <c r="G1489" t="s">
        <v>37</v>
      </c>
      <c r="H1489" t="s">
        <v>38</v>
      </c>
      <c r="I1489" t="s">
        <v>56</v>
      </c>
      <c r="J1489">
        <v>13</v>
      </c>
      <c r="K1489">
        <v>346.45</v>
      </c>
      <c r="L1489">
        <v>467.76339999999999</v>
      </c>
    </row>
    <row r="1490" spans="1:12" x14ac:dyDescent="0.25">
      <c r="A1490" t="s">
        <v>8</v>
      </c>
      <c r="B1490" t="s">
        <v>29</v>
      </c>
      <c r="C1490" t="s">
        <v>30</v>
      </c>
      <c r="D1490" t="s">
        <v>597</v>
      </c>
      <c r="E1490" t="s">
        <v>32</v>
      </c>
      <c r="F1490" s="8">
        <v>45445</v>
      </c>
      <c r="G1490" t="s">
        <v>37</v>
      </c>
      <c r="H1490" t="s">
        <v>78</v>
      </c>
      <c r="I1490" t="s">
        <v>474</v>
      </c>
      <c r="J1490">
        <v>1</v>
      </c>
      <c r="K1490">
        <v>228.8</v>
      </c>
      <c r="L1490">
        <v>187.4443</v>
      </c>
    </row>
    <row r="1491" spans="1:12" x14ac:dyDescent="0.25">
      <c r="A1491" t="s">
        <v>9</v>
      </c>
      <c r="B1491" t="s">
        <v>62</v>
      </c>
      <c r="C1491" t="s">
        <v>69</v>
      </c>
      <c r="D1491" t="s">
        <v>191</v>
      </c>
      <c r="E1491" t="s">
        <v>65</v>
      </c>
      <c r="F1491" s="8">
        <v>45445</v>
      </c>
      <c r="G1491" t="s">
        <v>37</v>
      </c>
      <c r="H1491" t="s">
        <v>38</v>
      </c>
      <c r="I1491" t="s">
        <v>52</v>
      </c>
      <c r="J1491">
        <v>6</v>
      </c>
      <c r="K1491">
        <v>283.2</v>
      </c>
      <c r="L1491">
        <v>157.46940000000001</v>
      </c>
    </row>
    <row r="1492" spans="1:12" x14ac:dyDescent="0.25">
      <c r="A1492" t="s">
        <v>9</v>
      </c>
      <c r="B1492" t="s">
        <v>62</v>
      </c>
      <c r="C1492" t="s">
        <v>63</v>
      </c>
      <c r="D1492" t="s">
        <v>645</v>
      </c>
      <c r="E1492" t="s">
        <v>65</v>
      </c>
      <c r="F1492" s="8">
        <v>45445</v>
      </c>
      <c r="G1492" t="s">
        <v>37</v>
      </c>
      <c r="H1492" t="s">
        <v>38</v>
      </c>
      <c r="I1492" t="s">
        <v>56</v>
      </c>
      <c r="J1492">
        <v>32</v>
      </c>
      <c r="K1492">
        <v>1049.5999999999999</v>
      </c>
      <c r="L1492">
        <v>2878.5439999999999</v>
      </c>
    </row>
    <row r="1493" spans="1:12" x14ac:dyDescent="0.25">
      <c r="A1493" t="s">
        <v>9</v>
      </c>
      <c r="B1493" t="s">
        <v>62</v>
      </c>
      <c r="C1493" t="s">
        <v>63</v>
      </c>
      <c r="D1493" t="s">
        <v>645</v>
      </c>
      <c r="E1493" t="s">
        <v>65</v>
      </c>
      <c r="F1493" s="8">
        <v>45445</v>
      </c>
      <c r="G1493" t="s">
        <v>37</v>
      </c>
      <c r="H1493" t="s">
        <v>467</v>
      </c>
      <c r="I1493" t="s">
        <v>468</v>
      </c>
      <c r="J1493">
        <v>4</v>
      </c>
      <c r="K1493">
        <v>112</v>
      </c>
      <c r="L1493">
        <v>57.6676</v>
      </c>
    </row>
    <row r="1494" spans="1:12" x14ac:dyDescent="0.25">
      <c r="A1494" t="s">
        <v>9</v>
      </c>
      <c r="B1494" t="s">
        <v>62</v>
      </c>
      <c r="C1494" t="s">
        <v>63</v>
      </c>
      <c r="D1494" t="s">
        <v>192</v>
      </c>
      <c r="E1494" t="s">
        <v>65</v>
      </c>
      <c r="F1494" s="8">
        <v>45445</v>
      </c>
      <c r="G1494" t="s">
        <v>37</v>
      </c>
      <c r="H1494" t="s">
        <v>78</v>
      </c>
      <c r="I1494" t="s">
        <v>470</v>
      </c>
      <c r="J1494">
        <v>5</v>
      </c>
      <c r="K1494">
        <v>4916</v>
      </c>
      <c r="L1494">
        <v>3911.4414999999999</v>
      </c>
    </row>
    <row r="1495" spans="1:12" x14ac:dyDescent="0.25">
      <c r="A1495" t="s">
        <v>9</v>
      </c>
      <c r="B1495" t="s">
        <v>62</v>
      </c>
      <c r="C1495" t="s">
        <v>63</v>
      </c>
      <c r="D1495" t="s">
        <v>192</v>
      </c>
      <c r="E1495" t="s">
        <v>65</v>
      </c>
      <c r="F1495" s="8">
        <v>45445</v>
      </c>
      <c r="G1495" t="s">
        <v>37</v>
      </c>
      <c r="H1495" t="s">
        <v>467</v>
      </c>
      <c r="I1495" t="s">
        <v>471</v>
      </c>
      <c r="J1495">
        <v>1</v>
      </c>
      <c r="K1495">
        <v>24</v>
      </c>
      <c r="L1495">
        <v>13.471</v>
      </c>
    </row>
    <row r="1496" spans="1:12" x14ac:dyDescent="0.25">
      <c r="A1496" t="s">
        <v>9</v>
      </c>
      <c r="B1496" t="s">
        <v>62</v>
      </c>
      <c r="C1496" t="s">
        <v>63</v>
      </c>
      <c r="D1496" t="s">
        <v>192</v>
      </c>
      <c r="E1496" t="s">
        <v>65</v>
      </c>
      <c r="F1496" s="8">
        <v>45445</v>
      </c>
      <c r="G1496" t="s">
        <v>37</v>
      </c>
      <c r="H1496" t="s">
        <v>43</v>
      </c>
      <c r="I1496" t="s">
        <v>509</v>
      </c>
      <c r="J1496">
        <v>3</v>
      </c>
      <c r="K1496">
        <v>1562.4</v>
      </c>
      <c r="L1496">
        <v>1185.4443000000001</v>
      </c>
    </row>
    <row r="1497" spans="1:12" x14ac:dyDescent="0.25">
      <c r="A1497" t="s">
        <v>9</v>
      </c>
      <c r="B1497" t="s">
        <v>62</v>
      </c>
      <c r="C1497" t="s">
        <v>63</v>
      </c>
      <c r="D1497" t="s">
        <v>646</v>
      </c>
      <c r="E1497" t="s">
        <v>65</v>
      </c>
      <c r="F1497" s="8">
        <v>45445</v>
      </c>
      <c r="G1497" t="s">
        <v>37</v>
      </c>
      <c r="H1497" t="s">
        <v>78</v>
      </c>
      <c r="I1497" t="s">
        <v>215</v>
      </c>
      <c r="J1497">
        <v>4</v>
      </c>
      <c r="K1497">
        <v>2514</v>
      </c>
      <c r="L1497">
        <v>2082.7579999999998</v>
      </c>
    </row>
    <row r="1498" spans="1:12" x14ac:dyDescent="0.25">
      <c r="A1498" t="s">
        <v>9</v>
      </c>
      <c r="B1498" t="s">
        <v>62</v>
      </c>
      <c r="C1498" t="s">
        <v>63</v>
      </c>
      <c r="D1498" t="s">
        <v>646</v>
      </c>
      <c r="E1498" t="s">
        <v>65</v>
      </c>
      <c r="F1498" s="8">
        <v>45445</v>
      </c>
      <c r="G1498" t="s">
        <v>37</v>
      </c>
      <c r="H1498" t="s">
        <v>38</v>
      </c>
      <c r="I1498" t="s">
        <v>56</v>
      </c>
      <c r="J1498">
        <v>12</v>
      </c>
      <c r="K1498">
        <v>369</v>
      </c>
      <c r="L1498">
        <v>647.67240000000004</v>
      </c>
    </row>
    <row r="1499" spans="1:12" x14ac:dyDescent="0.25">
      <c r="A1499" t="s">
        <v>9</v>
      </c>
      <c r="B1499" t="s">
        <v>62</v>
      </c>
      <c r="C1499" t="s">
        <v>63</v>
      </c>
      <c r="D1499" t="s">
        <v>646</v>
      </c>
      <c r="E1499" t="s">
        <v>65</v>
      </c>
      <c r="F1499" s="8">
        <v>45445</v>
      </c>
      <c r="G1499" t="s">
        <v>37</v>
      </c>
      <c r="H1499" t="s">
        <v>43</v>
      </c>
      <c r="I1499" t="s">
        <v>44</v>
      </c>
      <c r="J1499">
        <v>2</v>
      </c>
      <c r="K1499">
        <v>1450.5</v>
      </c>
      <c r="L1499">
        <v>1202.2366</v>
      </c>
    </row>
    <row r="1500" spans="1:12" x14ac:dyDescent="0.25">
      <c r="A1500" t="s">
        <v>9</v>
      </c>
      <c r="B1500" t="s">
        <v>62</v>
      </c>
      <c r="C1500" t="s">
        <v>63</v>
      </c>
      <c r="D1500" t="s">
        <v>646</v>
      </c>
      <c r="E1500" t="s">
        <v>65</v>
      </c>
      <c r="F1500" s="8">
        <v>45445</v>
      </c>
      <c r="G1500" t="s">
        <v>37</v>
      </c>
      <c r="H1500" t="s">
        <v>38</v>
      </c>
      <c r="I1500" t="s">
        <v>478</v>
      </c>
      <c r="J1500">
        <v>17</v>
      </c>
      <c r="K1500">
        <v>1032.75</v>
      </c>
      <c r="L1500">
        <v>2260.2723999999998</v>
      </c>
    </row>
    <row r="1501" spans="1:12" x14ac:dyDescent="0.25">
      <c r="A1501" t="s">
        <v>9</v>
      </c>
      <c r="B1501" t="s">
        <v>62</v>
      </c>
      <c r="C1501" t="s">
        <v>63</v>
      </c>
      <c r="D1501" t="s">
        <v>402</v>
      </c>
      <c r="E1501" t="s">
        <v>65</v>
      </c>
      <c r="F1501" s="8">
        <v>45445</v>
      </c>
      <c r="G1501" t="s">
        <v>37</v>
      </c>
      <c r="H1501" t="s">
        <v>78</v>
      </c>
      <c r="I1501" t="s">
        <v>489</v>
      </c>
      <c r="J1501">
        <v>2</v>
      </c>
      <c r="K1501">
        <v>309</v>
      </c>
      <c r="L1501">
        <v>183.15</v>
      </c>
    </row>
    <row r="1502" spans="1:12" x14ac:dyDescent="0.25">
      <c r="A1502" t="s">
        <v>9</v>
      </c>
      <c r="B1502" t="s">
        <v>62</v>
      </c>
      <c r="C1502" t="s">
        <v>69</v>
      </c>
      <c r="D1502" t="s">
        <v>193</v>
      </c>
      <c r="E1502" t="s">
        <v>65</v>
      </c>
      <c r="F1502" s="8">
        <v>45445</v>
      </c>
      <c r="G1502" t="s">
        <v>37</v>
      </c>
      <c r="H1502" t="s">
        <v>43</v>
      </c>
      <c r="I1502" t="s">
        <v>465</v>
      </c>
      <c r="J1502">
        <v>1</v>
      </c>
      <c r="K1502">
        <v>68.25</v>
      </c>
      <c r="L1502">
        <v>46.584499999999998</v>
      </c>
    </row>
    <row r="1503" spans="1:12" x14ac:dyDescent="0.25">
      <c r="A1503" t="s">
        <v>9</v>
      </c>
      <c r="B1503" t="s">
        <v>62</v>
      </c>
      <c r="C1503" t="s">
        <v>63</v>
      </c>
      <c r="D1503" t="s">
        <v>647</v>
      </c>
      <c r="E1503" t="s">
        <v>65</v>
      </c>
      <c r="F1503" s="8">
        <v>45445</v>
      </c>
      <c r="G1503" t="s">
        <v>37</v>
      </c>
      <c r="H1503" t="s">
        <v>467</v>
      </c>
      <c r="I1503" t="s">
        <v>496</v>
      </c>
      <c r="J1503">
        <v>3</v>
      </c>
      <c r="K1503">
        <v>464.55</v>
      </c>
      <c r="L1503">
        <v>217.03620000000001</v>
      </c>
    </row>
    <row r="1504" spans="1:12" x14ac:dyDescent="0.25">
      <c r="A1504" t="s">
        <v>9</v>
      </c>
      <c r="B1504" t="s">
        <v>62</v>
      </c>
      <c r="C1504" t="s">
        <v>63</v>
      </c>
      <c r="D1504" t="s">
        <v>647</v>
      </c>
      <c r="E1504" t="s">
        <v>65</v>
      </c>
      <c r="F1504" s="8">
        <v>45445</v>
      </c>
      <c r="G1504" t="s">
        <v>37</v>
      </c>
      <c r="H1504" t="s">
        <v>38</v>
      </c>
      <c r="I1504" t="s">
        <v>705</v>
      </c>
      <c r="J1504">
        <v>23</v>
      </c>
      <c r="K1504">
        <v>262.2</v>
      </c>
      <c r="L1504">
        <v>102.20740000000001</v>
      </c>
    </row>
    <row r="1505" spans="1:12" x14ac:dyDescent="0.25">
      <c r="A1505" t="s">
        <v>9</v>
      </c>
      <c r="B1505" t="s">
        <v>62</v>
      </c>
      <c r="C1505" t="s">
        <v>63</v>
      </c>
      <c r="D1505" t="s">
        <v>647</v>
      </c>
      <c r="E1505" t="s">
        <v>65</v>
      </c>
      <c r="F1505" s="8">
        <v>45445</v>
      </c>
      <c r="G1505" t="s">
        <v>37</v>
      </c>
      <c r="H1505" t="s">
        <v>467</v>
      </c>
      <c r="I1505" t="s">
        <v>468</v>
      </c>
      <c r="J1505">
        <v>14</v>
      </c>
      <c r="K1505">
        <v>465.5</v>
      </c>
      <c r="L1505">
        <v>201.8366</v>
      </c>
    </row>
    <row r="1506" spans="1:12" x14ac:dyDescent="0.25">
      <c r="A1506" t="s">
        <v>9</v>
      </c>
      <c r="B1506" t="s">
        <v>62</v>
      </c>
      <c r="C1506" t="s">
        <v>63</v>
      </c>
      <c r="D1506" t="s">
        <v>353</v>
      </c>
      <c r="E1506" t="s">
        <v>65</v>
      </c>
      <c r="F1506" s="8">
        <v>45445</v>
      </c>
      <c r="G1506" t="s">
        <v>37</v>
      </c>
      <c r="H1506" t="s">
        <v>38</v>
      </c>
      <c r="I1506" t="s">
        <v>545</v>
      </c>
      <c r="J1506">
        <v>1</v>
      </c>
      <c r="K1506">
        <v>45.05</v>
      </c>
      <c r="L1506">
        <v>23.665199999999999</v>
      </c>
    </row>
    <row r="1507" spans="1:12" x14ac:dyDescent="0.25">
      <c r="A1507" t="s">
        <v>9</v>
      </c>
      <c r="B1507" t="s">
        <v>62</v>
      </c>
      <c r="C1507" t="s">
        <v>63</v>
      </c>
      <c r="D1507" t="s">
        <v>195</v>
      </c>
      <c r="E1507" t="s">
        <v>65</v>
      </c>
      <c r="F1507" s="8">
        <v>45445</v>
      </c>
      <c r="G1507" t="s">
        <v>37</v>
      </c>
      <c r="H1507" t="s">
        <v>43</v>
      </c>
      <c r="I1507" t="s">
        <v>291</v>
      </c>
      <c r="J1507">
        <v>8</v>
      </c>
      <c r="K1507">
        <v>4955.6000000000004</v>
      </c>
      <c r="L1507">
        <v>4737.0896000000002</v>
      </c>
    </row>
    <row r="1508" spans="1:12" x14ac:dyDescent="0.25">
      <c r="A1508" t="s">
        <v>9</v>
      </c>
      <c r="B1508" t="s">
        <v>62</v>
      </c>
      <c r="C1508" t="s">
        <v>63</v>
      </c>
      <c r="D1508" t="s">
        <v>195</v>
      </c>
      <c r="E1508" t="s">
        <v>65</v>
      </c>
      <c r="F1508" s="8">
        <v>45445</v>
      </c>
      <c r="G1508" t="s">
        <v>37</v>
      </c>
      <c r="H1508" t="s">
        <v>43</v>
      </c>
      <c r="I1508" t="s">
        <v>465</v>
      </c>
      <c r="J1508">
        <v>3</v>
      </c>
      <c r="K1508">
        <v>204.75</v>
      </c>
      <c r="L1508">
        <v>139.7535</v>
      </c>
    </row>
    <row r="1509" spans="1:12" x14ac:dyDescent="0.25">
      <c r="A1509" t="s">
        <v>9</v>
      </c>
      <c r="B1509" t="s">
        <v>62</v>
      </c>
      <c r="C1509" t="s">
        <v>63</v>
      </c>
      <c r="D1509" t="s">
        <v>195</v>
      </c>
      <c r="E1509" t="s">
        <v>65</v>
      </c>
      <c r="F1509" s="8">
        <v>45445</v>
      </c>
      <c r="G1509" t="s">
        <v>37</v>
      </c>
      <c r="H1509" t="s">
        <v>49</v>
      </c>
      <c r="I1509" t="s">
        <v>50</v>
      </c>
      <c r="J1509">
        <v>5</v>
      </c>
      <c r="K1509">
        <v>3185</v>
      </c>
      <c r="L1509">
        <v>3045.84</v>
      </c>
    </row>
    <row r="1510" spans="1:12" x14ac:dyDescent="0.25">
      <c r="A1510" t="s">
        <v>9</v>
      </c>
      <c r="B1510" t="s">
        <v>62</v>
      </c>
      <c r="C1510" t="s">
        <v>69</v>
      </c>
      <c r="D1510" t="s">
        <v>648</v>
      </c>
      <c r="E1510" t="s">
        <v>65</v>
      </c>
      <c r="F1510" s="8">
        <v>45445</v>
      </c>
      <c r="G1510" t="s">
        <v>37</v>
      </c>
      <c r="H1510" t="s">
        <v>38</v>
      </c>
      <c r="I1510" t="s">
        <v>56</v>
      </c>
      <c r="J1510">
        <v>16</v>
      </c>
      <c r="K1510">
        <v>426.4</v>
      </c>
      <c r="L1510">
        <v>575.7088</v>
      </c>
    </row>
    <row r="1511" spans="1:12" x14ac:dyDescent="0.25">
      <c r="A1511" t="s">
        <v>9</v>
      </c>
      <c r="B1511" t="s">
        <v>62</v>
      </c>
      <c r="C1511" t="s">
        <v>69</v>
      </c>
      <c r="D1511" t="s">
        <v>648</v>
      </c>
      <c r="E1511" t="s">
        <v>65</v>
      </c>
      <c r="F1511" s="8">
        <v>45445</v>
      </c>
      <c r="G1511" t="s">
        <v>37</v>
      </c>
      <c r="H1511" t="s">
        <v>78</v>
      </c>
      <c r="I1511" t="s">
        <v>490</v>
      </c>
      <c r="J1511">
        <v>4</v>
      </c>
      <c r="K1511">
        <v>915.2</v>
      </c>
      <c r="L1511">
        <v>749.77719999999999</v>
      </c>
    </row>
    <row r="1512" spans="1:12" x14ac:dyDescent="0.25">
      <c r="A1512" t="s">
        <v>10</v>
      </c>
      <c r="B1512" t="s">
        <v>211</v>
      </c>
      <c r="C1512" t="s">
        <v>212</v>
      </c>
      <c r="D1512" t="s">
        <v>213</v>
      </c>
      <c r="E1512" t="s">
        <v>214</v>
      </c>
      <c r="F1512" s="8">
        <v>45445</v>
      </c>
      <c r="G1512" t="s">
        <v>37</v>
      </c>
      <c r="H1512" t="s">
        <v>47</v>
      </c>
      <c r="I1512" t="s">
        <v>505</v>
      </c>
      <c r="J1512">
        <v>1</v>
      </c>
      <c r="K1512">
        <v>896</v>
      </c>
      <c r="L1512">
        <v>712.58979999999997</v>
      </c>
    </row>
    <row r="1513" spans="1:12" x14ac:dyDescent="0.25">
      <c r="A1513" t="s">
        <v>10</v>
      </c>
      <c r="B1513" t="s">
        <v>211</v>
      </c>
      <c r="C1513" t="s">
        <v>212</v>
      </c>
      <c r="D1513" t="s">
        <v>213</v>
      </c>
      <c r="E1513" t="s">
        <v>214</v>
      </c>
      <c r="F1513" s="8">
        <v>45445</v>
      </c>
      <c r="G1513" t="s">
        <v>37</v>
      </c>
      <c r="H1513" t="s">
        <v>467</v>
      </c>
      <c r="I1513" t="s">
        <v>506</v>
      </c>
      <c r="J1513">
        <v>1</v>
      </c>
      <c r="K1513">
        <v>19.2</v>
      </c>
      <c r="L1513">
        <v>10.878</v>
      </c>
    </row>
    <row r="1514" spans="1:12" x14ac:dyDescent="0.25">
      <c r="A1514" t="s">
        <v>11</v>
      </c>
      <c r="B1514" t="s">
        <v>74</v>
      </c>
      <c r="C1514" t="s">
        <v>75</v>
      </c>
      <c r="D1514" t="s">
        <v>649</v>
      </c>
      <c r="E1514" t="s">
        <v>77</v>
      </c>
      <c r="F1514" s="8">
        <v>45445</v>
      </c>
      <c r="G1514" t="s">
        <v>37</v>
      </c>
      <c r="H1514" t="s">
        <v>38</v>
      </c>
      <c r="I1514" t="s">
        <v>52</v>
      </c>
      <c r="J1514">
        <v>2</v>
      </c>
      <c r="K1514">
        <v>76.7</v>
      </c>
      <c r="L1514">
        <v>52.489800000000002</v>
      </c>
    </row>
    <row r="1515" spans="1:12" x14ac:dyDescent="0.25">
      <c r="A1515" t="s">
        <v>8</v>
      </c>
      <c r="B1515" t="s">
        <v>29</v>
      </c>
      <c r="C1515" t="s">
        <v>40</v>
      </c>
      <c r="D1515" t="s">
        <v>571</v>
      </c>
      <c r="E1515" t="s">
        <v>42</v>
      </c>
      <c r="F1515" s="8">
        <v>45446</v>
      </c>
      <c r="G1515" t="s">
        <v>33</v>
      </c>
      <c r="H1515" t="s">
        <v>47</v>
      </c>
      <c r="I1515" t="s">
        <v>54</v>
      </c>
      <c r="J1515">
        <v>1</v>
      </c>
      <c r="K1515">
        <v>946</v>
      </c>
      <c r="L1515">
        <v>587.89070000000004</v>
      </c>
    </row>
    <row r="1516" spans="1:12" x14ac:dyDescent="0.25">
      <c r="A1516" t="s">
        <v>8</v>
      </c>
      <c r="B1516" t="s">
        <v>29</v>
      </c>
      <c r="C1516" t="s">
        <v>40</v>
      </c>
      <c r="D1516" t="s">
        <v>706</v>
      </c>
      <c r="E1516" t="s">
        <v>42</v>
      </c>
      <c r="F1516" s="8">
        <v>45447</v>
      </c>
      <c r="G1516" t="s">
        <v>33</v>
      </c>
      <c r="H1516" t="s">
        <v>47</v>
      </c>
      <c r="I1516" t="s">
        <v>123</v>
      </c>
      <c r="J1516">
        <v>1</v>
      </c>
      <c r="K1516">
        <v>3578</v>
      </c>
      <c r="L1516">
        <v>2012.4191000000001</v>
      </c>
    </row>
    <row r="1517" spans="1:12" x14ac:dyDescent="0.25">
      <c r="A1517" t="s">
        <v>7</v>
      </c>
      <c r="B1517" t="s">
        <v>94</v>
      </c>
      <c r="C1517" t="s">
        <v>95</v>
      </c>
      <c r="D1517" t="s">
        <v>707</v>
      </c>
      <c r="E1517" t="s">
        <v>97</v>
      </c>
      <c r="F1517" s="8">
        <v>45448</v>
      </c>
      <c r="G1517" t="s">
        <v>33</v>
      </c>
      <c r="H1517" t="s">
        <v>47</v>
      </c>
      <c r="I1517" t="s">
        <v>227</v>
      </c>
      <c r="J1517">
        <v>1</v>
      </c>
      <c r="K1517">
        <v>958</v>
      </c>
      <c r="L1517">
        <v>595.24419999999998</v>
      </c>
    </row>
    <row r="1518" spans="1:12" x14ac:dyDescent="0.25">
      <c r="A1518" t="s">
        <v>11</v>
      </c>
      <c r="B1518" t="s">
        <v>74</v>
      </c>
      <c r="C1518" t="s">
        <v>75</v>
      </c>
      <c r="D1518" t="s">
        <v>708</v>
      </c>
      <c r="E1518" t="s">
        <v>77</v>
      </c>
      <c r="F1518" s="8">
        <v>45449</v>
      </c>
      <c r="G1518" t="s">
        <v>33</v>
      </c>
      <c r="H1518" t="s">
        <v>47</v>
      </c>
      <c r="I1518" t="s">
        <v>48</v>
      </c>
      <c r="J1518">
        <v>1</v>
      </c>
      <c r="K1518">
        <v>3735</v>
      </c>
      <c r="L1518">
        <v>2100.5077999999999</v>
      </c>
    </row>
    <row r="1519" spans="1:12" x14ac:dyDescent="0.25">
      <c r="A1519" t="s">
        <v>4</v>
      </c>
      <c r="B1519" t="s">
        <v>101</v>
      </c>
      <c r="C1519" t="s">
        <v>102</v>
      </c>
      <c r="D1519" t="s">
        <v>319</v>
      </c>
      <c r="E1519" t="s">
        <v>104</v>
      </c>
      <c r="F1519" s="8">
        <v>45451</v>
      </c>
      <c r="G1519" t="s">
        <v>33</v>
      </c>
      <c r="H1519" t="s">
        <v>47</v>
      </c>
      <c r="I1519" t="s">
        <v>48</v>
      </c>
      <c r="J1519">
        <v>1</v>
      </c>
      <c r="K1519">
        <v>3735</v>
      </c>
      <c r="L1519">
        <v>2100.5077999999999</v>
      </c>
    </row>
    <row r="1520" spans="1:12" x14ac:dyDescent="0.25">
      <c r="A1520" t="s">
        <v>11</v>
      </c>
      <c r="B1520" t="s">
        <v>74</v>
      </c>
      <c r="C1520" t="s">
        <v>75</v>
      </c>
      <c r="D1520" t="s">
        <v>709</v>
      </c>
      <c r="E1520" t="s">
        <v>77</v>
      </c>
      <c r="F1520" s="8">
        <v>45451</v>
      </c>
      <c r="G1520" t="s">
        <v>33</v>
      </c>
      <c r="H1520" t="s">
        <v>47</v>
      </c>
      <c r="I1520" t="s">
        <v>68</v>
      </c>
      <c r="J1520">
        <v>1</v>
      </c>
      <c r="K1520">
        <v>844</v>
      </c>
      <c r="L1520">
        <v>524.3818</v>
      </c>
    </row>
    <row r="1521" spans="1:12" x14ac:dyDescent="0.25">
      <c r="A1521" t="s">
        <v>9</v>
      </c>
      <c r="B1521" t="s">
        <v>62</v>
      </c>
      <c r="C1521" t="s">
        <v>63</v>
      </c>
      <c r="D1521" t="s">
        <v>710</v>
      </c>
      <c r="E1521" t="s">
        <v>65</v>
      </c>
      <c r="F1521" s="8">
        <v>45452</v>
      </c>
      <c r="G1521" t="s">
        <v>33</v>
      </c>
      <c r="H1521" t="s">
        <v>34</v>
      </c>
      <c r="I1521" t="s">
        <v>430</v>
      </c>
      <c r="J1521">
        <v>1</v>
      </c>
      <c r="K1521">
        <v>4120</v>
      </c>
      <c r="L1521">
        <v>2317.2511</v>
      </c>
    </row>
    <row r="1522" spans="1:12" x14ac:dyDescent="0.25">
      <c r="A1522" t="s">
        <v>8</v>
      </c>
      <c r="B1522" t="s">
        <v>29</v>
      </c>
      <c r="C1522" t="s">
        <v>30</v>
      </c>
      <c r="D1522" t="s">
        <v>711</v>
      </c>
      <c r="E1522" t="s">
        <v>32</v>
      </c>
      <c r="F1522" s="8">
        <v>45453</v>
      </c>
      <c r="G1522" t="s">
        <v>33</v>
      </c>
      <c r="H1522" t="s">
        <v>47</v>
      </c>
      <c r="I1522" t="s">
        <v>508</v>
      </c>
      <c r="J1522">
        <v>1</v>
      </c>
      <c r="K1522">
        <v>1578</v>
      </c>
      <c r="L1522">
        <v>957.54250000000002</v>
      </c>
    </row>
    <row r="1523" spans="1:12" x14ac:dyDescent="0.25">
      <c r="A1523" t="s">
        <v>11</v>
      </c>
      <c r="B1523" t="s">
        <v>74</v>
      </c>
      <c r="C1523" t="s">
        <v>75</v>
      </c>
      <c r="D1523" t="s">
        <v>712</v>
      </c>
      <c r="E1523" t="s">
        <v>77</v>
      </c>
      <c r="F1523" s="8">
        <v>45454</v>
      </c>
      <c r="G1523" t="s">
        <v>33</v>
      </c>
      <c r="H1523" t="s">
        <v>47</v>
      </c>
      <c r="I1523" t="s">
        <v>123</v>
      </c>
      <c r="J1523">
        <v>1</v>
      </c>
      <c r="K1523">
        <v>3578</v>
      </c>
      <c r="L1523">
        <v>2012.4191000000001</v>
      </c>
    </row>
    <row r="1524" spans="1:12" x14ac:dyDescent="0.25">
      <c r="A1524" t="s">
        <v>8</v>
      </c>
      <c r="B1524" t="s">
        <v>29</v>
      </c>
      <c r="C1524" t="s">
        <v>30</v>
      </c>
      <c r="D1524" t="s">
        <v>397</v>
      </c>
      <c r="E1524" t="s">
        <v>32</v>
      </c>
      <c r="F1524" s="8">
        <v>45455</v>
      </c>
      <c r="G1524" t="s">
        <v>33</v>
      </c>
      <c r="H1524" t="s">
        <v>47</v>
      </c>
      <c r="I1524" t="s">
        <v>123</v>
      </c>
      <c r="J1524">
        <v>1</v>
      </c>
      <c r="K1524">
        <v>3578</v>
      </c>
      <c r="L1524">
        <v>2012.4191000000001</v>
      </c>
    </row>
    <row r="1525" spans="1:12" x14ac:dyDescent="0.25">
      <c r="A1525" t="s">
        <v>8</v>
      </c>
      <c r="B1525" t="s">
        <v>113</v>
      </c>
      <c r="C1525" t="s">
        <v>114</v>
      </c>
      <c r="D1525" t="s">
        <v>713</v>
      </c>
      <c r="E1525" t="s">
        <v>116</v>
      </c>
      <c r="F1525" s="8">
        <v>45456</v>
      </c>
      <c r="G1525" t="s">
        <v>33</v>
      </c>
      <c r="H1525" t="s">
        <v>34</v>
      </c>
      <c r="I1525" t="s">
        <v>430</v>
      </c>
      <c r="J1525">
        <v>1</v>
      </c>
      <c r="K1525">
        <v>4120</v>
      </c>
      <c r="L1525">
        <v>2317.2511</v>
      </c>
    </row>
    <row r="1526" spans="1:12" x14ac:dyDescent="0.25">
      <c r="A1526" t="s">
        <v>11</v>
      </c>
      <c r="B1526" t="s">
        <v>74</v>
      </c>
      <c r="C1526" t="s">
        <v>75</v>
      </c>
      <c r="D1526" t="s">
        <v>714</v>
      </c>
      <c r="E1526" t="s">
        <v>77</v>
      </c>
      <c r="F1526" s="8">
        <v>45456</v>
      </c>
      <c r="G1526" t="s">
        <v>33</v>
      </c>
      <c r="H1526" t="s">
        <v>47</v>
      </c>
      <c r="I1526" t="s">
        <v>508</v>
      </c>
      <c r="J1526">
        <v>1</v>
      </c>
      <c r="K1526">
        <v>1578</v>
      </c>
      <c r="L1526">
        <v>957.54250000000002</v>
      </c>
    </row>
    <row r="1527" spans="1:12" x14ac:dyDescent="0.25">
      <c r="A1527" t="s">
        <v>8</v>
      </c>
      <c r="B1527" t="s">
        <v>29</v>
      </c>
      <c r="C1527" t="s">
        <v>381</v>
      </c>
      <c r="D1527" t="s">
        <v>631</v>
      </c>
      <c r="E1527" t="s">
        <v>32</v>
      </c>
      <c r="F1527" s="8">
        <v>45457</v>
      </c>
      <c r="G1527" t="s">
        <v>33</v>
      </c>
      <c r="H1527" t="s">
        <v>43</v>
      </c>
      <c r="I1527" t="s">
        <v>60</v>
      </c>
      <c r="J1527">
        <v>1</v>
      </c>
      <c r="K1527">
        <v>826</v>
      </c>
      <c r="L1527">
        <v>513.34839999999997</v>
      </c>
    </row>
    <row r="1528" spans="1:12" x14ac:dyDescent="0.25">
      <c r="A1528" t="s">
        <v>7</v>
      </c>
      <c r="B1528" t="s">
        <v>81</v>
      </c>
      <c r="C1528" t="s">
        <v>82</v>
      </c>
      <c r="D1528" t="s">
        <v>715</v>
      </c>
      <c r="E1528" t="s">
        <v>84</v>
      </c>
      <c r="F1528" s="8">
        <v>45458</v>
      </c>
      <c r="G1528" t="s">
        <v>33</v>
      </c>
      <c r="H1528" t="s">
        <v>34</v>
      </c>
      <c r="I1528" t="s">
        <v>430</v>
      </c>
      <c r="J1528">
        <v>1</v>
      </c>
      <c r="K1528">
        <v>4120</v>
      </c>
      <c r="L1528">
        <v>2317.2511</v>
      </c>
    </row>
    <row r="1529" spans="1:12" x14ac:dyDescent="0.25">
      <c r="A1529" t="s">
        <v>7</v>
      </c>
      <c r="B1529" t="s">
        <v>94</v>
      </c>
      <c r="C1529" t="s">
        <v>362</v>
      </c>
      <c r="D1529" t="s">
        <v>716</v>
      </c>
      <c r="E1529" t="s">
        <v>97</v>
      </c>
      <c r="F1529" s="8">
        <v>45459</v>
      </c>
      <c r="G1529" t="s">
        <v>33</v>
      </c>
      <c r="H1529" t="s">
        <v>47</v>
      </c>
      <c r="I1529" t="s">
        <v>48</v>
      </c>
      <c r="J1529">
        <v>1</v>
      </c>
      <c r="K1529">
        <v>3735</v>
      </c>
      <c r="L1529">
        <v>2100.5077999999999</v>
      </c>
    </row>
    <row r="1530" spans="1:12" x14ac:dyDescent="0.25">
      <c r="A1530" t="s">
        <v>10</v>
      </c>
      <c r="B1530" t="s">
        <v>90</v>
      </c>
      <c r="C1530" t="s">
        <v>688</v>
      </c>
      <c r="D1530" t="s">
        <v>717</v>
      </c>
      <c r="E1530" t="s">
        <v>93</v>
      </c>
      <c r="F1530" s="8">
        <v>45460</v>
      </c>
      <c r="G1530" t="s">
        <v>33</v>
      </c>
      <c r="H1530" t="s">
        <v>47</v>
      </c>
      <c r="I1530" t="s">
        <v>508</v>
      </c>
      <c r="J1530">
        <v>1</v>
      </c>
      <c r="K1530">
        <v>1578</v>
      </c>
      <c r="L1530">
        <v>957.54250000000002</v>
      </c>
    </row>
    <row r="1531" spans="1:12" x14ac:dyDescent="0.25">
      <c r="A1531" t="s">
        <v>8</v>
      </c>
      <c r="B1531" t="s">
        <v>29</v>
      </c>
      <c r="C1531" t="s">
        <v>30</v>
      </c>
      <c r="D1531" t="s">
        <v>718</v>
      </c>
      <c r="E1531" t="s">
        <v>32</v>
      </c>
      <c r="F1531" s="8">
        <v>45461</v>
      </c>
      <c r="G1531" t="s">
        <v>33</v>
      </c>
      <c r="H1531" t="s">
        <v>47</v>
      </c>
      <c r="I1531" t="s">
        <v>123</v>
      </c>
      <c r="J1531">
        <v>1</v>
      </c>
      <c r="K1531">
        <v>3578</v>
      </c>
      <c r="L1531">
        <v>2012.4191000000001</v>
      </c>
    </row>
    <row r="1532" spans="1:12" x14ac:dyDescent="0.25">
      <c r="A1532" t="s">
        <v>8</v>
      </c>
      <c r="B1532" t="s">
        <v>113</v>
      </c>
      <c r="C1532" t="s">
        <v>114</v>
      </c>
      <c r="D1532" t="s">
        <v>719</v>
      </c>
      <c r="E1532" t="s">
        <v>116</v>
      </c>
      <c r="F1532" s="8">
        <v>45462</v>
      </c>
      <c r="G1532" t="s">
        <v>33</v>
      </c>
      <c r="H1532" t="s">
        <v>47</v>
      </c>
      <c r="I1532" t="s">
        <v>123</v>
      </c>
      <c r="J1532">
        <v>1</v>
      </c>
      <c r="K1532">
        <v>3578</v>
      </c>
      <c r="L1532">
        <v>2012.4191000000001</v>
      </c>
    </row>
    <row r="1533" spans="1:12" x14ac:dyDescent="0.25">
      <c r="A1533" t="s">
        <v>7</v>
      </c>
      <c r="B1533" t="s">
        <v>81</v>
      </c>
      <c r="C1533" t="s">
        <v>82</v>
      </c>
      <c r="D1533" t="s">
        <v>720</v>
      </c>
      <c r="E1533" t="s">
        <v>84</v>
      </c>
      <c r="F1533" s="8">
        <v>45463</v>
      </c>
      <c r="G1533" t="s">
        <v>33</v>
      </c>
      <c r="H1533" t="s">
        <v>47</v>
      </c>
      <c r="I1533" t="s">
        <v>123</v>
      </c>
      <c r="J1533">
        <v>1</v>
      </c>
      <c r="K1533">
        <v>3578</v>
      </c>
      <c r="L1533">
        <v>2012.4191000000001</v>
      </c>
    </row>
    <row r="1534" spans="1:12" x14ac:dyDescent="0.25">
      <c r="A1534" t="s">
        <v>4</v>
      </c>
      <c r="B1534" t="s">
        <v>440</v>
      </c>
      <c r="C1534" t="s">
        <v>441</v>
      </c>
      <c r="D1534" t="s">
        <v>721</v>
      </c>
      <c r="E1534" t="s">
        <v>443</v>
      </c>
      <c r="F1534" s="8">
        <v>45464</v>
      </c>
      <c r="G1534" t="s">
        <v>33</v>
      </c>
      <c r="H1534" t="s">
        <v>47</v>
      </c>
      <c r="I1534" t="s">
        <v>48</v>
      </c>
      <c r="J1534">
        <v>1</v>
      </c>
      <c r="K1534">
        <v>3735</v>
      </c>
      <c r="L1534">
        <v>2100.5077999999999</v>
      </c>
    </row>
    <row r="1535" spans="1:12" x14ac:dyDescent="0.25">
      <c r="A1535" t="s">
        <v>11</v>
      </c>
      <c r="B1535" t="s">
        <v>74</v>
      </c>
      <c r="C1535" t="s">
        <v>75</v>
      </c>
      <c r="D1535" t="s">
        <v>268</v>
      </c>
      <c r="E1535" t="s">
        <v>77</v>
      </c>
      <c r="F1535" s="8">
        <v>45464</v>
      </c>
      <c r="G1535" t="s">
        <v>33</v>
      </c>
      <c r="H1535" t="s">
        <v>47</v>
      </c>
      <c r="I1535" t="s">
        <v>48</v>
      </c>
      <c r="J1535">
        <v>1</v>
      </c>
      <c r="K1535">
        <v>3735</v>
      </c>
      <c r="L1535">
        <v>2100.5077999999999</v>
      </c>
    </row>
    <row r="1536" spans="1:12" x14ac:dyDescent="0.25">
      <c r="A1536" t="s">
        <v>8</v>
      </c>
      <c r="B1536" t="s">
        <v>29</v>
      </c>
      <c r="C1536" t="s">
        <v>30</v>
      </c>
      <c r="D1536" t="s">
        <v>722</v>
      </c>
      <c r="E1536" t="s">
        <v>32</v>
      </c>
      <c r="F1536" s="8">
        <v>45466</v>
      </c>
      <c r="G1536" t="s">
        <v>33</v>
      </c>
      <c r="H1536" t="s">
        <v>47</v>
      </c>
      <c r="I1536" t="s">
        <v>123</v>
      </c>
      <c r="J1536">
        <v>1</v>
      </c>
      <c r="K1536">
        <v>3578</v>
      </c>
      <c r="L1536">
        <v>2012.4191000000001</v>
      </c>
    </row>
    <row r="1537" spans="1:12" x14ac:dyDescent="0.25">
      <c r="A1537" t="s">
        <v>8</v>
      </c>
      <c r="B1537" t="s">
        <v>29</v>
      </c>
      <c r="C1537" t="s">
        <v>30</v>
      </c>
      <c r="D1537" t="s">
        <v>190</v>
      </c>
      <c r="E1537" t="s">
        <v>32</v>
      </c>
      <c r="F1537" s="8">
        <v>45467</v>
      </c>
      <c r="G1537" t="s">
        <v>33</v>
      </c>
      <c r="H1537" t="s">
        <v>47</v>
      </c>
      <c r="I1537" t="s">
        <v>54</v>
      </c>
      <c r="J1537">
        <v>1</v>
      </c>
      <c r="K1537">
        <v>946</v>
      </c>
      <c r="L1537">
        <v>587.89070000000004</v>
      </c>
    </row>
    <row r="1538" spans="1:12" x14ac:dyDescent="0.25">
      <c r="A1538" t="s">
        <v>4</v>
      </c>
      <c r="B1538" t="s">
        <v>105</v>
      </c>
      <c r="C1538" t="s">
        <v>106</v>
      </c>
      <c r="D1538" t="s">
        <v>723</v>
      </c>
      <c r="E1538" t="s">
        <v>108</v>
      </c>
      <c r="F1538" s="8">
        <v>45468</v>
      </c>
      <c r="G1538" t="s">
        <v>33</v>
      </c>
      <c r="H1538" t="s">
        <v>47</v>
      </c>
      <c r="I1538" t="s">
        <v>48</v>
      </c>
      <c r="J1538">
        <v>1</v>
      </c>
      <c r="K1538">
        <v>3735</v>
      </c>
      <c r="L1538">
        <v>2100.5077999999999</v>
      </c>
    </row>
    <row r="1539" spans="1:12" x14ac:dyDescent="0.25">
      <c r="A1539" t="s">
        <v>10</v>
      </c>
      <c r="B1539" t="s">
        <v>211</v>
      </c>
      <c r="C1539" t="s">
        <v>212</v>
      </c>
      <c r="D1539" t="s">
        <v>724</v>
      </c>
      <c r="E1539" t="s">
        <v>214</v>
      </c>
      <c r="F1539" s="8">
        <v>45468</v>
      </c>
      <c r="G1539" t="s">
        <v>33</v>
      </c>
      <c r="H1539" t="s">
        <v>78</v>
      </c>
      <c r="I1539" t="s">
        <v>215</v>
      </c>
      <c r="J1539">
        <v>1</v>
      </c>
      <c r="K1539">
        <v>838</v>
      </c>
      <c r="L1539">
        <v>520.68949999999995</v>
      </c>
    </row>
    <row r="1540" spans="1:12" x14ac:dyDescent="0.25">
      <c r="A1540" t="s">
        <v>4</v>
      </c>
      <c r="B1540" t="s">
        <v>105</v>
      </c>
      <c r="C1540" t="s">
        <v>106</v>
      </c>
      <c r="D1540" t="s">
        <v>725</v>
      </c>
      <c r="E1540" t="s">
        <v>108</v>
      </c>
      <c r="F1540" s="8">
        <v>45470</v>
      </c>
      <c r="G1540" t="s">
        <v>33</v>
      </c>
      <c r="H1540" t="s">
        <v>47</v>
      </c>
      <c r="I1540" t="s">
        <v>234</v>
      </c>
      <c r="J1540">
        <v>1</v>
      </c>
      <c r="K1540">
        <v>905</v>
      </c>
      <c r="L1540">
        <v>562.36149999999998</v>
      </c>
    </row>
    <row r="1541" spans="1:12" x14ac:dyDescent="0.25">
      <c r="A1541" t="s">
        <v>8</v>
      </c>
      <c r="B1541" t="s">
        <v>113</v>
      </c>
      <c r="C1541" t="s">
        <v>114</v>
      </c>
      <c r="D1541" t="s">
        <v>118</v>
      </c>
      <c r="E1541" t="s">
        <v>116</v>
      </c>
      <c r="F1541" s="8">
        <v>45471</v>
      </c>
      <c r="G1541" t="s">
        <v>33</v>
      </c>
      <c r="H1541" t="s">
        <v>34</v>
      </c>
      <c r="I1541" t="s">
        <v>430</v>
      </c>
      <c r="J1541">
        <v>1</v>
      </c>
      <c r="K1541">
        <v>4120</v>
      </c>
      <c r="L1541">
        <v>2317.2511</v>
      </c>
    </row>
    <row r="1542" spans="1:12" x14ac:dyDescent="0.25">
      <c r="A1542" t="s">
        <v>8</v>
      </c>
      <c r="B1542" t="s">
        <v>113</v>
      </c>
      <c r="C1542" t="s">
        <v>114</v>
      </c>
      <c r="D1542" t="s">
        <v>118</v>
      </c>
      <c r="E1542" t="s">
        <v>116</v>
      </c>
      <c r="F1542" s="8">
        <v>45472</v>
      </c>
      <c r="G1542" t="s">
        <v>33</v>
      </c>
      <c r="H1542" t="s">
        <v>34</v>
      </c>
      <c r="I1542" t="s">
        <v>430</v>
      </c>
      <c r="J1542">
        <v>1</v>
      </c>
      <c r="K1542">
        <v>4120</v>
      </c>
      <c r="L1542">
        <v>2317.2511</v>
      </c>
    </row>
    <row r="1543" spans="1:12" x14ac:dyDescent="0.25">
      <c r="A1543" t="s">
        <v>7</v>
      </c>
      <c r="B1543" t="s">
        <v>94</v>
      </c>
      <c r="C1543" t="s">
        <v>95</v>
      </c>
      <c r="D1543" t="s">
        <v>726</v>
      </c>
      <c r="E1543" t="s">
        <v>97</v>
      </c>
      <c r="F1543" s="8">
        <v>45473</v>
      </c>
      <c r="G1543" t="s">
        <v>33</v>
      </c>
      <c r="H1543" t="s">
        <v>47</v>
      </c>
      <c r="I1543" t="s">
        <v>48</v>
      </c>
      <c r="J1543">
        <v>1</v>
      </c>
      <c r="K1543">
        <v>3735</v>
      </c>
      <c r="L1543">
        <v>2100.5077999999999</v>
      </c>
    </row>
    <row r="1544" spans="1:12" x14ac:dyDescent="0.25">
      <c r="A1544" t="s">
        <v>11</v>
      </c>
      <c r="B1544" t="s">
        <v>197</v>
      </c>
      <c r="C1544" t="s">
        <v>277</v>
      </c>
      <c r="D1544" t="s">
        <v>727</v>
      </c>
      <c r="E1544" t="s">
        <v>200</v>
      </c>
      <c r="F1544" s="8">
        <v>45473</v>
      </c>
      <c r="G1544" t="s">
        <v>33</v>
      </c>
      <c r="H1544" t="s">
        <v>43</v>
      </c>
      <c r="I1544" t="s">
        <v>60</v>
      </c>
      <c r="J1544">
        <v>1</v>
      </c>
      <c r="K1544">
        <v>826</v>
      </c>
      <c r="L1544">
        <v>513.34839999999997</v>
      </c>
    </row>
    <row r="1545" spans="1:12" x14ac:dyDescent="0.25">
      <c r="A1545" t="s">
        <v>8</v>
      </c>
      <c r="B1545" t="s">
        <v>113</v>
      </c>
      <c r="C1545" t="s">
        <v>114</v>
      </c>
      <c r="D1545" t="s">
        <v>728</v>
      </c>
      <c r="E1545" t="s">
        <v>116</v>
      </c>
      <c r="F1545" s="8">
        <v>45475</v>
      </c>
      <c r="G1545" t="s">
        <v>33</v>
      </c>
      <c r="H1545" t="s">
        <v>47</v>
      </c>
      <c r="I1545" t="s">
        <v>123</v>
      </c>
      <c r="J1545">
        <v>1</v>
      </c>
      <c r="K1545">
        <v>3578</v>
      </c>
      <c r="L1545">
        <v>2012.4191000000001</v>
      </c>
    </row>
    <row r="1546" spans="1:12" x14ac:dyDescent="0.25">
      <c r="A1546" t="s">
        <v>11</v>
      </c>
      <c r="B1546" t="s">
        <v>74</v>
      </c>
      <c r="C1546" t="s">
        <v>75</v>
      </c>
      <c r="D1546" t="s">
        <v>729</v>
      </c>
      <c r="E1546" t="s">
        <v>77</v>
      </c>
      <c r="F1546" s="8">
        <v>45476</v>
      </c>
      <c r="G1546" t="s">
        <v>33</v>
      </c>
      <c r="H1546" t="s">
        <v>47</v>
      </c>
      <c r="I1546" t="s">
        <v>508</v>
      </c>
      <c r="J1546">
        <v>1</v>
      </c>
      <c r="K1546">
        <v>1578</v>
      </c>
      <c r="L1546">
        <v>957.54250000000002</v>
      </c>
    </row>
    <row r="1547" spans="1:12" x14ac:dyDescent="0.25">
      <c r="A1547" t="s">
        <v>8</v>
      </c>
      <c r="B1547" t="s">
        <v>29</v>
      </c>
      <c r="C1547" t="s">
        <v>30</v>
      </c>
      <c r="D1547" t="s">
        <v>230</v>
      </c>
      <c r="E1547" t="s">
        <v>32</v>
      </c>
      <c r="F1547" s="8">
        <v>45476</v>
      </c>
      <c r="G1547" t="s">
        <v>37</v>
      </c>
      <c r="H1547" t="s">
        <v>467</v>
      </c>
      <c r="I1547" t="s">
        <v>476</v>
      </c>
      <c r="J1547">
        <v>6</v>
      </c>
      <c r="K1547">
        <v>5604.9</v>
      </c>
      <c r="L1547">
        <v>3653.8146000000002</v>
      </c>
    </row>
    <row r="1548" spans="1:12" x14ac:dyDescent="0.25">
      <c r="A1548" t="s">
        <v>8</v>
      </c>
      <c r="B1548" t="s">
        <v>29</v>
      </c>
      <c r="C1548" t="s">
        <v>30</v>
      </c>
      <c r="D1548" t="s">
        <v>455</v>
      </c>
      <c r="E1548" t="s">
        <v>32</v>
      </c>
      <c r="F1548" s="8">
        <v>45476</v>
      </c>
      <c r="G1548" t="s">
        <v>37</v>
      </c>
      <c r="H1548" t="s">
        <v>47</v>
      </c>
      <c r="I1548" t="s">
        <v>117</v>
      </c>
      <c r="J1548">
        <v>4</v>
      </c>
      <c r="K1548">
        <v>2207.4</v>
      </c>
      <c r="L1548">
        <v>2110.7051999999999</v>
      </c>
    </row>
    <row r="1549" spans="1:12" x14ac:dyDescent="0.25">
      <c r="A1549" t="s">
        <v>8</v>
      </c>
      <c r="B1549" t="s">
        <v>29</v>
      </c>
      <c r="C1549" t="s">
        <v>30</v>
      </c>
      <c r="D1549" t="s">
        <v>371</v>
      </c>
      <c r="E1549" t="s">
        <v>32</v>
      </c>
      <c r="F1549" s="8">
        <v>45476</v>
      </c>
      <c r="G1549" t="s">
        <v>37</v>
      </c>
      <c r="H1549" t="s">
        <v>38</v>
      </c>
      <c r="I1549" t="s">
        <v>39</v>
      </c>
      <c r="J1549">
        <v>3</v>
      </c>
      <c r="K1549">
        <v>23.4</v>
      </c>
      <c r="L1549">
        <v>14.339399999999999</v>
      </c>
    </row>
    <row r="1550" spans="1:12" x14ac:dyDescent="0.25">
      <c r="A1550" t="s">
        <v>8</v>
      </c>
      <c r="B1550" t="s">
        <v>29</v>
      </c>
      <c r="C1550" t="s">
        <v>40</v>
      </c>
      <c r="D1550" t="s">
        <v>51</v>
      </c>
      <c r="E1550" t="s">
        <v>42</v>
      </c>
      <c r="F1550" s="8">
        <v>45476</v>
      </c>
      <c r="G1550" t="s">
        <v>37</v>
      </c>
      <c r="H1550" t="s">
        <v>43</v>
      </c>
      <c r="I1550" t="s">
        <v>291</v>
      </c>
      <c r="J1550">
        <v>7</v>
      </c>
      <c r="K1550">
        <v>4336.1499999999996</v>
      </c>
      <c r="L1550">
        <v>4144.9534000000003</v>
      </c>
    </row>
    <row r="1551" spans="1:12" x14ac:dyDescent="0.25">
      <c r="A1551" t="s">
        <v>8</v>
      </c>
      <c r="B1551" t="s">
        <v>29</v>
      </c>
      <c r="C1551" t="s">
        <v>40</v>
      </c>
      <c r="D1551" t="s">
        <v>51</v>
      </c>
      <c r="E1551" t="s">
        <v>42</v>
      </c>
      <c r="F1551" s="8">
        <v>45476</v>
      </c>
      <c r="G1551" t="s">
        <v>37</v>
      </c>
      <c r="H1551" t="s">
        <v>47</v>
      </c>
      <c r="I1551" t="s">
        <v>505</v>
      </c>
      <c r="J1551">
        <v>3</v>
      </c>
      <c r="K1551">
        <v>2184</v>
      </c>
      <c r="L1551">
        <v>2137.7694000000001</v>
      </c>
    </row>
    <row r="1552" spans="1:12" x14ac:dyDescent="0.25">
      <c r="A1552" t="s">
        <v>8</v>
      </c>
      <c r="B1552" t="s">
        <v>29</v>
      </c>
      <c r="C1552" t="s">
        <v>40</v>
      </c>
      <c r="D1552" t="s">
        <v>55</v>
      </c>
      <c r="E1552" t="s">
        <v>42</v>
      </c>
      <c r="F1552" s="8">
        <v>45476</v>
      </c>
      <c r="G1552" t="s">
        <v>37</v>
      </c>
      <c r="H1552" t="s">
        <v>43</v>
      </c>
      <c r="I1552" t="s">
        <v>550</v>
      </c>
      <c r="J1552">
        <v>1</v>
      </c>
      <c r="K1552">
        <v>699</v>
      </c>
      <c r="L1552">
        <v>741.2278</v>
      </c>
    </row>
    <row r="1553" spans="1:12" x14ac:dyDescent="0.25">
      <c r="A1553" t="s">
        <v>8</v>
      </c>
      <c r="B1553" t="s">
        <v>29</v>
      </c>
      <c r="C1553" t="s">
        <v>30</v>
      </c>
      <c r="D1553" t="s">
        <v>481</v>
      </c>
      <c r="E1553" t="s">
        <v>32</v>
      </c>
      <c r="F1553" s="8">
        <v>45476</v>
      </c>
      <c r="G1553" t="s">
        <v>37</v>
      </c>
      <c r="H1553" t="s">
        <v>78</v>
      </c>
      <c r="I1553" t="s">
        <v>516</v>
      </c>
      <c r="J1553">
        <v>2</v>
      </c>
      <c r="K1553">
        <v>1270.8</v>
      </c>
      <c r="L1553">
        <v>1173.7754</v>
      </c>
    </row>
    <row r="1554" spans="1:12" x14ac:dyDescent="0.25">
      <c r="A1554" t="s">
        <v>8</v>
      </c>
      <c r="B1554" t="s">
        <v>29</v>
      </c>
      <c r="C1554" t="s">
        <v>40</v>
      </c>
      <c r="D1554" t="s">
        <v>482</v>
      </c>
      <c r="E1554" t="s">
        <v>42</v>
      </c>
      <c r="F1554" s="8">
        <v>45476</v>
      </c>
      <c r="G1554" t="s">
        <v>37</v>
      </c>
      <c r="H1554" t="s">
        <v>43</v>
      </c>
      <c r="I1554" t="s">
        <v>60</v>
      </c>
      <c r="J1554">
        <v>2</v>
      </c>
      <c r="K1554">
        <v>991.2</v>
      </c>
      <c r="L1554">
        <v>1026.6967999999999</v>
      </c>
    </row>
    <row r="1555" spans="1:12" x14ac:dyDescent="0.25">
      <c r="A1555" t="s">
        <v>8</v>
      </c>
      <c r="B1555" t="s">
        <v>29</v>
      </c>
      <c r="C1555" t="s">
        <v>40</v>
      </c>
      <c r="D1555" t="s">
        <v>482</v>
      </c>
      <c r="E1555" t="s">
        <v>42</v>
      </c>
      <c r="F1555" s="8">
        <v>45476</v>
      </c>
      <c r="G1555" t="s">
        <v>37</v>
      </c>
      <c r="H1555" t="s">
        <v>43</v>
      </c>
      <c r="I1555" t="s">
        <v>550</v>
      </c>
      <c r="J1555">
        <v>1</v>
      </c>
      <c r="K1555">
        <v>699</v>
      </c>
      <c r="L1555">
        <v>741.2278</v>
      </c>
    </row>
    <row r="1556" spans="1:12" x14ac:dyDescent="0.25">
      <c r="A1556" t="s">
        <v>8</v>
      </c>
      <c r="B1556" t="s">
        <v>29</v>
      </c>
      <c r="C1556" t="s">
        <v>30</v>
      </c>
      <c r="D1556" t="s">
        <v>485</v>
      </c>
      <c r="E1556" t="s">
        <v>32</v>
      </c>
      <c r="F1556" s="8">
        <v>45476</v>
      </c>
      <c r="G1556" t="s">
        <v>37</v>
      </c>
      <c r="H1556" t="s">
        <v>43</v>
      </c>
      <c r="I1556" t="s">
        <v>465</v>
      </c>
      <c r="J1556">
        <v>2</v>
      </c>
      <c r="K1556">
        <v>178.5</v>
      </c>
      <c r="L1556">
        <v>93.168999999999997</v>
      </c>
    </row>
    <row r="1557" spans="1:12" x14ac:dyDescent="0.25">
      <c r="A1557" t="s">
        <v>8</v>
      </c>
      <c r="B1557" t="s">
        <v>29</v>
      </c>
      <c r="C1557" t="s">
        <v>30</v>
      </c>
      <c r="D1557" t="s">
        <v>485</v>
      </c>
      <c r="E1557" t="s">
        <v>32</v>
      </c>
      <c r="F1557" s="8">
        <v>45476</v>
      </c>
      <c r="G1557" t="s">
        <v>37</v>
      </c>
      <c r="H1557" t="s">
        <v>38</v>
      </c>
      <c r="I1557" t="s">
        <v>478</v>
      </c>
      <c r="J1557">
        <v>7</v>
      </c>
      <c r="K1557">
        <v>481.95</v>
      </c>
      <c r="L1557">
        <v>465.35019999999997</v>
      </c>
    </row>
    <row r="1558" spans="1:12" x14ac:dyDescent="0.25">
      <c r="A1558" t="s">
        <v>8</v>
      </c>
      <c r="B1558" t="s">
        <v>29</v>
      </c>
      <c r="C1558" t="s">
        <v>30</v>
      </c>
      <c r="D1558" t="s">
        <v>58</v>
      </c>
      <c r="E1558" t="s">
        <v>32</v>
      </c>
      <c r="F1558" s="8">
        <v>45476</v>
      </c>
      <c r="G1558" t="s">
        <v>37</v>
      </c>
      <c r="H1558" t="s">
        <v>78</v>
      </c>
      <c r="I1558" t="s">
        <v>516</v>
      </c>
      <c r="J1558">
        <v>2</v>
      </c>
      <c r="K1558">
        <v>1270.8</v>
      </c>
      <c r="L1558">
        <v>1173.7754</v>
      </c>
    </row>
    <row r="1559" spans="1:12" x14ac:dyDescent="0.25">
      <c r="A1559" t="s">
        <v>8</v>
      </c>
      <c r="B1559" t="s">
        <v>29</v>
      </c>
      <c r="C1559" t="s">
        <v>30</v>
      </c>
      <c r="D1559" t="s">
        <v>331</v>
      </c>
      <c r="E1559" t="s">
        <v>32</v>
      </c>
      <c r="F1559" s="8">
        <v>45476</v>
      </c>
      <c r="G1559" t="s">
        <v>37</v>
      </c>
      <c r="H1559" t="s">
        <v>49</v>
      </c>
      <c r="I1559" t="s">
        <v>66</v>
      </c>
      <c r="J1559">
        <v>1</v>
      </c>
      <c r="K1559">
        <v>494.4</v>
      </c>
      <c r="L1559">
        <v>512.19839999999999</v>
      </c>
    </row>
    <row r="1560" spans="1:12" x14ac:dyDescent="0.25">
      <c r="A1560" t="s">
        <v>8</v>
      </c>
      <c r="B1560" t="s">
        <v>29</v>
      </c>
      <c r="C1560" t="s">
        <v>30</v>
      </c>
      <c r="D1560" t="s">
        <v>46</v>
      </c>
      <c r="E1560" t="s">
        <v>32</v>
      </c>
      <c r="F1560" s="8">
        <v>45476</v>
      </c>
      <c r="G1560" t="s">
        <v>37</v>
      </c>
      <c r="H1560" t="s">
        <v>43</v>
      </c>
      <c r="I1560" t="s">
        <v>465</v>
      </c>
      <c r="J1560">
        <v>4</v>
      </c>
      <c r="K1560">
        <v>273</v>
      </c>
      <c r="L1560">
        <v>186.33799999999999</v>
      </c>
    </row>
    <row r="1561" spans="1:12" x14ac:dyDescent="0.25">
      <c r="A1561" t="s">
        <v>8</v>
      </c>
      <c r="B1561" t="s">
        <v>29</v>
      </c>
      <c r="C1561" t="s">
        <v>30</v>
      </c>
      <c r="D1561" t="s">
        <v>46</v>
      </c>
      <c r="E1561" t="s">
        <v>32</v>
      </c>
      <c r="F1561" s="8">
        <v>45476</v>
      </c>
      <c r="G1561" t="s">
        <v>37</v>
      </c>
      <c r="H1561" t="s">
        <v>43</v>
      </c>
      <c r="I1561" t="s">
        <v>44</v>
      </c>
      <c r="J1561">
        <v>3</v>
      </c>
      <c r="K1561">
        <v>1885.65</v>
      </c>
      <c r="L1561">
        <v>1803.3549</v>
      </c>
    </row>
    <row r="1562" spans="1:12" x14ac:dyDescent="0.25">
      <c r="A1562" t="s">
        <v>8</v>
      </c>
      <c r="B1562" t="s">
        <v>29</v>
      </c>
      <c r="C1562" t="s">
        <v>30</v>
      </c>
      <c r="D1562" t="s">
        <v>226</v>
      </c>
      <c r="E1562" t="s">
        <v>32</v>
      </c>
      <c r="F1562" s="8">
        <v>45476</v>
      </c>
      <c r="G1562" t="s">
        <v>37</v>
      </c>
      <c r="H1562" t="s">
        <v>43</v>
      </c>
      <c r="I1562" t="s">
        <v>291</v>
      </c>
      <c r="J1562">
        <v>2</v>
      </c>
      <c r="K1562">
        <v>1143.5999999999999</v>
      </c>
      <c r="L1562">
        <v>1184.2724000000001</v>
      </c>
    </row>
    <row r="1563" spans="1:12" x14ac:dyDescent="0.25">
      <c r="A1563" t="s">
        <v>8</v>
      </c>
      <c r="B1563" t="s">
        <v>29</v>
      </c>
      <c r="C1563" t="s">
        <v>30</v>
      </c>
      <c r="D1563" t="s">
        <v>226</v>
      </c>
      <c r="E1563" t="s">
        <v>32</v>
      </c>
      <c r="F1563" s="8">
        <v>45476</v>
      </c>
      <c r="G1563" t="s">
        <v>37</v>
      </c>
      <c r="H1563" t="s">
        <v>38</v>
      </c>
      <c r="I1563" t="s">
        <v>52</v>
      </c>
      <c r="J1563">
        <v>5</v>
      </c>
      <c r="K1563">
        <v>177</v>
      </c>
      <c r="L1563">
        <v>131.22450000000001</v>
      </c>
    </row>
    <row r="1564" spans="1:12" x14ac:dyDescent="0.25">
      <c r="A1564" t="s">
        <v>8</v>
      </c>
      <c r="B1564" t="s">
        <v>29</v>
      </c>
      <c r="C1564" t="s">
        <v>30</v>
      </c>
      <c r="D1564" t="s">
        <v>226</v>
      </c>
      <c r="E1564" t="s">
        <v>32</v>
      </c>
      <c r="F1564" s="8">
        <v>45476</v>
      </c>
      <c r="G1564" t="s">
        <v>37</v>
      </c>
      <c r="H1564" t="s">
        <v>467</v>
      </c>
      <c r="I1564" t="s">
        <v>468</v>
      </c>
      <c r="J1564">
        <v>3</v>
      </c>
      <c r="K1564">
        <v>63</v>
      </c>
      <c r="L1564">
        <v>43.250700000000002</v>
      </c>
    </row>
    <row r="1565" spans="1:12" x14ac:dyDescent="0.25">
      <c r="A1565" t="s">
        <v>8</v>
      </c>
      <c r="B1565" t="s">
        <v>29</v>
      </c>
      <c r="C1565" t="s">
        <v>40</v>
      </c>
      <c r="D1565" t="s">
        <v>460</v>
      </c>
      <c r="E1565" t="s">
        <v>42</v>
      </c>
      <c r="F1565" s="8">
        <v>45476</v>
      </c>
      <c r="G1565" t="s">
        <v>37</v>
      </c>
      <c r="H1565" t="s">
        <v>38</v>
      </c>
      <c r="I1565" t="s">
        <v>478</v>
      </c>
      <c r="J1565">
        <v>5</v>
      </c>
      <c r="K1565">
        <v>243</v>
      </c>
      <c r="L1565">
        <v>166.19649999999999</v>
      </c>
    </row>
    <row r="1566" spans="1:12" x14ac:dyDescent="0.25">
      <c r="A1566" t="s">
        <v>8</v>
      </c>
      <c r="B1566" t="s">
        <v>29</v>
      </c>
      <c r="C1566" t="s">
        <v>30</v>
      </c>
      <c r="D1566" t="s">
        <v>36</v>
      </c>
      <c r="E1566" t="s">
        <v>32</v>
      </c>
      <c r="F1566" s="8">
        <v>45476</v>
      </c>
      <c r="G1566" t="s">
        <v>37</v>
      </c>
      <c r="H1566" t="s">
        <v>467</v>
      </c>
      <c r="I1566" t="s">
        <v>471</v>
      </c>
      <c r="J1566">
        <v>4</v>
      </c>
      <c r="K1566">
        <v>72</v>
      </c>
      <c r="L1566">
        <v>107.768</v>
      </c>
    </row>
    <row r="1567" spans="1:12" x14ac:dyDescent="0.25">
      <c r="A1567" t="s">
        <v>8</v>
      </c>
      <c r="B1567" t="s">
        <v>29</v>
      </c>
      <c r="C1567" t="s">
        <v>30</v>
      </c>
      <c r="D1567" t="s">
        <v>36</v>
      </c>
      <c r="E1567" t="s">
        <v>32</v>
      </c>
      <c r="F1567" s="8">
        <v>45476</v>
      </c>
      <c r="G1567" t="s">
        <v>37</v>
      </c>
      <c r="H1567" t="s">
        <v>78</v>
      </c>
      <c r="I1567" t="s">
        <v>474</v>
      </c>
      <c r="J1567">
        <v>5</v>
      </c>
      <c r="K1567">
        <v>1056</v>
      </c>
      <c r="L1567">
        <v>937.22149999999999</v>
      </c>
    </row>
    <row r="1568" spans="1:12" x14ac:dyDescent="0.25">
      <c r="A1568" t="s">
        <v>8</v>
      </c>
      <c r="B1568" t="s">
        <v>29</v>
      </c>
      <c r="C1568" t="s">
        <v>30</v>
      </c>
      <c r="D1568" t="s">
        <v>451</v>
      </c>
      <c r="E1568" t="s">
        <v>32</v>
      </c>
      <c r="F1568" s="8">
        <v>45476</v>
      </c>
      <c r="G1568" t="s">
        <v>37</v>
      </c>
      <c r="H1568" t="s">
        <v>49</v>
      </c>
      <c r="I1568" t="s">
        <v>461</v>
      </c>
      <c r="J1568">
        <v>2</v>
      </c>
      <c r="K1568">
        <v>630</v>
      </c>
      <c r="L1568">
        <v>372.96</v>
      </c>
    </row>
    <row r="1569" spans="1:12" x14ac:dyDescent="0.25">
      <c r="A1569" t="s">
        <v>8</v>
      </c>
      <c r="B1569" t="s">
        <v>29</v>
      </c>
      <c r="C1569" t="s">
        <v>40</v>
      </c>
      <c r="D1569" t="s">
        <v>45</v>
      </c>
      <c r="E1569" t="s">
        <v>42</v>
      </c>
      <c r="F1569" s="8">
        <v>45476</v>
      </c>
      <c r="G1569" t="s">
        <v>37</v>
      </c>
      <c r="H1569" t="s">
        <v>38</v>
      </c>
      <c r="I1569" t="s">
        <v>39</v>
      </c>
      <c r="J1569">
        <v>3</v>
      </c>
      <c r="K1569">
        <v>29.25</v>
      </c>
      <c r="L1569">
        <v>14.339399999999999</v>
      </c>
    </row>
    <row r="1570" spans="1:12" x14ac:dyDescent="0.25">
      <c r="A1570" t="s">
        <v>8</v>
      </c>
      <c r="B1570" t="s">
        <v>29</v>
      </c>
      <c r="C1570" t="s">
        <v>40</v>
      </c>
      <c r="D1570" t="s">
        <v>475</v>
      </c>
      <c r="E1570" t="s">
        <v>42</v>
      </c>
      <c r="F1570" s="8">
        <v>45476</v>
      </c>
      <c r="G1570" t="s">
        <v>37</v>
      </c>
      <c r="H1570" t="s">
        <v>47</v>
      </c>
      <c r="I1570" t="s">
        <v>488</v>
      </c>
      <c r="J1570">
        <v>2</v>
      </c>
      <c r="K1570">
        <v>1286.4000000000001</v>
      </c>
      <c r="L1570">
        <v>1187.5727999999999</v>
      </c>
    </row>
    <row r="1571" spans="1:12" x14ac:dyDescent="0.25">
      <c r="A1571" t="s">
        <v>8</v>
      </c>
      <c r="B1571" t="s">
        <v>29</v>
      </c>
      <c r="C1571" t="s">
        <v>40</v>
      </c>
      <c r="D1571" t="s">
        <v>475</v>
      </c>
      <c r="E1571" t="s">
        <v>42</v>
      </c>
      <c r="F1571" s="8">
        <v>45476</v>
      </c>
      <c r="G1571" t="s">
        <v>37</v>
      </c>
      <c r="H1571" t="s">
        <v>34</v>
      </c>
      <c r="I1571" t="s">
        <v>514</v>
      </c>
      <c r="J1571">
        <v>1</v>
      </c>
      <c r="K1571">
        <v>77.400000000000006</v>
      </c>
      <c r="L1571">
        <v>57.276000000000003</v>
      </c>
    </row>
    <row r="1572" spans="1:12" x14ac:dyDescent="0.25">
      <c r="A1572" t="s">
        <v>8</v>
      </c>
      <c r="B1572" t="s">
        <v>29</v>
      </c>
      <c r="C1572" t="s">
        <v>30</v>
      </c>
      <c r="D1572" t="s">
        <v>315</v>
      </c>
      <c r="E1572" t="s">
        <v>32</v>
      </c>
      <c r="F1572" s="8">
        <v>45476</v>
      </c>
      <c r="G1572" t="s">
        <v>37</v>
      </c>
      <c r="H1572" t="s">
        <v>47</v>
      </c>
      <c r="I1572" t="s">
        <v>477</v>
      </c>
      <c r="J1572">
        <v>1</v>
      </c>
      <c r="K1572">
        <v>125.4</v>
      </c>
      <c r="L1572">
        <v>92.796000000000006</v>
      </c>
    </row>
    <row r="1573" spans="1:12" x14ac:dyDescent="0.25">
      <c r="A1573" t="s">
        <v>8</v>
      </c>
      <c r="B1573" t="s">
        <v>29</v>
      </c>
      <c r="C1573" t="s">
        <v>30</v>
      </c>
      <c r="D1573" t="s">
        <v>315</v>
      </c>
      <c r="E1573" t="s">
        <v>32</v>
      </c>
      <c r="F1573" s="8">
        <v>45476</v>
      </c>
      <c r="G1573" t="s">
        <v>37</v>
      </c>
      <c r="H1573" t="s">
        <v>38</v>
      </c>
      <c r="I1573" t="s">
        <v>478</v>
      </c>
      <c r="J1573">
        <v>4</v>
      </c>
      <c r="K1573">
        <v>194.4</v>
      </c>
      <c r="L1573">
        <v>265.9144</v>
      </c>
    </row>
    <row r="1574" spans="1:12" x14ac:dyDescent="0.25">
      <c r="A1574" t="s">
        <v>8</v>
      </c>
      <c r="B1574" t="s">
        <v>29</v>
      </c>
      <c r="C1574" t="s">
        <v>30</v>
      </c>
      <c r="D1574" t="s">
        <v>463</v>
      </c>
      <c r="E1574" t="s">
        <v>32</v>
      </c>
      <c r="F1574" s="8">
        <v>45476</v>
      </c>
      <c r="G1574" t="s">
        <v>37</v>
      </c>
      <c r="H1574" t="s">
        <v>38</v>
      </c>
      <c r="I1574" t="s">
        <v>52</v>
      </c>
      <c r="J1574">
        <v>10</v>
      </c>
      <c r="K1574">
        <v>560.5</v>
      </c>
      <c r="L1574">
        <v>787.34699999999998</v>
      </c>
    </row>
    <row r="1575" spans="1:12" x14ac:dyDescent="0.25">
      <c r="A1575" t="s">
        <v>8</v>
      </c>
      <c r="B1575" t="s">
        <v>29</v>
      </c>
      <c r="C1575" t="s">
        <v>30</v>
      </c>
      <c r="D1575" t="s">
        <v>463</v>
      </c>
      <c r="E1575" t="s">
        <v>32</v>
      </c>
      <c r="F1575" s="8">
        <v>45476</v>
      </c>
      <c r="G1575" t="s">
        <v>37</v>
      </c>
      <c r="H1575" t="s">
        <v>43</v>
      </c>
      <c r="I1575" t="s">
        <v>509</v>
      </c>
      <c r="J1575">
        <v>1</v>
      </c>
      <c r="K1575">
        <v>618.45000000000005</v>
      </c>
      <c r="L1575">
        <v>395.1481</v>
      </c>
    </row>
    <row r="1576" spans="1:12" x14ac:dyDescent="0.25">
      <c r="A1576" t="s">
        <v>8</v>
      </c>
      <c r="B1576" t="s">
        <v>29</v>
      </c>
      <c r="C1576" t="s">
        <v>40</v>
      </c>
      <c r="D1576" t="s">
        <v>41</v>
      </c>
      <c r="E1576" t="s">
        <v>42</v>
      </c>
      <c r="F1576" s="8">
        <v>45476</v>
      </c>
      <c r="G1576" t="s">
        <v>37</v>
      </c>
      <c r="H1576" t="s">
        <v>78</v>
      </c>
      <c r="I1576" t="s">
        <v>215</v>
      </c>
      <c r="J1576">
        <v>3</v>
      </c>
      <c r="K1576">
        <v>1508.4</v>
      </c>
      <c r="L1576">
        <v>1562.0685000000001</v>
      </c>
    </row>
    <row r="1577" spans="1:12" x14ac:dyDescent="0.25">
      <c r="A1577" t="s">
        <v>8</v>
      </c>
      <c r="B1577" t="s">
        <v>29</v>
      </c>
      <c r="C1577" t="s">
        <v>40</v>
      </c>
      <c r="D1577" t="s">
        <v>41</v>
      </c>
      <c r="E1577" t="s">
        <v>42</v>
      </c>
      <c r="F1577" s="8">
        <v>45476</v>
      </c>
      <c r="G1577" t="s">
        <v>37</v>
      </c>
      <c r="H1577" t="s">
        <v>43</v>
      </c>
      <c r="I1577" t="s">
        <v>456</v>
      </c>
      <c r="J1577">
        <v>3</v>
      </c>
      <c r="K1577">
        <v>5333.4</v>
      </c>
      <c r="L1577">
        <v>11315.4462</v>
      </c>
    </row>
    <row r="1578" spans="1:12" x14ac:dyDescent="0.25">
      <c r="A1578" t="s">
        <v>8</v>
      </c>
      <c r="B1578" t="s">
        <v>29</v>
      </c>
      <c r="C1578" t="s">
        <v>40</v>
      </c>
      <c r="D1578" t="s">
        <v>664</v>
      </c>
      <c r="E1578" t="s">
        <v>42</v>
      </c>
      <c r="F1578" s="8">
        <v>45476</v>
      </c>
      <c r="G1578" t="s">
        <v>37</v>
      </c>
      <c r="H1578" t="s">
        <v>47</v>
      </c>
      <c r="I1578" t="s">
        <v>459</v>
      </c>
      <c r="J1578">
        <v>1</v>
      </c>
      <c r="K1578">
        <v>1122</v>
      </c>
      <c r="L1578">
        <v>1162.4168999999999</v>
      </c>
    </row>
    <row r="1579" spans="1:12" x14ac:dyDescent="0.25">
      <c r="A1579" t="s">
        <v>8</v>
      </c>
      <c r="B1579" t="s">
        <v>29</v>
      </c>
      <c r="C1579" t="s">
        <v>40</v>
      </c>
      <c r="D1579" t="s">
        <v>507</v>
      </c>
      <c r="E1579" t="s">
        <v>42</v>
      </c>
      <c r="F1579" s="8">
        <v>45476</v>
      </c>
      <c r="G1579" t="s">
        <v>37</v>
      </c>
      <c r="H1579" t="s">
        <v>43</v>
      </c>
      <c r="I1579" t="s">
        <v>465</v>
      </c>
      <c r="J1579">
        <v>1</v>
      </c>
      <c r="K1579">
        <v>63</v>
      </c>
      <c r="L1579">
        <v>46.584499999999998</v>
      </c>
    </row>
    <row r="1580" spans="1:12" x14ac:dyDescent="0.25">
      <c r="A1580" t="s">
        <v>8</v>
      </c>
      <c r="B1580" t="s">
        <v>29</v>
      </c>
      <c r="C1580" t="s">
        <v>40</v>
      </c>
      <c r="D1580" t="s">
        <v>507</v>
      </c>
      <c r="E1580" t="s">
        <v>42</v>
      </c>
      <c r="F1580" s="8">
        <v>45476</v>
      </c>
      <c r="G1580" t="s">
        <v>37</v>
      </c>
      <c r="H1580" t="s">
        <v>43</v>
      </c>
      <c r="I1580" t="s">
        <v>44</v>
      </c>
      <c r="J1580">
        <v>4</v>
      </c>
      <c r="K1580">
        <v>2320.8000000000002</v>
      </c>
      <c r="L1580">
        <v>2404.4731999999999</v>
      </c>
    </row>
    <row r="1581" spans="1:12" x14ac:dyDescent="0.25">
      <c r="A1581" t="s">
        <v>8</v>
      </c>
      <c r="B1581" t="s">
        <v>29</v>
      </c>
      <c r="C1581" t="s">
        <v>30</v>
      </c>
      <c r="D1581" t="s">
        <v>473</v>
      </c>
      <c r="E1581" t="s">
        <v>32</v>
      </c>
      <c r="F1581" s="8">
        <v>45476</v>
      </c>
      <c r="G1581" t="s">
        <v>37</v>
      </c>
      <c r="H1581" t="s">
        <v>47</v>
      </c>
      <c r="I1581" t="s">
        <v>477</v>
      </c>
      <c r="J1581">
        <v>2</v>
      </c>
      <c r="K1581">
        <v>250.8</v>
      </c>
      <c r="L1581">
        <v>185.59200000000001</v>
      </c>
    </row>
    <row r="1582" spans="1:12" x14ac:dyDescent="0.25">
      <c r="A1582" t="s">
        <v>8</v>
      </c>
      <c r="B1582" t="s">
        <v>29</v>
      </c>
      <c r="C1582" t="s">
        <v>40</v>
      </c>
      <c r="D1582" t="s">
        <v>375</v>
      </c>
      <c r="E1582" t="s">
        <v>42</v>
      </c>
      <c r="F1582" s="8">
        <v>45476</v>
      </c>
      <c r="G1582" t="s">
        <v>37</v>
      </c>
      <c r="H1582" t="s">
        <v>38</v>
      </c>
      <c r="I1582" t="s">
        <v>56</v>
      </c>
      <c r="J1582">
        <v>10</v>
      </c>
      <c r="K1582">
        <v>246</v>
      </c>
      <c r="L1582">
        <v>179.90899999999999</v>
      </c>
    </row>
    <row r="1583" spans="1:12" x14ac:dyDescent="0.25">
      <c r="A1583" t="s">
        <v>8</v>
      </c>
      <c r="B1583" t="s">
        <v>29</v>
      </c>
      <c r="C1583" t="s">
        <v>30</v>
      </c>
      <c r="D1583" t="s">
        <v>479</v>
      </c>
      <c r="E1583" t="s">
        <v>32</v>
      </c>
      <c r="F1583" s="8">
        <v>45476</v>
      </c>
      <c r="G1583" t="s">
        <v>37</v>
      </c>
      <c r="H1583" t="s">
        <v>38</v>
      </c>
      <c r="I1583" t="s">
        <v>56</v>
      </c>
      <c r="J1583">
        <v>35</v>
      </c>
      <c r="K1583">
        <v>932.75</v>
      </c>
      <c r="L1583">
        <v>1889.0445</v>
      </c>
    </row>
    <row r="1584" spans="1:12" x14ac:dyDescent="0.25">
      <c r="A1584" t="s">
        <v>8</v>
      </c>
      <c r="B1584" t="s">
        <v>29</v>
      </c>
      <c r="C1584" t="s">
        <v>30</v>
      </c>
      <c r="D1584" t="s">
        <v>479</v>
      </c>
      <c r="E1584" t="s">
        <v>32</v>
      </c>
      <c r="F1584" s="8">
        <v>45476</v>
      </c>
      <c r="G1584" t="s">
        <v>37</v>
      </c>
      <c r="H1584" t="s">
        <v>78</v>
      </c>
      <c r="I1584" t="s">
        <v>474</v>
      </c>
      <c r="J1584">
        <v>2</v>
      </c>
      <c r="K1584">
        <v>457.6</v>
      </c>
      <c r="L1584">
        <v>374.8886</v>
      </c>
    </row>
    <row r="1585" spans="1:12" x14ac:dyDescent="0.25">
      <c r="A1585" t="s">
        <v>8</v>
      </c>
      <c r="B1585" t="s">
        <v>29</v>
      </c>
      <c r="C1585" t="s">
        <v>30</v>
      </c>
      <c r="D1585" t="s">
        <v>502</v>
      </c>
      <c r="E1585" t="s">
        <v>32</v>
      </c>
      <c r="F1585" s="8">
        <v>45476</v>
      </c>
      <c r="G1585" t="s">
        <v>37</v>
      </c>
      <c r="H1585" t="s">
        <v>38</v>
      </c>
      <c r="I1585" t="s">
        <v>56</v>
      </c>
      <c r="J1585">
        <v>8</v>
      </c>
      <c r="K1585">
        <v>213.2</v>
      </c>
      <c r="L1585">
        <v>431.78160000000003</v>
      </c>
    </row>
    <row r="1586" spans="1:12" x14ac:dyDescent="0.25">
      <c r="A1586" t="s">
        <v>8</v>
      </c>
      <c r="B1586" t="s">
        <v>29</v>
      </c>
      <c r="C1586" t="s">
        <v>30</v>
      </c>
      <c r="D1586" t="s">
        <v>502</v>
      </c>
      <c r="E1586" t="s">
        <v>32</v>
      </c>
      <c r="F1586" s="8">
        <v>45476</v>
      </c>
      <c r="G1586" t="s">
        <v>37</v>
      </c>
      <c r="H1586" t="s">
        <v>49</v>
      </c>
      <c r="I1586" t="s">
        <v>50</v>
      </c>
      <c r="J1586">
        <v>5</v>
      </c>
      <c r="K1586">
        <v>3185</v>
      </c>
      <c r="L1586">
        <v>3045.84</v>
      </c>
    </row>
    <row r="1587" spans="1:12" x14ac:dyDescent="0.25">
      <c r="A1587" t="s">
        <v>8</v>
      </c>
      <c r="B1587" t="s">
        <v>29</v>
      </c>
      <c r="C1587" t="s">
        <v>30</v>
      </c>
      <c r="D1587" t="s">
        <v>665</v>
      </c>
      <c r="E1587" t="s">
        <v>32</v>
      </c>
      <c r="F1587" s="8">
        <v>45476</v>
      </c>
      <c r="G1587" t="s">
        <v>37</v>
      </c>
      <c r="H1587" t="s">
        <v>47</v>
      </c>
      <c r="I1587" t="s">
        <v>117</v>
      </c>
      <c r="J1587">
        <v>1</v>
      </c>
      <c r="K1587">
        <v>679.2</v>
      </c>
      <c r="L1587">
        <v>527.67629999999997</v>
      </c>
    </row>
    <row r="1588" spans="1:12" x14ac:dyDescent="0.25">
      <c r="A1588" t="s">
        <v>8</v>
      </c>
      <c r="B1588" t="s">
        <v>29</v>
      </c>
      <c r="C1588" t="s">
        <v>30</v>
      </c>
      <c r="D1588" t="s">
        <v>495</v>
      </c>
      <c r="E1588" t="s">
        <v>32</v>
      </c>
      <c r="F1588" s="8">
        <v>45476</v>
      </c>
      <c r="G1588" t="s">
        <v>37</v>
      </c>
      <c r="H1588" t="s">
        <v>47</v>
      </c>
      <c r="I1588" t="s">
        <v>488</v>
      </c>
      <c r="J1588">
        <v>1</v>
      </c>
      <c r="K1588">
        <v>643.20000000000005</v>
      </c>
      <c r="L1588">
        <v>593.78639999999996</v>
      </c>
    </row>
    <row r="1589" spans="1:12" x14ac:dyDescent="0.25">
      <c r="A1589" t="s">
        <v>8</v>
      </c>
      <c r="B1589" t="s">
        <v>29</v>
      </c>
      <c r="C1589" t="s">
        <v>30</v>
      </c>
      <c r="D1589" t="s">
        <v>495</v>
      </c>
      <c r="E1589" t="s">
        <v>32</v>
      </c>
      <c r="F1589" s="8">
        <v>45476</v>
      </c>
      <c r="G1589" t="s">
        <v>37</v>
      </c>
      <c r="H1589" t="s">
        <v>78</v>
      </c>
      <c r="I1589" t="s">
        <v>490</v>
      </c>
      <c r="J1589">
        <v>2</v>
      </c>
      <c r="K1589">
        <v>422.4</v>
      </c>
      <c r="L1589">
        <v>374.8886</v>
      </c>
    </row>
    <row r="1590" spans="1:12" x14ac:dyDescent="0.25">
      <c r="A1590" t="s">
        <v>8</v>
      </c>
      <c r="B1590" t="s">
        <v>29</v>
      </c>
      <c r="C1590" t="s">
        <v>40</v>
      </c>
      <c r="D1590" t="s">
        <v>286</v>
      </c>
      <c r="E1590" t="s">
        <v>42</v>
      </c>
      <c r="F1590" s="8">
        <v>45476</v>
      </c>
      <c r="G1590" t="s">
        <v>37</v>
      </c>
      <c r="H1590" t="s">
        <v>38</v>
      </c>
      <c r="I1590" t="s">
        <v>52</v>
      </c>
      <c r="J1590">
        <v>10</v>
      </c>
      <c r="K1590">
        <v>472</v>
      </c>
      <c r="L1590">
        <v>787.34699999999998</v>
      </c>
    </row>
    <row r="1591" spans="1:12" x14ac:dyDescent="0.25">
      <c r="A1591" t="s">
        <v>8</v>
      </c>
      <c r="B1591" t="s">
        <v>29</v>
      </c>
      <c r="C1591" t="s">
        <v>40</v>
      </c>
      <c r="D1591" t="s">
        <v>286</v>
      </c>
      <c r="E1591" t="s">
        <v>42</v>
      </c>
      <c r="F1591" s="8">
        <v>45476</v>
      </c>
      <c r="G1591" t="s">
        <v>37</v>
      </c>
      <c r="H1591" t="s">
        <v>78</v>
      </c>
      <c r="I1591" t="s">
        <v>516</v>
      </c>
      <c r="J1591">
        <v>2</v>
      </c>
      <c r="K1591">
        <v>1694.4</v>
      </c>
      <c r="L1591">
        <v>1173.7754</v>
      </c>
    </row>
    <row r="1592" spans="1:12" x14ac:dyDescent="0.25">
      <c r="A1592" t="s">
        <v>8</v>
      </c>
      <c r="B1592" t="s">
        <v>29</v>
      </c>
      <c r="C1592" t="s">
        <v>30</v>
      </c>
      <c r="D1592" t="s">
        <v>59</v>
      </c>
      <c r="E1592" t="s">
        <v>32</v>
      </c>
      <c r="F1592" s="8">
        <v>45476</v>
      </c>
      <c r="G1592" t="s">
        <v>37</v>
      </c>
      <c r="H1592" t="s">
        <v>38</v>
      </c>
      <c r="I1592" t="s">
        <v>478</v>
      </c>
      <c r="J1592">
        <v>1</v>
      </c>
      <c r="K1592">
        <v>48.6</v>
      </c>
      <c r="L1592">
        <v>33.2393</v>
      </c>
    </row>
    <row r="1593" spans="1:12" x14ac:dyDescent="0.25">
      <c r="A1593" t="s">
        <v>8</v>
      </c>
      <c r="B1593" t="s">
        <v>29</v>
      </c>
      <c r="C1593" t="s">
        <v>30</v>
      </c>
      <c r="D1593" t="s">
        <v>498</v>
      </c>
      <c r="E1593" t="s">
        <v>32</v>
      </c>
      <c r="F1593" s="8">
        <v>45476</v>
      </c>
      <c r="G1593" t="s">
        <v>37</v>
      </c>
      <c r="H1593" t="s">
        <v>78</v>
      </c>
      <c r="I1593" t="s">
        <v>215</v>
      </c>
      <c r="J1593">
        <v>4</v>
      </c>
      <c r="K1593">
        <v>2011.2</v>
      </c>
      <c r="L1593">
        <v>2082.7579999999998</v>
      </c>
    </row>
    <row r="1594" spans="1:12" x14ac:dyDescent="0.25">
      <c r="A1594" t="s">
        <v>8</v>
      </c>
      <c r="B1594" t="s">
        <v>29</v>
      </c>
      <c r="C1594" t="s">
        <v>30</v>
      </c>
      <c r="D1594" t="s">
        <v>498</v>
      </c>
      <c r="E1594" t="s">
        <v>32</v>
      </c>
      <c r="F1594" s="8">
        <v>45476</v>
      </c>
      <c r="G1594" t="s">
        <v>37</v>
      </c>
      <c r="H1594" t="s">
        <v>38</v>
      </c>
      <c r="I1594" t="s">
        <v>56</v>
      </c>
      <c r="J1594">
        <v>11</v>
      </c>
      <c r="K1594">
        <v>270.60000000000002</v>
      </c>
      <c r="L1594">
        <v>593.69970000000001</v>
      </c>
    </row>
    <row r="1595" spans="1:12" x14ac:dyDescent="0.25">
      <c r="A1595" t="s">
        <v>8</v>
      </c>
      <c r="B1595" t="s">
        <v>29</v>
      </c>
      <c r="C1595" t="s">
        <v>30</v>
      </c>
      <c r="D1595" t="s">
        <v>498</v>
      </c>
      <c r="E1595" t="s">
        <v>32</v>
      </c>
      <c r="F1595" s="8">
        <v>45476</v>
      </c>
      <c r="G1595" t="s">
        <v>37</v>
      </c>
      <c r="H1595" t="s">
        <v>49</v>
      </c>
      <c r="I1595" t="s">
        <v>50</v>
      </c>
      <c r="J1595">
        <v>2</v>
      </c>
      <c r="K1595">
        <v>1176</v>
      </c>
      <c r="L1595">
        <v>1218.336</v>
      </c>
    </row>
    <row r="1596" spans="1:12" x14ac:dyDescent="0.25">
      <c r="A1596" t="s">
        <v>8</v>
      </c>
      <c r="B1596" t="s">
        <v>29</v>
      </c>
      <c r="C1596" t="s">
        <v>30</v>
      </c>
      <c r="D1596" t="s">
        <v>499</v>
      </c>
      <c r="E1596" t="s">
        <v>32</v>
      </c>
      <c r="F1596" s="8">
        <v>45476</v>
      </c>
      <c r="G1596" t="s">
        <v>37</v>
      </c>
      <c r="H1596" t="s">
        <v>47</v>
      </c>
      <c r="I1596" t="s">
        <v>117</v>
      </c>
      <c r="J1596">
        <v>3</v>
      </c>
      <c r="K1596">
        <v>1655.55</v>
      </c>
      <c r="L1596">
        <v>1583.0289</v>
      </c>
    </row>
    <row r="1597" spans="1:12" x14ac:dyDescent="0.25">
      <c r="A1597" t="s">
        <v>8</v>
      </c>
      <c r="B1597" t="s">
        <v>29</v>
      </c>
      <c r="C1597" t="s">
        <v>30</v>
      </c>
      <c r="D1597" t="s">
        <v>730</v>
      </c>
      <c r="E1597" t="s">
        <v>32</v>
      </c>
      <c r="F1597" s="8">
        <v>45476</v>
      </c>
      <c r="G1597" t="s">
        <v>37</v>
      </c>
      <c r="H1597" t="s">
        <v>49</v>
      </c>
      <c r="I1597" t="s">
        <v>50</v>
      </c>
      <c r="J1597">
        <v>2</v>
      </c>
      <c r="K1597">
        <v>1176</v>
      </c>
      <c r="L1597">
        <v>1218.336</v>
      </c>
    </row>
    <row r="1598" spans="1:12" x14ac:dyDescent="0.25">
      <c r="A1598" t="s">
        <v>8</v>
      </c>
      <c r="B1598" t="s">
        <v>29</v>
      </c>
      <c r="C1598" t="s">
        <v>30</v>
      </c>
      <c r="D1598" t="s">
        <v>504</v>
      </c>
      <c r="E1598" t="s">
        <v>32</v>
      </c>
      <c r="F1598" s="8">
        <v>45476</v>
      </c>
      <c r="G1598" t="s">
        <v>37</v>
      </c>
      <c r="H1598" t="s">
        <v>38</v>
      </c>
      <c r="I1598" t="s">
        <v>52</v>
      </c>
      <c r="J1598">
        <v>13</v>
      </c>
      <c r="K1598">
        <v>460.2</v>
      </c>
      <c r="L1598">
        <v>1023.5511</v>
      </c>
    </row>
    <row r="1599" spans="1:12" x14ac:dyDescent="0.25">
      <c r="A1599" t="s">
        <v>8</v>
      </c>
      <c r="B1599" t="s">
        <v>29</v>
      </c>
      <c r="C1599" t="s">
        <v>30</v>
      </c>
      <c r="D1599" t="s">
        <v>504</v>
      </c>
      <c r="E1599" t="s">
        <v>32</v>
      </c>
      <c r="F1599" s="8">
        <v>45476</v>
      </c>
      <c r="G1599" t="s">
        <v>37</v>
      </c>
      <c r="H1599" t="s">
        <v>47</v>
      </c>
      <c r="I1599" t="s">
        <v>117</v>
      </c>
      <c r="J1599">
        <v>2</v>
      </c>
      <c r="K1599">
        <v>1018.8</v>
      </c>
      <c r="L1599">
        <v>1055.3525999999999</v>
      </c>
    </row>
    <row r="1600" spans="1:12" x14ac:dyDescent="0.25">
      <c r="A1600" t="s">
        <v>9</v>
      </c>
      <c r="B1600" t="s">
        <v>62</v>
      </c>
      <c r="C1600" t="s">
        <v>63</v>
      </c>
      <c r="D1600" t="s">
        <v>64</v>
      </c>
      <c r="E1600" t="s">
        <v>65</v>
      </c>
      <c r="F1600" s="8">
        <v>45476</v>
      </c>
      <c r="G1600" t="s">
        <v>37</v>
      </c>
      <c r="H1600" t="s">
        <v>38</v>
      </c>
      <c r="I1600" t="s">
        <v>478</v>
      </c>
      <c r="J1600">
        <v>1</v>
      </c>
      <c r="K1600">
        <v>52.65</v>
      </c>
      <c r="L1600">
        <v>33.2393</v>
      </c>
    </row>
    <row r="1601" spans="1:12" x14ac:dyDescent="0.25">
      <c r="A1601" t="s">
        <v>9</v>
      </c>
      <c r="B1601" t="s">
        <v>62</v>
      </c>
      <c r="C1601" t="s">
        <v>63</v>
      </c>
      <c r="D1601" t="s">
        <v>513</v>
      </c>
      <c r="E1601" t="s">
        <v>65</v>
      </c>
      <c r="F1601" s="8">
        <v>45476</v>
      </c>
      <c r="G1601" t="s">
        <v>37</v>
      </c>
      <c r="H1601" t="s">
        <v>38</v>
      </c>
      <c r="I1601" t="s">
        <v>478</v>
      </c>
      <c r="J1601">
        <v>7</v>
      </c>
      <c r="K1601">
        <v>340.2</v>
      </c>
      <c r="L1601">
        <v>232.67509999999999</v>
      </c>
    </row>
    <row r="1602" spans="1:12" x14ac:dyDescent="0.25">
      <c r="A1602" t="s">
        <v>9</v>
      </c>
      <c r="B1602" t="s">
        <v>62</v>
      </c>
      <c r="C1602" t="s">
        <v>69</v>
      </c>
      <c r="D1602" t="s">
        <v>71</v>
      </c>
      <c r="E1602" t="s">
        <v>65</v>
      </c>
      <c r="F1602" s="8">
        <v>45476</v>
      </c>
      <c r="G1602" t="s">
        <v>37</v>
      </c>
      <c r="H1602" t="s">
        <v>47</v>
      </c>
      <c r="I1602" t="s">
        <v>227</v>
      </c>
      <c r="J1602">
        <v>5</v>
      </c>
      <c r="K1602">
        <v>3113.5</v>
      </c>
      <c r="L1602">
        <v>2976.221</v>
      </c>
    </row>
    <row r="1603" spans="1:12" x14ac:dyDescent="0.25">
      <c r="A1603" t="s">
        <v>9</v>
      </c>
      <c r="B1603" t="s">
        <v>62</v>
      </c>
      <c r="C1603" t="s">
        <v>69</v>
      </c>
      <c r="D1603" t="s">
        <v>71</v>
      </c>
      <c r="E1603" t="s">
        <v>65</v>
      </c>
      <c r="F1603" s="8">
        <v>45476</v>
      </c>
      <c r="G1603" t="s">
        <v>37</v>
      </c>
      <c r="H1603" t="s">
        <v>34</v>
      </c>
      <c r="I1603" t="s">
        <v>483</v>
      </c>
      <c r="J1603">
        <v>2</v>
      </c>
      <c r="K1603">
        <v>3515.2</v>
      </c>
      <c r="L1603">
        <v>6883.3023999999996</v>
      </c>
    </row>
    <row r="1604" spans="1:12" x14ac:dyDescent="0.25">
      <c r="A1604" t="s">
        <v>9</v>
      </c>
      <c r="B1604" t="s">
        <v>62</v>
      </c>
      <c r="C1604" t="s">
        <v>63</v>
      </c>
      <c r="D1604" t="s">
        <v>67</v>
      </c>
      <c r="E1604" t="s">
        <v>65</v>
      </c>
      <c r="F1604" s="8">
        <v>45476</v>
      </c>
      <c r="G1604" t="s">
        <v>37</v>
      </c>
      <c r="H1604" t="s">
        <v>43</v>
      </c>
      <c r="I1604" t="s">
        <v>291</v>
      </c>
      <c r="J1604">
        <v>1</v>
      </c>
      <c r="K1604">
        <v>619.45000000000005</v>
      </c>
      <c r="L1604">
        <v>592.13620000000003</v>
      </c>
    </row>
    <row r="1605" spans="1:12" x14ac:dyDescent="0.25">
      <c r="A1605" t="s">
        <v>9</v>
      </c>
      <c r="B1605" t="s">
        <v>62</v>
      </c>
      <c r="C1605" t="s">
        <v>63</v>
      </c>
      <c r="D1605" t="s">
        <v>67</v>
      </c>
      <c r="E1605" t="s">
        <v>65</v>
      </c>
      <c r="F1605" s="8">
        <v>45476</v>
      </c>
      <c r="G1605" t="s">
        <v>37</v>
      </c>
      <c r="H1605" t="s">
        <v>38</v>
      </c>
      <c r="I1605" t="s">
        <v>52</v>
      </c>
      <c r="J1605">
        <v>8</v>
      </c>
      <c r="K1605">
        <v>306.8</v>
      </c>
      <c r="L1605">
        <v>209.95920000000001</v>
      </c>
    </row>
    <row r="1606" spans="1:12" x14ac:dyDescent="0.25">
      <c r="A1606" t="s">
        <v>9</v>
      </c>
      <c r="B1606" t="s">
        <v>62</v>
      </c>
      <c r="C1606" t="s">
        <v>63</v>
      </c>
      <c r="D1606" t="s">
        <v>67</v>
      </c>
      <c r="E1606" t="s">
        <v>65</v>
      </c>
      <c r="F1606" s="8">
        <v>45476</v>
      </c>
      <c r="G1606" t="s">
        <v>37</v>
      </c>
      <c r="H1606" t="s">
        <v>49</v>
      </c>
      <c r="I1606" t="s">
        <v>50</v>
      </c>
      <c r="J1606">
        <v>4</v>
      </c>
      <c r="K1606">
        <v>2548</v>
      </c>
      <c r="L1606">
        <v>2436.672</v>
      </c>
    </row>
    <row r="1607" spans="1:12" x14ac:dyDescent="0.25">
      <c r="A1607" t="s">
        <v>9</v>
      </c>
      <c r="B1607" t="s">
        <v>62</v>
      </c>
      <c r="C1607" t="s">
        <v>69</v>
      </c>
      <c r="D1607" t="s">
        <v>70</v>
      </c>
      <c r="E1607" t="s">
        <v>65</v>
      </c>
      <c r="F1607" s="8">
        <v>45476</v>
      </c>
      <c r="G1607" t="s">
        <v>37</v>
      </c>
      <c r="H1607" t="s">
        <v>43</v>
      </c>
      <c r="I1607" t="s">
        <v>465</v>
      </c>
      <c r="J1607">
        <v>2</v>
      </c>
      <c r="K1607">
        <v>126</v>
      </c>
      <c r="L1607">
        <v>93.168999999999997</v>
      </c>
    </row>
    <row r="1608" spans="1:12" x14ac:dyDescent="0.25">
      <c r="A1608" t="s">
        <v>9</v>
      </c>
      <c r="B1608" t="s">
        <v>62</v>
      </c>
      <c r="C1608" t="s">
        <v>69</v>
      </c>
      <c r="D1608" t="s">
        <v>70</v>
      </c>
      <c r="E1608" t="s">
        <v>65</v>
      </c>
      <c r="F1608" s="8">
        <v>45476</v>
      </c>
      <c r="G1608" t="s">
        <v>37</v>
      </c>
      <c r="H1608" t="s">
        <v>49</v>
      </c>
      <c r="I1608" t="s">
        <v>503</v>
      </c>
      <c r="J1608">
        <v>1</v>
      </c>
      <c r="K1608">
        <v>386.4</v>
      </c>
      <c r="L1608">
        <v>390.7792</v>
      </c>
    </row>
    <row r="1609" spans="1:12" x14ac:dyDescent="0.25">
      <c r="A1609" t="s">
        <v>9</v>
      </c>
      <c r="B1609" t="s">
        <v>62</v>
      </c>
      <c r="C1609" t="s">
        <v>63</v>
      </c>
      <c r="D1609" t="s">
        <v>318</v>
      </c>
      <c r="E1609" t="s">
        <v>65</v>
      </c>
      <c r="F1609" s="8">
        <v>45476</v>
      </c>
      <c r="G1609" t="s">
        <v>37</v>
      </c>
      <c r="H1609" t="s">
        <v>47</v>
      </c>
      <c r="I1609" t="s">
        <v>68</v>
      </c>
      <c r="J1609">
        <v>6</v>
      </c>
      <c r="K1609">
        <v>3544.8</v>
      </c>
      <c r="L1609">
        <v>3146.2908000000002</v>
      </c>
    </row>
    <row r="1610" spans="1:12" x14ac:dyDescent="0.25">
      <c r="A1610" t="s">
        <v>9</v>
      </c>
      <c r="B1610" t="s">
        <v>62</v>
      </c>
      <c r="C1610" t="s">
        <v>63</v>
      </c>
      <c r="D1610" t="s">
        <v>318</v>
      </c>
      <c r="E1610" t="s">
        <v>65</v>
      </c>
      <c r="F1610" s="8">
        <v>45476</v>
      </c>
      <c r="G1610" t="s">
        <v>37</v>
      </c>
      <c r="H1610" t="s">
        <v>34</v>
      </c>
      <c r="I1610" t="s">
        <v>483</v>
      </c>
      <c r="J1610">
        <v>19</v>
      </c>
      <c r="K1610">
        <v>35963.199999999997</v>
      </c>
      <c r="L1610">
        <v>163478.432</v>
      </c>
    </row>
    <row r="1611" spans="1:12" x14ac:dyDescent="0.25">
      <c r="A1611" t="s">
        <v>10</v>
      </c>
      <c r="B1611" t="s">
        <v>90</v>
      </c>
      <c r="C1611" t="s">
        <v>163</v>
      </c>
      <c r="D1611" t="s">
        <v>515</v>
      </c>
      <c r="E1611" t="s">
        <v>93</v>
      </c>
      <c r="F1611" s="8">
        <v>45476</v>
      </c>
      <c r="G1611" t="s">
        <v>37</v>
      </c>
      <c r="H1611" t="s">
        <v>43</v>
      </c>
      <c r="I1611" t="s">
        <v>588</v>
      </c>
      <c r="J1611">
        <v>6</v>
      </c>
      <c r="K1611">
        <v>475.2</v>
      </c>
      <c r="L1611">
        <v>263.73599999999999</v>
      </c>
    </row>
    <row r="1612" spans="1:12" x14ac:dyDescent="0.25">
      <c r="A1612" t="s">
        <v>10</v>
      </c>
      <c r="B1612" t="s">
        <v>90</v>
      </c>
      <c r="C1612" t="s">
        <v>163</v>
      </c>
      <c r="D1612" t="s">
        <v>515</v>
      </c>
      <c r="E1612" t="s">
        <v>93</v>
      </c>
      <c r="F1612" s="8">
        <v>45476</v>
      </c>
      <c r="G1612" t="s">
        <v>37</v>
      </c>
      <c r="H1612" t="s">
        <v>467</v>
      </c>
      <c r="I1612" t="s">
        <v>468</v>
      </c>
      <c r="J1612">
        <v>1</v>
      </c>
      <c r="K1612">
        <v>28</v>
      </c>
      <c r="L1612">
        <v>14.4169</v>
      </c>
    </row>
    <row r="1613" spans="1:12" x14ac:dyDescent="0.25">
      <c r="A1613" t="s">
        <v>10</v>
      </c>
      <c r="B1613" t="s">
        <v>211</v>
      </c>
      <c r="C1613" t="s">
        <v>212</v>
      </c>
      <c r="D1613" t="s">
        <v>213</v>
      </c>
      <c r="E1613" t="s">
        <v>214</v>
      </c>
      <c r="F1613" s="8">
        <v>45476</v>
      </c>
      <c r="G1613" t="s">
        <v>37</v>
      </c>
      <c r="H1613" t="s">
        <v>47</v>
      </c>
      <c r="I1613" t="s">
        <v>54</v>
      </c>
      <c r="J1613">
        <v>2</v>
      </c>
      <c r="K1613">
        <v>1135.2</v>
      </c>
      <c r="L1613">
        <v>1175.7814000000001</v>
      </c>
    </row>
    <row r="1614" spans="1:12" x14ac:dyDescent="0.25">
      <c r="A1614" t="s">
        <v>8</v>
      </c>
      <c r="B1614" t="s">
        <v>29</v>
      </c>
      <c r="C1614" t="s">
        <v>30</v>
      </c>
      <c r="D1614" t="s">
        <v>731</v>
      </c>
      <c r="E1614" t="s">
        <v>32</v>
      </c>
      <c r="F1614" s="8">
        <v>45477</v>
      </c>
      <c r="G1614" t="s">
        <v>33</v>
      </c>
      <c r="H1614" t="s">
        <v>47</v>
      </c>
      <c r="I1614" t="s">
        <v>123</v>
      </c>
      <c r="J1614">
        <v>1</v>
      </c>
      <c r="K1614">
        <v>3578</v>
      </c>
      <c r="L1614">
        <v>2012.4191000000001</v>
      </c>
    </row>
    <row r="1615" spans="1:12" x14ac:dyDescent="0.25">
      <c r="A1615" t="s">
        <v>6</v>
      </c>
      <c r="B1615" t="s">
        <v>169</v>
      </c>
      <c r="C1615" t="s">
        <v>170</v>
      </c>
      <c r="D1615" t="s">
        <v>732</v>
      </c>
      <c r="E1615" t="s">
        <v>172</v>
      </c>
      <c r="F1615" s="8">
        <v>45478</v>
      </c>
      <c r="G1615" t="s">
        <v>33</v>
      </c>
      <c r="H1615" t="s">
        <v>47</v>
      </c>
      <c r="I1615" t="s">
        <v>123</v>
      </c>
      <c r="J1615">
        <v>1</v>
      </c>
      <c r="K1615">
        <v>3578</v>
      </c>
      <c r="L1615">
        <v>2012.4191000000001</v>
      </c>
    </row>
    <row r="1616" spans="1:12" x14ac:dyDescent="0.25">
      <c r="A1616" t="s">
        <v>8</v>
      </c>
      <c r="B1616" t="s">
        <v>29</v>
      </c>
      <c r="C1616" t="s">
        <v>30</v>
      </c>
      <c r="D1616" t="s">
        <v>733</v>
      </c>
      <c r="E1616" t="s">
        <v>32</v>
      </c>
      <c r="F1616" s="8">
        <v>45479</v>
      </c>
      <c r="G1616" t="s">
        <v>33</v>
      </c>
      <c r="H1616" t="s">
        <v>34</v>
      </c>
      <c r="I1616" t="s">
        <v>430</v>
      </c>
      <c r="J1616">
        <v>1</v>
      </c>
      <c r="K1616">
        <v>4120</v>
      </c>
      <c r="L1616">
        <v>2317.2511</v>
      </c>
    </row>
    <row r="1617" spans="1:12" x14ac:dyDescent="0.25">
      <c r="A1617" t="s">
        <v>7</v>
      </c>
      <c r="B1617" t="s">
        <v>94</v>
      </c>
      <c r="C1617" t="s">
        <v>95</v>
      </c>
      <c r="D1617" t="s">
        <v>734</v>
      </c>
      <c r="E1617" t="s">
        <v>97</v>
      </c>
      <c r="F1617" s="8">
        <v>45481</v>
      </c>
      <c r="G1617" t="s">
        <v>33</v>
      </c>
      <c r="H1617" t="s">
        <v>47</v>
      </c>
      <c r="I1617" t="s">
        <v>48</v>
      </c>
      <c r="J1617">
        <v>1</v>
      </c>
      <c r="K1617">
        <v>3735</v>
      </c>
      <c r="L1617">
        <v>2100.5077999999999</v>
      </c>
    </row>
    <row r="1618" spans="1:12" x14ac:dyDescent="0.25">
      <c r="A1618" t="s">
        <v>4</v>
      </c>
      <c r="B1618" t="s">
        <v>101</v>
      </c>
      <c r="C1618" t="s">
        <v>247</v>
      </c>
      <c r="D1618" t="s">
        <v>735</v>
      </c>
      <c r="E1618" t="s">
        <v>104</v>
      </c>
      <c r="F1618" s="8">
        <v>45483</v>
      </c>
      <c r="G1618" t="s">
        <v>33</v>
      </c>
      <c r="H1618" t="s">
        <v>47</v>
      </c>
      <c r="I1618" t="s">
        <v>123</v>
      </c>
      <c r="J1618">
        <v>1</v>
      </c>
      <c r="K1618">
        <v>3578</v>
      </c>
      <c r="L1618">
        <v>2012.4191000000001</v>
      </c>
    </row>
    <row r="1619" spans="1:12" x14ac:dyDescent="0.25">
      <c r="A1619" t="s">
        <v>4</v>
      </c>
      <c r="B1619" t="s">
        <v>440</v>
      </c>
      <c r="C1619" t="s">
        <v>441</v>
      </c>
      <c r="D1619" t="s">
        <v>736</v>
      </c>
      <c r="E1619" t="s">
        <v>443</v>
      </c>
      <c r="F1619" s="8">
        <v>45484</v>
      </c>
      <c r="G1619" t="s">
        <v>33</v>
      </c>
      <c r="H1619" t="s">
        <v>47</v>
      </c>
      <c r="I1619" t="s">
        <v>508</v>
      </c>
      <c r="J1619">
        <v>1</v>
      </c>
      <c r="K1619">
        <v>1578</v>
      </c>
      <c r="L1619">
        <v>957.54250000000002</v>
      </c>
    </row>
    <row r="1620" spans="1:12" x14ac:dyDescent="0.25">
      <c r="A1620" t="s">
        <v>7</v>
      </c>
      <c r="B1620" t="s">
        <v>81</v>
      </c>
      <c r="C1620" t="s">
        <v>82</v>
      </c>
      <c r="D1620" t="s">
        <v>737</v>
      </c>
      <c r="E1620" t="s">
        <v>84</v>
      </c>
      <c r="F1620" s="8">
        <v>45485</v>
      </c>
      <c r="G1620" t="s">
        <v>33</v>
      </c>
      <c r="H1620" t="s">
        <v>47</v>
      </c>
      <c r="I1620" t="s">
        <v>48</v>
      </c>
      <c r="J1620">
        <v>1</v>
      </c>
      <c r="K1620">
        <v>3735</v>
      </c>
      <c r="L1620">
        <v>2100.5077999999999</v>
      </c>
    </row>
    <row r="1621" spans="1:12" x14ac:dyDescent="0.25">
      <c r="A1621" t="s">
        <v>4</v>
      </c>
      <c r="B1621" t="s">
        <v>101</v>
      </c>
      <c r="C1621" t="s">
        <v>247</v>
      </c>
      <c r="D1621" t="s">
        <v>738</v>
      </c>
      <c r="E1621" t="s">
        <v>104</v>
      </c>
      <c r="F1621" s="8">
        <v>45486</v>
      </c>
      <c r="G1621" t="s">
        <v>33</v>
      </c>
      <c r="H1621" t="s">
        <v>47</v>
      </c>
      <c r="I1621" t="s">
        <v>123</v>
      </c>
      <c r="J1621">
        <v>1</v>
      </c>
      <c r="K1621">
        <v>3578</v>
      </c>
      <c r="L1621">
        <v>2012.4191000000001</v>
      </c>
    </row>
    <row r="1622" spans="1:12" x14ac:dyDescent="0.25">
      <c r="A1622" t="s">
        <v>10</v>
      </c>
      <c r="B1622" t="s">
        <v>90</v>
      </c>
      <c r="C1622" t="s">
        <v>150</v>
      </c>
      <c r="D1622" t="s">
        <v>739</v>
      </c>
      <c r="E1622" t="s">
        <v>93</v>
      </c>
      <c r="F1622" s="8">
        <v>45487</v>
      </c>
      <c r="G1622" t="s">
        <v>33</v>
      </c>
      <c r="H1622" t="s">
        <v>47</v>
      </c>
      <c r="I1622" t="s">
        <v>123</v>
      </c>
      <c r="J1622">
        <v>1</v>
      </c>
      <c r="K1622">
        <v>3578</v>
      </c>
      <c r="L1622">
        <v>2012.4191000000001</v>
      </c>
    </row>
    <row r="1623" spans="1:12" x14ac:dyDescent="0.25">
      <c r="A1623" t="s">
        <v>8</v>
      </c>
      <c r="B1623" t="s">
        <v>29</v>
      </c>
      <c r="C1623" t="s">
        <v>30</v>
      </c>
      <c r="D1623" t="s">
        <v>740</v>
      </c>
      <c r="E1623" t="s">
        <v>32</v>
      </c>
      <c r="F1623" s="8">
        <v>45488</v>
      </c>
      <c r="G1623" t="s">
        <v>33</v>
      </c>
      <c r="H1623" t="s">
        <v>47</v>
      </c>
      <c r="I1623" t="s">
        <v>48</v>
      </c>
      <c r="J1623">
        <v>1</v>
      </c>
      <c r="K1623">
        <v>3735</v>
      </c>
      <c r="L1623">
        <v>2100.5077999999999</v>
      </c>
    </row>
    <row r="1624" spans="1:12" x14ac:dyDescent="0.25">
      <c r="A1624" t="s">
        <v>7</v>
      </c>
      <c r="B1624" t="s">
        <v>94</v>
      </c>
      <c r="C1624" t="s">
        <v>95</v>
      </c>
      <c r="D1624" t="s">
        <v>741</v>
      </c>
      <c r="E1624" t="s">
        <v>97</v>
      </c>
      <c r="F1624" s="8">
        <v>45490</v>
      </c>
      <c r="G1624" t="s">
        <v>33</v>
      </c>
      <c r="H1624" t="s">
        <v>47</v>
      </c>
      <c r="I1624" t="s">
        <v>123</v>
      </c>
      <c r="J1624">
        <v>1</v>
      </c>
      <c r="K1624">
        <v>3578</v>
      </c>
      <c r="L1624">
        <v>2012.4191000000001</v>
      </c>
    </row>
    <row r="1625" spans="1:12" x14ac:dyDescent="0.25">
      <c r="A1625" t="s">
        <v>4</v>
      </c>
      <c r="B1625" t="s">
        <v>105</v>
      </c>
      <c r="C1625" t="s">
        <v>106</v>
      </c>
      <c r="D1625" t="s">
        <v>742</v>
      </c>
      <c r="E1625" t="s">
        <v>108</v>
      </c>
      <c r="F1625" s="8">
        <v>45491</v>
      </c>
      <c r="G1625" t="s">
        <v>33</v>
      </c>
      <c r="H1625" t="s">
        <v>47</v>
      </c>
      <c r="I1625" t="s">
        <v>48</v>
      </c>
      <c r="J1625">
        <v>1</v>
      </c>
      <c r="K1625">
        <v>3735</v>
      </c>
      <c r="L1625">
        <v>2100.5077999999999</v>
      </c>
    </row>
    <row r="1626" spans="1:12" x14ac:dyDescent="0.25">
      <c r="A1626" t="s">
        <v>4</v>
      </c>
      <c r="B1626" t="s">
        <v>105</v>
      </c>
      <c r="C1626" t="s">
        <v>106</v>
      </c>
      <c r="D1626" t="s">
        <v>743</v>
      </c>
      <c r="E1626" t="s">
        <v>108</v>
      </c>
      <c r="F1626" s="8">
        <v>45492</v>
      </c>
      <c r="G1626" t="s">
        <v>33</v>
      </c>
      <c r="H1626" t="s">
        <v>47</v>
      </c>
      <c r="I1626" t="s">
        <v>123</v>
      </c>
      <c r="J1626">
        <v>1</v>
      </c>
      <c r="K1626">
        <v>3578</v>
      </c>
      <c r="L1626">
        <v>2012.4191000000001</v>
      </c>
    </row>
    <row r="1627" spans="1:12" x14ac:dyDescent="0.25">
      <c r="A1627" t="s">
        <v>10</v>
      </c>
      <c r="B1627" t="s">
        <v>211</v>
      </c>
      <c r="C1627" t="s">
        <v>212</v>
      </c>
      <c r="D1627" t="s">
        <v>744</v>
      </c>
      <c r="E1627" t="s">
        <v>214</v>
      </c>
      <c r="F1627" s="8">
        <v>45493</v>
      </c>
      <c r="G1627" t="s">
        <v>33</v>
      </c>
      <c r="H1627" t="s">
        <v>47</v>
      </c>
      <c r="I1627" t="s">
        <v>123</v>
      </c>
      <c r="J1627">
        <v>1</v>
      </c>
      <c r="K1627">
        <v>3578</v>
      </c>
      <c r="L1627">
        <v>2012.4191000000001</v>
      </c>
    </row>
    <row r="1628" spans="1:12" x14ac:dyDescent="0.25">
      <c r="A1628" t="s">
        <v>8</v>
      </c>
      <c r="B1628" t="s">
        <v>29</v>
      </c>
      <c r="C1628" t="s">
        <v>30</v>
      </c>
      <c r="D1628" t="s">
        <v>745</v>
      </c>
      <c r="E1628" t="s">
        <v>32</v>
      </c>
      <c r="F1628" s="8">
        <v>45495</v>
      </c>
      <c r="G1628" t="s">
        <v>33</v>
      </c>
      <c r="H1628" t="s">
        <v>47</v>
      </c>
      <c r="I1628" t="s">
        <v>123</v>
      </c>
      <c r="J1628">
        <v>1</v>
      </c>
      <c r="K1628">
        <v>3578</v>
      </c>
      <c r="L1628">
        <v>2012.4191000000001</v>
      </c>
    </row>
    <row r="1629" spans="1:12" x14ac:dyDescent="0.25">
      <c r="A1629" t="s">
        <v>11</v>
      </c>
      <c r="B1629" t="s">
        <v>74</v>
      </c>
      <c r="C1629" t="s">
        <v>75</v>
      </c>
      <c r="D1629" t="s">
        <v>746</v>
      </c>
      <c r="E1629" t="s">
        <v>77</v>
      </c>
      <c r="F1629" s="8">
        <v>45496</v>
      </c>
      <c r="G1629" t="s">
        <v>33</v>
      </c>
      <c r="H1629" t="s">
        <v>47</v>
      </c>
      <c r="I1629" t="s">
        <v>48</v>
      </c>
      <c r="J1629">
        <v>1</v>
      </c>
      <c r="K1629">
        <v>3735</v>
      </c>
      <c r="L1629">
        <v>2100.5077999999999</v>
      </c>
    </row>
    <row r="1630" spans="1:12" x14ac:dyDescent="0.25">
      <c r="A1630" t="s">
        <v>4</v>
      </c>
      <c r="B1630" t="s">
        <v>101</v>
      </c>
      <c r="C1630" t="s">
        <v>247</v>
      </c>
      <c r="D1630" t="s">
        <v>747</v>
      </c>
      <c r="E1630" t="s">
        <v>104</v>
      </c>
      <c r="F1630" s="8">
        <v>45498</v>
      </c>
      <c r="G1630" t="s">
        <v>33</v>
      </c>
      <c r="H1630" t="s">
        <v>34</v>
      </c>
      <c r="I1630" t="s">
        <v>430</v>
      </c>
      <c r="J1630">
        <v>1</v>
      </c>
      <c r="K1630">
        <v>4120</v>
      </c>
      <c r="L1630">
        <v>2317.2511</v>
      </c>
    </row>
    <row r="1631" spans="1:12" x14ac:dyDescent="0.25">
      <c r="A1631" t="s">
        <v>11</v>
      </c>
      <c r="B1631" t="s">
        <v>74</v>
      </c>
      <c r="C1631" t="s">
        <v>75</v>
      </c>
      <c r="D1631" t="s">
        <v>748</v>
      </c>
      <c r="E1631" t="s">
        <v>77</v>
      </c>
      <c r="F1631" s="8">
        <v>45498</v>
      </c>
      <c r="G1631" t="s">
        <v>33</v>
      </c>
      <c r="H1631" t="s">
        <v>47</v>
      </c>
      <c r="I1631" t="s">
        <v>508</v>
      </c>
      <c r="J1631">
        <v>1</v>
      </c>
      <c r="K1631">
        <v>1578</v>
      </c>
      <c r="L1631">
        <v>957.54250000000002</v>
      </c>
    </row>
    <row r="1632" spans="1:12" x14ac:dyDescent="0.25">
      <c r="A1632" t="s">
        <v>11</v>
      </c>
      <c r="B1632" t="s">
        <v>74</v>
      </c>
      <c r="C1632" t="s">
        <v>75</v>
      </c>
      <c r="D1632" t="s">
        <v>749</v>
      </c>
      <c r="E1632" t="s">
        <v>77</v>
      </c>
      <c r="F1632" s="8">
        <v>45499</v>
      </c>
      <c r="G1632" t="s">
        <v>33</v>
      </c>
      <c r="H1632" t="s">
        <v>47</v>
      </c>
      <c r="I1632" t="s">
        <v>227</v>
      </c>
      <c r="J1632">
        <v>1</v>
      </c>
      <c r="K1632">
        <v>958</v>
      </c>
      <c r="L1632">
        <v>595.24419999999998</v>
      </c>
    </row>
    <row r="1633" spans="1:12" x14ac:dyDescent="0.25">
      <c r="A1633" t="s">
        <v>11</v>
      </c>
      <c r="B1633" t="s">
        <v>74</v>
      </c>
      <c r="C1633" t="s">
        <v>75</v>
      </c>
      <c r="D1633" t="s">
        <v>377</v>
      </c>
      <c r="E1633" t="s">
        <v>77</v>
      </c>
      <c r="F1633" s="8">
        <v>45501</v>
      </c>
      <c r="G1633" t="s">
        <v>33</v>
      </c>
      <c r="H1633" t="s">
        <v>47</v>
      </c>
      <c r="I1633" t="s">
        <v>123</v>
      </c>
      <c r="J1633">
        <v>1</v>
      </c>
      <c r="K1633">
        <v>3578</v>
      </c>
      <c r="L1633">
        <v>2012.4191000000001</v>
      </c>
    </row>
    <row r="1634" spans="1:12" x14ac:dyDescent="0.25">
      <c r="A1634" t="s">
        <v>4</v>
      </c>
      <c r="B1634" t="s">
        <v>105</v>
      </c>
      <c r="C1634" t="s">
        <v>106</v>
      </c>
      <c r="D1634" t="s">
        <v>750</v>
      </c>
      <c r="E1634" t="s">
        <v>108</v>
      </c>
      <c r="F1634" s="8">
        <v>45504</v>
      </c>
      <c r="G1634" t="s">
        <v>33</v>
      </c>
      <c r="H1634" t="s">
        <v>47</v>
      </c>
      <c r="I1634" t="s">
        <v>234</v>
      </c>
      <c r="J1634">
        <v>1</v>
      </c>
      <c r="K1634">
        <v>905</v>
      </c>
      <c r="L1634">
        <v>562.36149999999998</v>
      </c>
    </row>
    <row r="1635" spans="1:12" x14ac:dyDescent="0.25">
      <c r="A1635" t="s">
        <v>8</v>
      </c>
      <c r="B1635" t="s">
        <v>29</v>
      </c>
      <c r="C1635" t="s">
        <v>30</v>
      </c>
      <c r="D1635" t="s">
        <v>581</v>
      </c>
      <c r="E1635" t="s">
        <v>32</v>
      </c>
      <c r="F1635" s="8">
        <v>45505</v>
      </c>
      <c r="G1635" t="s">
        <v>33</v>
      </c>
      <c r="H1635" t="s">
        <v>47</v>
      </c>
      <c r="I1635" t="s">
        <v>227</v>
      </c>
      <c r="J1635">
        <v>1</v>
      </c>
      <c r="K1635">
        <v>958</v>
      </c>
      <c r="L1635">
        <v>595.24419999999998</v>
      </c>
    </row>
    <row r="1636" spans="1:12" x14ac:dyDescent="0.25">
      <c r="A1636" t="s">
        <v>11</v>
      </c>
      <c r="B1636" t="s">
        <v>74</v>
      </c>
      <c r="C1636" t="s">
        <v>75</v>
      </c>
      <c r="D1636" t="s">
        <v>751</v>
      </c>
      <c r="E1636" t="s">
        <v>77</v>
      </c>
      <c r="F1636" s="8">
        <v>45506</v>
      </c>
      <c r="G1636" t="s">
        <v>33</v>
      </c>
      <c r="H1636" t="s">
        <v>34</v>
      </c>
      <c r="I1636" t="s">
        <v>430</v>
      </c>
      <c r="J1636">
        <v>1</v>
      </c>
      <c r="K1636">
        <v>4120</v>
      </c>
      <c r="L1636">
        <v>2317.2511</v>
      </c>
    </row>
    <row r="1637" spans="1:12" x14ac:dyDescent="0.25">
      <c r="A1637" t="s">
        <v>4</v>
      </c>
      <c r="B1637" t="s">
        <v>101</v>
      </c>
      <c r="C1637" t="s">
        <v>247</v>
      </c>
      <c r="D1637" t="s">
        <v>248</v>
      </c>
      <c r="E1637" t="s">
        <v>104</v>
      </c>
      <c r="F1637" s="8">
        <v>45507</v>
      </c>
      <c r="G1637" t="s">
        <v>37</v>
      </c>
      <c r="H1637" t="s">
        <v>49</v>
      </c>
      <c r="I1637" t="s">
        <v>66</v>
      </c>
      <c r="J1637">
        <v>1</v>
      </c>
      <c r="K1637">
        <v>576.79999999999995</v>
      </c>
      <c r="L1637">
        <v>512.19839999999999</v>
      </c>
    </row>
    <row r="1638" spans="1:12" x14ac:dyDescent="0.25">
      <c r="A1638" t="s">
        <v>4</v>
      </c>
      <c r="B1638" t="s">
        <v>101</v>
      </c>
      <c r="C1638" t="s">
        <v>247</v>
      </c>
      <c r="D1638" t="s">
        <v>248</v>
      </c>
      <c r="E1638" t="s">
        <v>104</v>
      </c>
      <c r="F1638" s="8">
        <v>45507</v>
      </c>
      <c r="G1638" t="s">
        <v>37</v>
      </c>
      <c r="H1638" t="s">
        <v>43</v>
      </c>
      <c r="I1638" t="s">
        <v>550</v>
      </c>
      <c r="J1638">
        <v>2</v>
      </c>
      <c r="K1638">
        <v>1631</v>
      </c>
      <c r="L1638">
        <v>1482.4556</v>
      </c>
    </row>
    <row r="1639" spans="1:12" x14ac:dyDescent="0.25">
      <c r="A1639" t="s">
        <v>4</v>
      </c>
      <c r="B1639" t="s">
        <v>105</v>
      </c>
      <c r="C1639" t="s">
        <v>106</v>
      </c>
      <c r="D1639" t="s">
        <v>107</v>
      </c>
      <c r="E1639" t="s">
        <v>108</v>
      </c>
      <c r="F1639" s="8">
        <v>45507</v>
      </c>
      <c r="G1639" t="s">
        <v>37</v>
      </c>
      <c r="H1639" t="s">
        <v>78</v>
      </c>
      <c r="I1639" t="s">
        <v>470</v>
      </c>
      <c r="J1639">
        <v>2</v>
      </c>
      <c r="K1639">
        <v>1720.6</v>
      </c>
      <c r="L1639">
        <v>1564.5766000000001</v>
      </c>
    </row>
    <row r="1640" spans="1:12" x14ac:dyDescent="0.25">
      <c r="A1640" t="s">
        <v>4</v>
      </c>
      <c r="B1640" t="s">
        <v>105</v>
      </c>
      <c r="C1640" t="s">
        <v>106</v>
      </c>
      <c r="D1640" t="s">
        <v>107</v>
      </c>
      <c r="E1640" t="s">
        <v>108</v>
      </c>
      <c r="F1640" s="8">
        <v>45507</v>
      </c>
      <c r="G1640" t="s">
        <v>37</v>
      </c>
      <c r="H1640" t="s">
        <v>43</v>
      </c>
      <c r="I1640" t="s">
        <v>44</v>
      </c>
      <c r="J1640">
        <v>5</v>
      </c>
      <c r="K1640">
        <v>3384.5</v>
      </c>
      <c r="L1640">
        <v>3005.5915</v>
      </c>
    </row>
    <row r="1641" spans="1:12" x14ac:dyDescent="0.25">
      <c r="A1641" t="s">
        <v>7</v>
      </c>
      <c r="B1641" t="s">
        <v>94</v>
      </c>
      <c r="C1641" t="s">
        <v>95</v>
      </c>
      <c r="D1641" t="s">
        <v>536</v>
      </c>
      <c r="E1641" t="s">
        <v>97</v>
      </c>
      <c r="F1641" s="8">
        <v>45507</v>
      </c>
      <c r="G1641" t="s">
        <v>37</v>
      </c>
      <c r="H1641" t="s">
        <v>47</v>
      </c>
      <c r="I1641" t="s">
        <v>227</v>
      </c>
      <c r="J1641">
        <v>1</v>
      </c>
      <c r="K1641">
        <v>622.70000000000005</v>
      </c>
      <c r="L1641">
        <v>595.24419999999998</v>
      </c>
    </row>
    <row r="1642" spans="1:12" x14ac:dyDescent="0.25">
      <c r="A1642" t="s">
        <v>7</v>
      </c>
      <c r="B1642" t="s">
        <v>94</v>
      </c>
      <c r="C1642" t="s">
        <v>109</v>
      </c>
      <c r="D1642" t="s">
        <v>110</v>
      </c>
      <c r="E1642" t="s">
        <v>97</v>
      </c>
      <c r="F1642" s="8">
        <v>45507</v>
      </c>
      <c r="G1642" t="s">
        <v>37</v>
      </c>
      <c r="H1642" t="s">
        <v>43</v>
      </c>
      <c r="I1642" t="s">
        <v>60</v>
      </c>
      <c r="J1642">
        <v>4</v>
      </c>
      <c r="K1642">
        <v>2147.6</v>
      </c>
      <c r="L1642">
        <v>2053.3935999999999</v>
      </c>
    </row>
    <row r="1643" spans="1:12" x14ac:dyDescent="0.25">
      <c r="A1643" t="s">
        <v>7</v>
      </c>
      <c r="B1643" t="s">
        <v>94</v>
      </c>
      <c r="C1643" t="s">
        <v>109</v>
      </c>
      <c r="D1643" t="s">
        <v>110</v>
      </c>
      <c r="E1643" t="s">
        <v>97</v>
      </c>
      <c r="F1643" s="8">
        <v>45507</v>
      </c>
      <c r="G1643" t="s">
        <v>37</v>
      </c>
      <c r="H1643" t="s">
        <v>467</v>
      </c>
      <c r="I1643" t="s">
        <v>471</v>
      </c>
      <c r="J1643">
        <v>5</v>
      </c>
      <c r="K1643">
        <v>97.5</v>
      </c>
      <c r="L1643">
        <v>134.71</v>
      </c>
    </row>
    <row r="1644" spans="1:12" x14ac:dyDescent="0.25">
      <c r="A1644" t="s">
        <v>7</v>
      </c>
      <c r="B1644" t="s">
        <v>94</v>
      </c>
      <c r="C1644" t="s">
        <v>109</v>
      </c>
      <c r="D1644" t="s">
        <v>110</v>
      </c>
      <c r="E1644" t="s">
        <v>97</v>
      </c>
      <c r="F1644" s="8">
        <v>45507</v>
      </c>
      <c r="G1644" t="s">
        <v>37</v>
      </c>
      <c r="H1644" t="s">
        <v>467</v>
      </c>
      <c r="I1644" t="s">
        <v>468</v>
      </c>
      <c r="J1644">
        <v>5</v>
      </c>
      <c r="K1644">
        <v>113.75</v>
      </c>
      <c r="L1644">
        <v>72.084500000000006</v>
      </c>
    </row>
    <row r="1645" spans="1:12" x14ac:dyDescent="0.25">
      <c r="A1645" t="s">
        <v>7</v>
      </c>
      <c r="B1645" t="s">
        <v>94</v>
      </c>
      <c r="C1645" t="s">
        <v>95</v>
      </c>
      <c r="D1645" t="s">
        <v>112</v>
      </c>
      <c r="E1645" t="s">
        <v>97</v>
      </c>
      <c r="F1645" s="8">
        <v>45507</v>
      </c>
      <c r="G1645" t="s">
        <v>37</v>
      </c>
      <c r="H1645" t="s">
        <v>47</v>
      </c>
      <c r="I1645" t="s">
        <v>227</v>
      </c>
      <c r="J1645">
        <v>1</v>
      </c>
      <c r="K1645">
        <v>670.6</v>
      </c>
      <c r="L1645">
        <v>595.24419999999998</v>
      </c>
    </row>
    <row r="1646" spans="1:12" x14ac:dyDescent="0.25">
      <c r="A1646" t="s">
        <v>7</v>
      </c>
      <c r="B1646" t="s">
        <v>81</v>
      </c>
      <c r="C1646" t="s">
        <v>82</v>
      </c>
      <c r="D1646" t="s">
        <v>537</v>
      </c>
      <c r="E1646" t="s">
        <v>84</v>
      </c>
      <c r="F1646" s="8">
        <v>45507</v>
      </c>
      <c r="G1646" t="s">
        <v>37</v>
      </c>
      <c r="H1646" t="s">
        <v>47</v>
      </c>
      <c r="I1646" t="s">
        <v>68</v>
      </c>
      <c r="J1646">
        <v>2</v>
      </c>
      <c r="K1646">
        <v>1181.5999999999999</v>
      </c>
      <c r="L1646">
        <v>1048.7636</v>
      </c>
    </row>
    <row r="1647" spans="1:12" x14ac:dyDescent="0.25">
      <c r="A1647" t="s">
        <v>7</v>
      </c>
      <c r="B1647" t="s">
        <v>81</v>
      </c>
      <c r="C1647" t="s">
        <v>82</v>
      </c>
      <c r="D1647" t="s">
        <v>538</v>
      </c>
      <c r="E1647" t="s">
        <v>84</v>
      </c>
      <c r="F1647" s="8">
        <v>45507</v>
      </c>
      <c r="G1647" t="s">
        <v>37</v>
      </c>
      <c r="H1647" t="s">
        <v>34</v>
      </c>
      <c r="I1647" t="s">
        <v>454</v>
      </c>
      <c r="J1647">
        <v>2</v>
      </c>
      <c r="K1647">
        <v>123.2</v>
      </c>
      <c r="L1647">
        <v>72.632999999999996</v>
      </c>
    </row>
    <row r="1648" spans="1:12" x14ac:dyDescent="0.25">
      <c r="A1648" t="s">
        <v>8</v>
      </c>
      <c r="B1648" t="s">
        <v>113</v>
      </c>
      <c r="C1648" t="s">
        <v>114</v>
      </c>
      <c r="D1648" t="s">
        <v>115</v>
      </c>
      <c r="E1648" t="s">
        <v>116</v>
      </c>
      <c r="F1648" s="8">
        <v>45507</v>
      </c>
      <c r="G1648" t="s">
        <v>37</v>
      </c>
      <c r="H1648" t="s">
        <v>78</v>
      </c>
      <c r="I1648" t="s">
        <v>215</v>
      </c>
      <c r="J1648">
        <v>1</v>
      </c>
      <c r="K1648">
        <v>586.6</v>
      </c>
      <c r="L1648">
        <v>520.68949999999995</v>
      </c>
    </row>
    <row r="1649" spans="1:12" x14ac:dyDescent="0.25">
      <c r="A1649" t="s">
        <v>8</v>
      </c>
      <c r="B1649" t="s">
        <v>113</v>
      </c>
      <c r="C1649" t="s">
        <v>114</v>
      </c>
      <c r="D1649" t="s">
        <v>115</v>
      </c>
      <c r="E1649" t="s">
        <v>116</v>
      </c>
      <c r="F1649" s="8">
        <v>45507</v>
      </c>
      <c r="G1649" t="s">
        <v>37</v>
      </c>
      <c r="H1649" t="s">
        <v>467</v>
      </c>
      <c r="I1649" t="s">
        <v>471</v>
      </c>
      <c r="J1649">
        <v>8</v>
      </c>
      <c r="K1649">
        <v>168</v>
      </c>
      <c r="L1649">
        <v>215.536</v>
      </c>
    </row>
    <row r="1650" spans="1:12" x14ac:dyDescent="0.25">
      <c r="A1650" t="s">
        <v>8</v>
      </c>
      <c r="B1650" t="s">
        <v>113</v>
      </c>
      <c r="C1650" t="s">
        <v>114</v>
      </c>
      <c r="D1650" t="s">
        <v>115</v>
      </c>
      <c r="E1650" t="s">
        <v>116</v>
      </c>
      <c r="F1650" s="8">
        <v>45507</v>
      </c>
      <c r="G1650" t="s">
        <v>37</v>
      </c>
      <c r="H1650" t="s">
        <v>467</v>
      </c>
      <c r="I1650" t="s">
        <v>468</v>
      </c>
      <c r="J1650">
        <v>5</v>
      </c>
      <c r="K1650">
        <v>122.5</v>
      </c>
      <c r="L1650">
        <v>72.084500000000006</v>
      </c>
    </row>
    <row r="1651" spans="1:12" x14ac:dyDescent="0.25">
      <c r="A1651" t="s">
        <v>10</v>
      </c>
      <c r="B1651" t="s">
        <v>90</v>
      </c>
      <c r="C1651" t="s">
        <v>150</v>
      </c>
      <c r="D1651" t="s">
        <v>752</v>
      </c>
      <c r="E1651" t="s">
        <v>93</v>
      </c>
      <c r="F1651" s="8">
        <v>45507</v>
      </c>
      <c r="G1651" t="s">
        <v>33</v>
      </c>
      <c r="H1651" t="s">
        <v>34</v>
      </c>
      <c r="I1651" t="s">
        <v>430</v>
      </c>
      <c r="J1651">
        <v>1</v>
      </c>
      <c r="K1651">
        <v>4120</v>
      </c>
      <c r="L1651">
        <v>2317.2511</v>
      </c>
    </row>
    <row r="1652" spans="1:12" x14ac:dyDescent="0.25">
      <c r="A1652" t="s">
        <v>8</v>
      </c>
      <c r="B1652" t="s">
        <v>29</v>
      </c>
      <c r="C1652" t="s">
        <v>30</v>
      </c>
      <c r="D1652" t="s">
        <v>541</v>
      </c>
      <c r="E1652" t="s">
        <v>32</v>
      </c>
      <c r="F1652" s="8">
        <v>45507</v>
      </c>
      <c r="G1652" t="s">
        <v>37</v>
      </c>
      <c r="H1652" t="s">
        <v>38</v>
      </c>
      <c r="I1652" t="s">
        <v>56</v>
      </c>
      <c r="J1652">
        <v>6</v>
      </c>
      <c r="K1652">
        <v>172.2</v>
      </c>
      <c r="L1652">
        <v>215.89080000000001</v>
      </c>
    </row>
    <row r="1653" spans="1:12" x14ac:dyDescent="0.25">
      <c r="A1653" t="s">
        <v>8</v>
      </c>
      <c r="B1653" t="s">
        <v>29</v>
      </c>
      <c r="C1653" t="s">
        <v>40</v>
      </c>
      <c r="D1653" t="s">
        <v>365</v>
      </c>
      <c r="E1653" t="s">
        <v>42</v>
      </c>
      <c r="F1653" s="8">
        <v>45507</v>
      </c>
      <c r="G1653" t="s">
        <v>37</v>
      </c>
      <c r="H1653" t="s">
        <v>47</v>
      </c>
      <c r="I1653" t="s">
        <v>54</v>
      </c>
      <c r="J1653">
        <v>2</v>
      </c>
      <c r="K1653">
        <v>1229.8</v>
      </c>
      <c r="L1653">
        <v>1175.7814000000001</v>
      </c>
    </row>
    <row r="1654" spans="1:12" x14ac:dyDescent="0.25">
      <c r="A1654" t="s">
        <v>8</v>
      </c>
      <c r="B1654" t="s">
        <v>29</v>
      </c>
      <c r="C1654" t="s">
        <v>30</v>
      </c>
      <c r="D1654" t="s">
        <v>562</v>
      </c>
      <c r="E1654" t="s">
        <v>32</v>
      </c>
      <c r="F1654" s="8">
        <v>45507</v>
      </c>
      <c r="G1654" t="s">
        <v>37</v>
      </c>
      <c r="H1654" t="s">
        <v>38</v>
      </c>
      <c r="I1654" t="s">
        <v>56</v>
      </c>
      <c r="J1654">
        <v>24</v>
      </c>
      <c r="K1654">
        <v>688.8</v>
      </c>
      <c r="L1654">
        <v>1295.3448000000001</v>
      </c>
    </row>
    <row r="1655" spans="1:12" x14ac:dyDescent="0.25">
      <c r="A1655" t="s">
        <v>8</v>
      </c>
      <c r="B1655" t="s">
        <v>29</v>
      </c>
      <c r="C1655" t="s">
        <v>381</v>
      </c>
      <c r="D1655" t="s">
        <v>414</v>
      </c>
      <c r="E1655" t="s">
        <v>32</v>
      </c>
      <c r="F1655" s="8">
        <v>45507</v>
      </c>
      <c r="G1655" t="s">
        <v>37</v>
      </c>
      <c r="H1655" t="s">
        <v>78</v>
      </c>
      <c r="I1655" t="s">
        <v>510</v>
      </c>
      <c r="J1655">
        <v>3</v>
      </c>
      <c r="K1655">
        <v>159.6</v>
      </c>
      <c r="L1655">
        <v>93.6417</v>
      </c>
    </row>
    <row r="1656" spans="1:12" x14ac:dyDescent="0.25">
      <c r="A1656" t="s">
        <v>8</v>
      </c>
      <c r="B1656" t="s">
        <v>29</v>
      </c>
      <c r="C1656" t="s">
        <v>381</v>
      </c>
      <c r="D1656" t="s">
        <v>414</v>
      </c>
      <c r="E1656" t="s">
        <v>32</v>
      </c>
      <c r="F1656" s="8">
        <v>45507</v>
      </c>
      <c r="G1656" t="s">
        <v>37</v>
      </c>
      <c r="H1656" t="s">
        <v>467</v>
      </c>
      <c r="I1656" t="s">
        <v>476</v>
      </c>
      <c r="J1656">
        <v>3</v>
      </c>
      <c r="K1656">
        <v>2307.9</v>
      </c>
      <c r="L1656">
        <v>1826.9073000000001</v>
      </c>
    </row>
    <row r="1657" spans="1:12" x14ac:dyDescent="0.25">
      <c r="A1657" t="s">
        <v>8</v>
      </c>
      <c r="B1657" t="s">
        <v>29</v>
      </c>
      <c r="C1657" t="s">
        <v>30</v>
      </c>
      <c r="D1657" t="s">
        <v>753</v>
      </c>
      <c r="E1657" t="s">
        <v>32</v>
      </c>
      <c r="F1657" s="8">
        <v>45507</v>
      </c>
      <c r="G1657" t="s">
        <v>37</v>
      </c>
      <c r="H1657" t="s">
        <v>78</v>
      </c>
      <c r="I1657" t="s">
        <v>516</v>
      </c>
      <c r="J1657">
        <v>2</v>
      </c>
      <c r="K1657">
        <v>1482.6</v>
      </c>
      <c r="L1657">
        <v>1173.7754</v>
      </c>
    </row>
    <row r="1658" spans="1:12" x14ac:dyDescent="0.25">
      <c r="A1658" t="s">
        <v>8</v>
      </c>
      <c r="B1658" t="s">
        <v>29</v>
      </c>
      <c r="C1658" t="s">
        <v>30</v>
      </c>
      <c r="D1658" t="s">
        <v>339</v>
      </c>
      <c r="E1658" t="s">
        <v>32</v>
      </c>
      <c r="F1658" s="8">
        <v>45507</v>
      </c>
      <c r="G1658" t="s">
        <v>37</v>
      </c>
      <c r="H1658" t="s">
        <v>38</v>
      </c>
      <c r="I1658" t="s">
        <v>39</v>
      </c>
      <c r="J1658">
        <v>5</v>
      </c>
      <c r="K1658">
        <v>45.5</v>
      </c>
      <c r="L1658">
        <v>23.899000000000001</v>
      </c>
    </row>
    <row r="1659" spans="1:12" x14ac:dyDescent="0.25">
      <c r="A1659" t="s">
        <v>8</v>
      </c>
      <c r="B1659" t="s">
        <v>29</v>
      </c>
      <c r="C1659" t="s">
        <v>30</v>
      </c>
      <c r="D1659" t="s">
        <v>754</v>
      </c>
      <c r="E1659" t="s">
        <v>32</v>
      </c>
      <c r="F1659" s="8">
        <v>45507</v>
      </c>
      <c r="G1659" t="s">
        <v>37</v>
      </c>
      <c r="H1659" t="s">
        <v>47</v>
      </c>
      <c r="I1659" t="s">
        <v>459</v>
      </c>
      <c r="J1659">
        <v>1</v>
      </c>
      <c r="K1659">
        <v>1309</v>
      </c>
      <c r="L1659">
        <v>1162.4168999999999</v>
      </c>
    </row>
    <row r="1660" spans="1:12" x14ac:dyDescent="0.25">
      <c r="A1660" t="s">
        <v>8</v>
      </c>
      <c r="B1660" t="s">
        <v>29</v>
      </c>
      <c r="C1660" t="s">
        <v>40</v>
      </c>
      <c r="D1660" t="s">
        <v>566</v>
      </c>
      <c r="E1660" t="s">
        <v>42</v>
      </c>
      <c r="F1660" s="8">
        <v>45507</v>
      </c>
      <c r="G1660" t="s">
        <v>37</v>
      </c>
      <c r="H1660" t="s">
        <v>38</v>
      </c>
      <c r="I1660" t="s">
        <v>52</v>
      </c>
      <c r="J1660">
        <v>17</v>
      </c>
      <c r="K1660">
        <v>702.1</v>
      </c>
      <c r="L1660">
        <v>1338.4899</v>
      </c>
    </row>
    <row r="1661" spans="1:12" x14ac:dyDescent="0.25">
      <c r="A1661" t="s">
        <v>8</v>
      </c>
      <c r="B1661" t="s">
        <v>29</v>
      </c>
      <c r="C1661" t="s">
        <v>40</v>
      </c>
      <c r="D1661" t="s">
        <v>566</v>
      </c>
      <c r="E1661" t="s">
        <v>42</v>
      </c>
      <c r="F1661" s="8">
        <v>45507</v>
      </c>
      <c r="G1661" t="s">
        <v>37</v>
      </c>
      <c r="H1661" t="s">
        <v>467</v>
      </c>
      <c r="I1661" t="s">
        <v>506</v>
      </c>
      <c r="J1661">
        <v>3</v>
      </c>
      <c r="K1661">
        <v>50.4</v>
      </c>
      <c r="L1661">
        <v>32.634</v>
      </c>
    </row>
    <row r="1662" spans="1:12" x14ac:dyDescent="0.25">
      <c r="A1662" t="s">
        <v>8</v>
      </c>
      <c r="B1662" t="s">
        <v>29</v>
      </c>
      <c r="C1662" t="s">
        <v>30</v>
      </c>
      <c r="D1662" t="s">
        <v>135</v>
      </c>
      <c r="E1662" t="s">
        <v>32</v>
      </c>
      <c r="F1662" s="8">
        <v>45507</v>
      </c>
      <c r="G1662" t="s">
        <v>37</v>
      </c>
      <c r="H1662" t="s">
        <v>49</v>
      </c>
      <c r="I1662" t="s">
        <v>503</v>
      </c>
      <c r="J1662">
        <v>3</v>
      </c>
      <c r="K1662">
        <v>1545.6</v>
      </c>
      <c r="L1662">
        <v>1172.3376000000001</v>
      </c>
    </row>
    <row r="1663" spans="1:12" x14ac:dyDescent="0.25">
      <c r="A1663" t="s">
        <v>8</v>
      </c>
      <c r="B1663" t="s">
        <v>29</v>
      </c>
      <c r="C1663" t="s">
        <v>30</v>
      </c>
      <c r="D1663" t="s">
        <v>568</v>
      </c>
      <c r="E1663" t="s">
        <v>32</v>
      </c>
      <c r="F1663" s="8">
        <v>45507</v>
      </c>
      <c r="G1663" t="s">
        <v>37</v>
      </c>
      <c r="H1663" t="s">
        <v>78</v>
      </c>
      <c r="I1663" t="s">
        <v>215</v>
      </c>
      <c r="J1663">
        <v>2</v>
      </c>
      <c r="K1663">
        <v>1340.8</v>
      </c>
      <c r="L1663">
        <v>1041.3789999999999</v>
      </c>
    </row>
    <row r="1664" spans="1:12" x14ac:dyDescent="0.25">
      <c r="A1664" t="s">
        <v>8</v>
      </c>
      <c r="B1664" t="s">
        <v>29</v>
      </c>
      <c r="C1664" t="s">
        <v>30</v>
      </c>
      <c r="D1664" t="s">
        <v>569</v>
      </c>
      <c r="E1664" t="s">
        <v>32</v>
      </c>
      <c r="F1664" s="8">
        <v>45507</v>
      </c>
      <c r="G1664" t="s">
        <v>37</v>
      </c>
      <c r="H1664" t="s">
        <v>47</v>
      </c>
      <c r="I1664" t="s">
        <v>488</v>
      </c>
      <c r="J1664">
        <v>5</v>
      </c>
      <c r="K1664">
        <v>3752</v>
      </c>
      <c r="L1664">
        <v>2968.9319999999998</v>
      </c>
    </row>
    <row r="1665" spans="1:12" x14ac:dyDescent="0.25">
      <c r="A1665" t="s">
        <v>8</v>
      </c>
      <c r="B1665" t="s">
        <v>29</v>
      </c>
      <c r="C1665" t="s">
        <v>30</v>
      </c>
      <c r="D1665" t="s">
        <v>357</v>
      </c>
      <c r="E1665" t="s">
        <v>32</v>
      </c>
      <c r="F1665" s="8">
        <v>45507</v>
      </c>
      <c r="G1665" t="s">
        <v>37</v>
      </c>
      <c r="H1665" t="s">
        <v>47</v>
      </c>
      <c r="I1665" t="s">
        <v>54</v>
      </c>
      <c r="J1665">
        <v>1</v>
      </c>
      <c r="K1665">
        <v>804.1</v>
      </c>
      <c r="L1665">
        <v>587.89070000000004</v>
      </c>
    </row>
    <row r="1666" spans="1:12" x14ac:dyDescent="0.25">
      <c r="A1666" t="s">
        <v>8</v>
      </c>
      <c r="B1666" t="s">
        <v>29</v>
      </c>
      <c r="C1666" t="s">
        <v>30</v>
      </c>
      <c r="D1666" t="s">
        <v>540</v>
      </c>
      <c r="E1666" t="s">
        <v>32</v>
      </c>
      <c r="F1666" s="8">
        <v>45507</v>
      </c>
      <c r="G1666" t="s">
        <v>37</v>
      </c>
      <c r="H1666" t="s">
        <v>47</v>
      </c>
      <c r="I1666" t="s">
        <v>477</v>
      </c>
      <c r="J1666">
        <v>1</v>
      </c>
      <c r="K1666">
        <v>146.30000000000001</v>
      </c>
      <c r="L1666">
        <v>92.796000000000006</v>
      </c>
    </row>
    <row r="1667" spans="1:12" x14ac:dyDescent="0.25">
      <c r="A1667" t="s">
        <v>8</v>
      </c>
      <c r="B1667" t="s">
        <v>29</v>
      </c>
      <c r="C1667" t="s">
        <v>30</v>
      </c>
      <c r="D1667" t="s">
        <v>540</v>
      </c>
      <c r="E1667" t="s">
        <v>32</v>
      </c>
      <c r="F1667" s="8">
        <v>45507</v>
      </c>
      <c r="G1667" t="s">
        <v>37</v>
      </c>
      <c r="H1667" t="s">
        <v>47</v>
      </c>
      <c r="I1667" t="s">
        <v>459</v>
      </c>
      <c r="J1667">
        <v>8</v>
      </c>
      <c r="K1667">
        <v>10472</v>
      </c>
      <c r="L1667">
        <v>46496.675999999999</v>
      </c>
    </row>
    <row r="1668" spans="1:12" x14ac:dyDescent="0.25">
      <c r="A1668" t="s">
        <v>8</v>
      </c>
      <c r="B1668" t="s">
        <v>29</v>
      </c>
      <c r="C1668" t="s">
        <v>30</v>
      </c>
      <c r="D1668" t="s">
        <v>549</v>
      </c>
      <c r="E1668" t="s">
        <v>32</v>
      </c>
      <c r="F1668" s="8">
        <v>45507</v>
      </c>
      <c r="G1668" t="s">
        <v>37</v>
      </c>
      <c r="H1668" t="s">
        <v>47</v>
      </c>
      <c r="I1668" t="s">
        <v>234</v>
      </c>
      <c r="J1668">
        <v>2</v>
      </c>
      <c r="K1668">
        <v>1267</v>
      </c>
      <c r="L1668">
        <v>1124.723</v>
      </c>
    </row>
    <row r="1669" spans="1:12" x14ac:dyDescent="0.25">
      <c r="A1669" t="s">
        <v>8</v>
      </c>
      <c r="B1669" t="s">
        <v>29</v>
      </c>
      <c r="C1669" t="s">
        <v>30</v>
      </c>
      <c r="D1669" t="s">
        <v>549</v>
      </c>
      <c r="E1669" t="s">
        <v>32</v>
      </c>
      <c r="F1669" s="8">
        <v>45507</v>
      </c>
      <c r="G1669" t="s">
        <v>37</v>
      </c>
      <c r="H1669" t="s">
        <v>43</v>
      </c>
      <c r="I1669" t="s">
        <v>44</v>
      </c>
      <c r="J1669">
        <v>2</v>
      </c>
      <c r="K1669">
        <v>1353.8</v>
      </c>
      <c r="L1669">
        <v>1202.2366</v>
      </c>
    </row>
    <row r="1670" spans="1:12" x14ac:dyDescent="0.25">
      <c r="A1670" t="s">
        <v>8</v>
      </c>
      <c r="B1670" t="s">
        <v>29</v>
      </c>
      <c r="C1670" t="s">
        <v>40</v>
      </c>
      <c r="D1670" t="s">
        <v>684</v>
      </c>
      <c r="E1670" t="s">
        <v>42</v>
      </c>
      <c r="F1670" s="8">
        <v>45507</v>
      </c>
      <c r="G1670" t="s">
        <v>37</v>
      </c>
      <c r="H1670" t="s">
        <v>47</v>
      </c>
      <c r="I1670" t="s">
        <v>117</v>
      </c>
      <c r="J1670">
        <v>3</v>
      </c>
      <c r="K1670">
        <v>1782.9</v>
      </c>
      <c r="L1670">
        <v>1583.0289</v>
      </c>
    </row>
    <row r="1671" spans="1:12" x14ac:dyDescent="0.25">
      <c r="A1671" t="s">
        <v>8</v>
      </c>
      <c r="B1671" t="s">
        <v>29</v>
      </c>
      <c r="C1671" t="s">
        <v>30</v>
      </c>
      <c r="D1671" t="s">
        <v>358</v>
      </c>
      <c r="E1671" t="s">
        <v>32</v>
      </c>
      <c r="F1671" s="8">
        <v>45507</v>
      </c>
      <c r="G1671" t="s">
        <v>37</v>
      </c>
      <c r="H1671" t="s">
        <v>78</v>
      </c>
      <c r="I1671" t="s">
        <v>470</v>
      </c>
      <c r="J1671">
        <v>4</v>
      </c>
      <c r="K1671">
        <v>3441.2</v>
      </c>
      <c r="L1671">
        <v>3129.1532000000002</v>
      </c>
    </row>
    <row r="1672" spans="1:12" x14ac:dyDescent="0.25">
      <c r="A1672" t="s">
        <v>8</v>
      </c>
      <c r="B1672" t="s">
        <v>29</v>
      </c>
      <c r="C1672" t="s">
        <v>30</v>
      </c>
      <c r="D1672" t="s">
        <v>358</v>
      </c>
      <c r="E1672" t="s">
        <v>32</v>
      </c>
      <c r="F1672" s="8">
        <v>45507</v>
      </c>
      <c r="G1672" t="s">
        <v>37</v>
      </c>
      <c r="H1672" t="s">
        <v>43</v>
      </c>
      <c r="I1672" t="s">
        <v>44</v>
      </c>
      <c r="J1672">
        <v>4</v>
      </c>
      <c r="K1672">
        <v>2707.6</v>
      </c>
      <c r="L1672">
        <v>2404.4731999999999</v>
      </c>
    </row>
    <row r="1673" spans="1:12" x14ac:dyDescent="0.25">
      <c r="A1673" t="s">
        <v>8</v>
      </c>
      <c r="B1673" t="s">
        <v>29</v>
      </c>
      <c r="C1673" t="s">
        <v>40</v>
      </c>
      <c r="D1673" t="s">
        <v>551</v>
      </c>
      <c r="E1673" t="s">
        <v>42</v>
      </c>
      <c r="F1673" s="8">
        <v>45507</v>
      </c>
      <c r="G1673" t="s">
        <v>37</v>
      </c>
      <c r="H1673" t="s">
        <v>38</v>
      </c>
      <c r="I1673" t="s">
        <v>39</v>
      </c>
      <c r="J1673">
        <v>9</v>
      </c>
      <c r="K1673">
        <v>81.900000000000006</v>
      </c>
      <c r="L1673">
        <v>43.0182</v>
      </c>
    </row>
    <row r="1674" spans="1:12" x14ac:dyDescent="0.25">
      <c r="A1674" t="s">
        <v>8</v>
      </c>
      <c r="B1674" t="s">
        <v>29</v>
      </c>
      <c r="C1674" t="s">
        <v>40</v>
      </c>
      <c r="D1674" t="s">
        <v>551</v>
      </c>
      <c r="E1674" t="s">
        <v>42</v>
      </c>
      <c r="F1674" s="8">
        <v>45507</v>
      </c>
      <c r="G1674" t="s">
        <v>37</v>
      </c>
      <c r="H1674" t="s">
        <v>467</v>
      </c>
      <c r="I1674" t="s">
        <v>506</v>
      </c>
      <c r="J1674">
        <v>3</v>
      </c>
      <c r="K1674">
        <v>50.4</v>
      </c>
      <c r="L1674">
        <v>32.634</v>
      </c>
    </row>
    <row r="1675" spans="1:12" x14ac:dyDescent="0.25">
      <c r="A1675" t="s">
        <v>8</v>
      </c>
      <c r="B1675" t="s">
        <v>29</v>
      </c>
      <c r="C1675" t="s">
        <v>30</v>
      </c>
      <c r="D1675" t="s">
        <v>548</v>
      </c>
      <c r="E1675" t="s">
        <v>32</v>
      </c>
      <c r="F1675" s="8">
        <v>45507</v>
      </c>
      <c r="G1675" t="s">
        <v>37</v>
      </c>
      <c r="H1675" t="s">
        <v>34</v>
      </c>
      <c r="I1675" t="s">
        <v>514</v>
      </c>
      <c r="J1675">
        <v>1</v>
      </c>
      <c r="K1675">
        <v>122.55</v>
      </c>
      <c r="L1675">
        <v>57.276000000000003</v>
      </c>
    </row>
    <row r="1676" spans="1:12" x14ac:dyDescent="0.25">
      <c r="A1676" t="s">
        <v>8</v>
      </c>
      <c r="B1676" t="s">
        <v>29</v>
      </c>
      <c r="C1676" t="s">
        <v>30</v>
      </c>
      <c r="D1676" t="s">
        <v>542</v>
      </c>
      <c r="E1676" t="s">
        <v>32</v>
      </c>
      <c r="F1676" s="8">
        <v>45507</v>
      </c>
      <c r="G1676" t="s">
        <v>37</v>
      </c>
      <c r="H1676" t="s">
        <v>47</v>
      </c>
      <c r="I1676" t="s">
        <v>459</v>
      </c>
      <c r="J1676">
        <v>29</v>
      </c>
      <c r="K1676">
        <v>48807</v>
      </c>
      <c r="L1676">
        <v>202260.54060000001</v>
      </c>
    </row>
    <row r="1677" spans="1:12" x14ac:dyDescent="0.25">
      <c r="A1677" t="s">
        <v>8</v>
      </c>
      <c r="B1677" t="s">
        <v>29</v>
      </c>
      <c r="C1677" t="s">
        <v>30</v>
      </c>
      <c r="D1677" t="s">
        <v>128</v>
      </c>
      <c r="E1677" t="s">
        <v>32</v>
      </c>
      <c r="F1677" s="8">
        <v>45507</v>
      </c>
      <c r="G1677" t="s">
        <v>37</v>
      </c>
      <c r="H1677" t="s">
        <v>78</v>
      </c>
      <c r="I1677" t="s">
        <v>464</v>
      </c>
      <c r="J1677">
        <v>2</v>
      </c>
      <c r="K1677">
        <v>1698.2</v>
      </c>
      <c r="L1677">
        <v>1544.0463999999999</v>
      </c>
    </row>
    <row r="1678" spans="1:12" x14ac:dyDescent="0.25">
      <c r="A1678" t="s">
        <v>8</v>
      </c>
      <c r="B1678" t="s">
        <v>29</v>
      </c>
      <c r="C1678" t="s">
        <v>30</v>
      </c>
      <c r="D1678" t="s">
        <v>128</v>
      </c>
      <c r="E1678" t="s">
        <v>32</v>
      </c>
      <c r="F1678" s="8">
        <v>45507</v>
      </c>
      <c r="G1678" t="s">
        <v>37</v>
      </c>
      <c r="H1678" t="s">
        <v>38</v>
      </c>
      <c r="I1678" t="s">
        <v>486</v>
      </c>
      <c r="J1678">
        <v>4</v>
      </c>
      <c r="K1678">
        <v>98</v>
      </c>
      <c r="L1678">
        <v>58.475999999999999</v>
      </c>
    </row>
    <row r="1679" spans="1:12" x14ac:dyDescent="0.25">
      <c r="A1679" t="s">
        <v>8</v>
      </c>
      <c r="B1679" t="s">
        <v>29</v>
      </c>
      <c r="C1679" t="s">
        <v>30</v>
      </c>
      <c r="D1679" t="s">
        <v>128</v>
      </c>
      <c r="E1679" t="s">
        <v>32</v>
      </c>
      <c r="F1679" s="8">
        <v>45507</v>
      </c>
      <c r="G1679" t="s">
        <v>37</v>
      </c>
      <c r="H1679" t="s">
        <v>78</v>
      </c>
      <c r="I1679" t="s">
        <v>79</v>
      </c>
      <c r="J1679">
        <v>1</v>
      </c>
      <c r="K1679">
        <v>580.29999999999995</v>
      </c>
      <c r="L1679">
        <v>515.39970000000005</v>
      </c>
    </row>
    <row r="1680" spans="1:12" x14ac:dyDescent="0.25">
      <c r="A1680" t="s">
        <v>8</v>
      </c>
      <c r="B1680" t="s">
        <v>29</v>
      </c>
      <c r="C1680" t="s">
        <v>381</v>
      </c>
      <c r="D1680" t="s">
        <v>546</v>
      </c>
      <c r="E1680" t="s">
        <v>32</v>
      </c>
      <c r="F1680" s="8">
        <v>45507</v>
      </c>
      <c r="G1680" t="s">
        <v>37</v>
      </c>
      <c r="H1680" t="s">
        <v>38</v>
      </c>
      <c r="I1680" t="s">
        <v>39</v>
      </c>
      <c r="J1680">
        <v>4</v>
      </c>
      <c r="K1680">
        <v>36.4</v>
      </c>
      <c r="L1680">
        <v>19.119199999999999</v>
      </c>
    </row>
    <row r="1681" spans="1:12" x14ac:dyDescent="0.25">
      <c r="A1681" t="s">
        <v>8</v>
      </c>
      <c r="B1681" t="s">
        <v>29</v>
      </c>
      <c r="C1681" t="s">
        <v>40</v>
      </c>
      <c r="D1681" t="s">
        <v>124</v>
      </c>
      <c r="E1681" t="s">
        <v>42</v>
      </c>
      <c r="F1681" s="8">
        <v>45507</v>
      </c>
      <c r="G1681" t="s">
        <v>37</v>
      </c>
      <c r="H1681" t="s">
        <v>78</v>
      </c>
      <c r="I1681" t="s">
        <v>215</v>
      </c>
      <c r="J1681">
        <v>3</v>
      </c>
      <c r="K1681">
        <v>1759.8</v>
      </c>
      <c r="L1681">
        <v>1562.0685000000001</v>
      </c>
    </row>
    <row r="1682" spans="1:12" x14ac:dyDescent="0.25">
      <c r="A1682" t="s">
        <v>8</v>
      </c>
      <c r="B1682" t="s">
        <v>29</v>
      </c>
      <c r="C1682" t="s">
        <v>40</v>
      </c>
      <c r="D1682" t="s">
        <v>124</v>
      </c>
      <c r="E1682" t="s">
        <v>42</v>
      </c>
      <c r="F1682" s="8">
        <v>45507</v>
      </c>
      <c r="G1682" t="s">
        <v>37</v>
      </c>
      <c r="H1682" t="s">
        <v>49</v>
      </c>
      <c r="I1682" t="s">
        <v>503</v>
      </c>
      <c r="J1682">
        <v>1</v>
      </c>
      <c r="K1682">
        <v>450.8</v>
      </c>
      <c r="L1682">
        <v>390.7792</v>
      </c>
    </row>
    <row r="1683" spans="1:12" x14ac:dyDescent="0.25">
      <c r="A1683" t="s">
        <v>8</v>
      </c>
      <c r="B1683" t="s">
        <v>29</v>
      </c>
      <c r="C1683" t="s">
        <v>40</v>
      </c>
      <c r="D1683" t="s">
        <v>558</v>
      </c>
      <c r="E1683" t="s">
        <v>42</v>
      </c>
      <c r="F1683" s="8">
        <v>45507</v>
      </c>
      <c r="G1683" t="s">
        <v>37</v>
      </c>
      <c r="H1683" t="s">
        <v>47</v>
      </c>
      <c r="I1683" t="s">
        <v>227</v>
      </c>
      <c r="J1683">
        <v>1</v>
      </c>
      <c r="K1683">
        <v>670.6</v>
      </c>
      <c r="L1683">
        <v>595.24419999999998</v>
      </c>
    </row>
    <row r="1684" spans="1:12" x14ac:dyDescent="0.25">
      <c r="A1684" t="s">
        <v>8</v>
      </c>
      <c r="B1684" t="s">
        <v>29</v>
      </c>
      <c r="C1684" t="s">
        <v>40</v>
      </c>
      <c r="D1684" t="s">
        <v>558</v>
      </c>
      <c r="E1684" t="s">
        <v>42</v>
      </c>
      <c r="F1684" s="8">
        <v>45507</v>
      </c>
      <c r="G1684" t="s">
        <v>37</v>
      </c>
      <c r="H1684" t="s">
        <v>47</v>
      </c>
      <c r="I1684" t="s">
        <v>117</v>
      </c>
      <c r="J1684">
        <v>1</v>
      </c>
      <c r="K1684">
        <v>594.29999999999995</v>
      </c>
      <c r="L1684">
        <v>527.67629999999997</v>
      </c>
    </row>
    <row r="1685" spans="1:12" x14ac:dyDescent="0.25">
      <c r="A1685" t="s">
        <v>8</v>
      </c>
      <c r="B1685" t="s">
        <v>29</v>
      </c>
      <c r="C1685" t="s">
        <v>30</v>
      </c>
      <c r="D1685" t="s">
        <v>129</v>
      </c>
      <c r="E1685" t="s">
        <v>32</v>
      </c>
      <c r="F1685" s="8">
        <v>45507</v>
      </c>
      <c r="G1685" t="s">
        <v>37</v>
      </c>
      <c r="H1685" t="s">
        <v>47</v>
      </c>
      <c r="I1685" t="s">
        <v>459</v>
      </c>
      <c r="J1685">
        <v>10</v>
      </c>
      <c r="K1685">
        <v>14025</v>
      </c>
      <c r="L1685">
        <v>46496.675999999999</v>
      </c>
    </row>
    <row r="1686" spans="1:12" x14ac:dyDescent="0.25">
      <c r="A1686" t="s">
        <v>8</v>
      </c>
      <c r="B1686" t="s">
        <v>29</v>
      </c>
      <c r="C1686" t="s">
        <v>30</v>
      </c>
      <c r="D1686" t="s">
        <v>254</v>
      </c>
      <c r="E1686" t="s">
        <v>32</v>
      </c>
      <c r="F1686" s="8">
        <v>45507</v>
      </c>
      <c r="G1686" t="s">
        <v>37</v>
      </c>
      <c r="H1686" t="s">
        <v>49</v>
      </c>
      <c r="I1686" t="s">
        <v>66</v>
      </c>
      <c r="J1686">
        <v>3</v>
      </c>
      <c r="K1686">
        <v>1730.4</v>
      </c>
      <c r="L1686">
        <v>1536.5952</v>
      </c>
    </row>
    <row r="1687" spans="1:12" x14ac:dyDescent="0.25">
      <c r="A1687" t="s">
        <v>8</v>
      </c>
      <c r="B1687" t="s">
        <v>29</v>
      </c>
      <c r="C1687" t="s">
        <v>40</v>
      </c>
      <c r="D1687" t="s">
        <v>544</v>
      </c>
      <c r="E1687" t="s">
        <v>42</v>
      </c>
      <c r="F1687" s="8">
        <v>45507</v>
      </c>
      <c r="G1687" t="s">
        <v>37</v>
      </c>
      <c r="H1687" t="s">
        <v>78</v>
      </c>
      <c r="I1687" t="s">
        <v>474</v>
      </c>
      <c r="J1687">
        <v>3</v>
      </c>
      <c r="K1687">
        <v>686.4</v>
      </c>
      <c r="L1687">
        <v>562.3329</v>
      </c>
    </row>
    <row r="1688" spans="1:12" x14ac:dyDescent="0.25">
      <c r="A1688" t="s">
        <v>8</v>
      </c>
      <c r="B1688" t="s">
        <v>29</v>
      </c>
      <c r="C1688" t="s">
        <v>30</v>
      </c>
      <c r="D1688" t="s">
        <v>256</v>
      </c>
      <c r="E1688" t="s">
        <v>32</v>
      </c>
      <c r="F1688" s="8">
        <v>45507</v>
      </c>
      <c r="G1688" t="s">
        <v>37</v>
      </c>
      <c r="H1688" t="s">
        <v>38</v>
      </c>
      <c r="I1688" t="s">
        <v>56</v>
      </c>
      <c r="J1688">
        <v>3</v>
      </c>
      <c r="K1688">
        <v>79.95</v>
      </c>
      <c r="L1688">
        <v>53.972700000000003</v>
      </c>
    </row>
    <row r="1689" spans="1:12" x14ac:dyDescent="0.25">
      <c r="A1689" t="s">
        <v>8</v>
      </c>
      <c r="B1689" t="s">
        <v>29</v>
      </c>
      <c r="C1689" t="s">
        <v>30</v>
      </c>
      <c r="D1689" t="s">
        <v>559</v>
      </c>
      <c r="E1689" t="s">
        <v>32</v>
      </c>
      <c r="F1689" s="8">
        <v>45507</v>
      </c>
      <c r="G1689" t="s">
        <v>37</v>
      </c>
      <c r="H1689" t="s">
        <v>47</v>
      </c>
      <c r="I1689" t="s">
        <v>488</v>
      </c>
      <c r="J1689">
        <v>2</v>
      </c>
      <c r="K1689">
        <v>1393.6</v>
      </c>
      <c r="L1689">
        <v>1187.5727999999999</v>
      </c>
    </row>
    <row r="1690" spans="1:12" x14ac:dyDescent="0.25">
      <c r="A1690" t="s">
        <v>8</v>
      </c>
      <c r="B1690" t="s">
        <v>29</v>
      </c>
      <c r="C1690" t="s">
        <v>30</v>
      </c>
      <c r="D1690" t="s">
        <v>559</v>
      </c>
      <c r="E1690" t="s">
        <v>32</v>
      </c>
      <c r="F1690" s="8">
        <v>45507</v>
      </c>
      <c r="G1690" t="s">
        <v>37</v>
      </c>
      <c r="H1690" t="s">
        <v>38</v>
      </c>
      <c r="I1690" t="s">
        <v>478</v>
      </c>
      <c r="J1690">
        <v>1</v>
      </c>
      <c r="K1690">
        <v>52.65</v>
      </c>
      <c r="L1690">
        <v>33.2393</v>
      </c>
    </row>
    <row r="1691" spans="1:12" x14ac:dyDescent="0.25">
      <c r="A1691" t="s">
        <v>8</v>
      </c>
      <c r="B1691" t="s">
        <v>29</v>
      </c>
      <c r="C1691" t="s">
        <v>30</v>
      </c>
      <c r="D1691" t="s">
        <v>554</v>
      </c>
      <c r="E1691" t="s">
        <v>32</v>
      </c>
      <c r="F1691" s="8">
        <v>45507</v>
      </c>
      <c r="G1691" t="s">
        <v>37</v>
      </c>
      <c r="H1691" t="s">
        <v>43</v>
      </c>
      <c r="I1691" t="s">
        <v>465</v>
      </c>
      <c r="J1691">
        <v>7</v>
      </c>
      <c r="K1691">
        <v>477.75</v>
      </c>
      <c r="L1691">
        <v>326.0915</v>
      </c>
    </row>
    <row r="1692" spans="1:12" x14ac:dyDescent="0.25">
      <c r="A1692" t="s">
        <v>8</v>
      </c>
      <c r="B1692" t="s">
        <v>29</v>
      </c>
      <c r="C1692" t="s">
        <v>30</v>
      </c>
      <c r="D1692" t="s">
        <v>554</v>
      </c>
      <c r="E1692" t="s">
        <v>32</v>
      </c>
      <c r="F1692" s="8">
        <v>45507</v>
      </c>
      <c r="G1692" t="s">
        <v>37</v>
      </c>
      <c r="H1692" t="s">
        <v>43</v>
      </c>
      <c r="I1692" t="s">
        <v>44</v>
      </c>
      <c r="J1692">
        <v>1</v>
      </c>
      <c r="K1692">
        <v>628.54999999999995</v>
      </c>
      <c r="L1692">
        <v>601.11829999999998</v>
      </c>
    </row>
    <row r="1693" spans="1:12" x14ac:dyDescent="0.25">
      <c r="A1693" t="s">
        <v>8</v>
      </c>
      <c r="B1693" t="s">
        <v>29</v>
      </c>
      <c r="C1693" t="s">
        <v>30</v>
      </c>
      <c r="D1693" t="s">
        <v>547</v>
      </c>
      <c r="E1693" t="s">
        <v>32</v>
      </c>
      <c r="F1693" s="8">
        <v>45507</v>
      </c>
      <c r="G1693" t="s">
        <v>37</v>
      </c>
      <c r="H1693" t="s">
        <v>47</v>
      </c>
      <c r="I1693" t="s">
        <v>68</v>
      </c>
      <c r="J1693">
        <v>2</v>
      </c>
      <c r="K1693">
        <v>1097.2</v>
      </c>
      <c r="L1693">
        <v>1048.7636</v>
      </c>
    </row>
    <row r="1694" spans="1:12" x14ac:dyDescent="0.25">
      <c r="A1694" t="s">
        <v>8</v>
      </c>
      <c r="B1694" t="s">
        <v>29</v>
      </c>
      <c r="C1694" t="s">
        <v>30</v>
      </c>
      <c r="D1694" t="s">
        <v>252</v>
      </c>
      <c r="E1694" t="s">
        <v>32</v>
      </c>
      <c r="F1694" s="8">
        <v>45507</v>
      </c>
      <c r="G1694" t="s">
        <v>37</v>
      </c>
      <c r="H1694" t="s">
        <v>49</v>
      </c>
      <c r="I1694" t="s">
        <v>66</v>
      </c>
      <c r="J1694">
        <v>2</v>
      </c>
      <c r="K1694">
        <v>1483.2</v>
      </c>
      <c r="L1694">
        <v>1024.3968</v>
      </c>
    </row>
    <row r="1695" spans="1:12" x14ac:dyDescent="0.25">
      <c r="A1695" t="s">
        <v>8</v>
      </c>
      <c r="B1695" t="s">
        <v>29</v>
      </c>
      <c r="C1695" t="s">
        <v>30</v>
      </c>
      <c r="D1695" t="s">
        <v>253</v>
      </c>
      <c r="E1695" t="s">
        <v>32</v>
      </c>
      <c r="F1695" s="8">
        <v>45507</v>
      </c>
      <c r="G1695" t="s">
        <v>37</v>
      </c>
      <c r="H1695" t="s">
        <v>47</v>
      </c>
      <c r="I1695" t="s">
        <v>68</v>
      </c>
      <c r="J1695">
        <v>2</v>
      </c>
      <c r="K1695">
        <v>1097.2</v>
      </c>
      <c r="L1695">
        <v>1048.7636</v>
      </c>
    </row>
    <row r="1696" spans="1:12" x14ac:dyDescent="0.25">
      <c r="A1696" t="s">
        <v>8</v>
      </c>
      <c r="B1696" t="s">
        <v>29</v>
      </c>
      <c r="C1696" t="s">
        <v>30</v>
      </c>
      <c r="D1696" t="s">
        <v>253</v>
      </c>
      <c r="E1696" t="s">
        <v>32</v>
      </c>
      <c r="F1696" s="8">
        <v>45507</v>
      </c>
      <c r="G1696" t="s">
        <v>37</v>
      </c>
      <c r="H1696" t="s">
        <v>43</v>
      </c>
      <c r="I1696" t="s">
        <v>44</v>
      </c>
      <c r="J1696">
        <v>1</v>
      </c>
      <c r="K1696">
        <v>628.54999999999995</v>
      </c>
      <c r="L1696">
        <v>601.11829999999998</v>
      </c>
    </row>
    <row r="1697" spans="1:12" x14ac:dyDescent="0.25">
      <c r="A1697" t="s">
        <v>8</v>
      </c>
      <c r="B1697" t="s">
        <v>29</v>
      </c>
      <c r="C1697" t="s">
        <v>40</v>
      </c>
      <c r="D1697" t="s">
        <v>571</v>
      </c>
      <c r="E1697" t="s">
        <v>42</v>
      </c>
      <c r="F1697" s="8">
        <v>45507</v>
      </c>
      <c r="G1697" t="s">
        <v>37</v>
      </c>
      <c r="H1697" t="s">
        <v>78</v>
      </c>
      <c r="I1697" t="s">
        <v>516</v>
      </c>
      <c r="J1697">
        <v>1</v>
      </c>
      <c r="K1697">
        <v>688.35</v>
      </c>
      <c r="L1697">
        <v>586.8877</v>
      </c>
    </row>
    <row r="1698" spans="1:12" x14ac:dyDescent="0.25">
      <c r="A1698" t="s">
        <v>8</v>
      </c>
      <c r="B1698" t="s">
        <v>29</v>
      </c>
      <c r="C1698" t="s">
        <v>30</v>
      </c>
      <c r="D1698" t="s">
        <v>570</v>
      </c>
      <c r="E1698" t="s">
        <v>32</v>
      </c>
      <c r="F1698" s="8">
        <v>45507</v>
      </c>
      <c r="G1698" t="s">
        <v>37</v>
      </c>
      <c r="H1698" t="s">
        <v>467</v>
      </c>
      <c r="I1698" t="s">
        <v>471</v>
      </c>
      <c r="J1698">
        <v>1</v>
      </c>
      <c r="K1698">
        <v>19.5</v>
      </c>
      <c r="L1698">
        <v>13.471</v>
      </c>
    </row>
    <row r="1699" spans="1:12" x14ac:dyDescent="0.25">
      <c r="A1699" t="s">
        <v>8</v>
      </c>
      <c r="B1699" t="s">
        <v>29</v>
      </c>
      <c r="C1699" t="s">
        <v>30</v>
      </c>
      <c r="D1699" t="s">
        <v>556</v>
      </c>
      <c r="E1699" t="s">
        <v>32</v>
      </c>
      <c r="F1699" s="8">
        <v>45507</v>
      </c>
      <c r="G1699" t="s">
        <v>37</v>
      </c>
      <c r="H1699" t="s">
        <v>49</v>
      </c>
      <c r="I1699" t="s">
        <v>66</v>
      </c>
      <c r="J1699">
        <v>4</v>
      </c>
      <c r="K1699">
        <v>2142.4</v>
      </c>
      <c r="L1699">
        <v>2048.7936</v>
      </c>
    </row>
    <row r="1700" spans="1:12" x14ac:dyDescent="0.25">
      <c r="A1700" t="s">
        <v>8</v>
      </c>
      <c r="B1700" t="s">
        <v>29</v>
      </c>
      <c r="C1700" t="s">
        <v>30</v>
      </c>
      <c r="D1700" t="s">
        <v>572</v>
      </c>
      <c r="E1700" t="s">
        <v>32</v>
      </c>
      <c r="F1700" s="8">
        <v>45507</v>
      </c>
      <c r="G1700" t="s">
        <v>37</v>
      </c>
      <c r="H1700" t="s">
        <v>78</v>
      </c>
      <c r="I1700" t="s">
        <v>470</v>
      </c>
      <c r="J1700">
        <v>4</v>
      </c>
      <c r="K1700">
        <v>3195.4</v>
      </c>
      <c r="L1700">
        <v>3129.1532000000002</v>
      </c>
    </row>
    <row r="1701" spans="1:12" x14ac:dyDescent="0.25">
      <c r="A1701" t="s">
        <v>8</v>
      </c>
      <c r="B1701" t="s">
        <v>29</v>
      </c>
      <c r="C1701" t="s">
        <v>30</v>
      </c>
      <c r="D1701" t="s">
        <v>572</v>
      </c>
      <c r="E1701" t="s">
        <v>32</v>
      </c>
      <c r="F1701" s="8">
        <v>45507</v>
      </c>
      <c r="G1701" t="s">
        <v>37</v>
      </c>
      <c r="H1701" t="s">
        <v>47</v>
      </c>
      <c r="I1701" t="s">
        <v>54</v>
      </c>
      <c r="J1701">
        <v>4</v>
      </c>
      <c r="K1701">
        <v>2459.6</v>
      </c>
      <c r="L1701">
        <v>2351.5628000000002</v>
      </c>
    </row>
    <row r="1702" spans="1:12" x14ac:dyDescent="0.25">
      <c r="A1702" t="s">
        <v>8</v>
      </c>
      <c r="B1702" t="s">
        <v>29</v>
      </c>
      <c r="C1702" t="s">
        <v>30</v>
      </c>
      <c r="D1702" t="s">
        <v>572</v>
      </c>
      <c r="E1702" t="s">
        <v>32</v>
      </c>
      <c r="F1702" s="8">
        <v>45507</v>
      </c>
      <c r="G1702" t="s">
        <v>37</v>
      </c>
      <c r="H1702" t="s">
        <v>467</v>
      </c>
      <c r="I1702" t="s">
        <v>468</v>
      </c>
      <c r="J1702">
        <v>2</v>
      </c>
      <c r="K1702">
        <v>45.5</v>
      </c>
      <c r="L1702">
        <v>28.8338</v>
      </c>
    </row>
    <row r="1703" spans="1:12" x14ac:dyDescent="0.25">
      <c r="A1703" t="s">
        <v>8</v>
      </c>
      <c r="B1703" t="s">
        <v>29</v>
      </c>
      <c r="C1703" t="s">
        <v>30</v>
      </c>
      <c r="D1703" t="s">
        <v>573</v>
      </c>
      <c r="E1703" t="s">
        <v>32</v>
      </c>
      <c r="F1703" s="8">
        <v>45507</v>
      </c>
      <c r="G1703" t="s">
        <v>37</v>
      </c>
      <c r="H1703" t="s">
        <v>47</v>
      </c>
      <c r="I1703" t="s">
        <v>459</v>
      </c>
      <c r="J1703">
        <v>17</v>
      </c>
      <c r="K1703">
        <v>20663.5</v>
      </c>
      <c r="L1703">
        <v>118566.5238</v>
      </c>
    </row>
    <row r="1704" spans="1:12" x14ac:dyDescent="0.25">
      <c r="A1704" t="s">
        <v>8</v>
      </c>
      <c r="B1704" t="s">
        <v>29</v>
      </c>
      <c r="C1704" t="s">
        <v>30</v>
      </c>
      <c r="D1704" t="s">
        <v>574</v>
      </c>
      <c r="E1704" t="s">
        <v>32</v>
      </c>
      <c r="F1704" s="8">
        <v>45507</v>
      </c>
      <c r="G1704" t="s">
        <v>37</v>
      </c>
      <c r="H1704" t="s">
        <v>78</v>
      </c>
      <c r="I1704" t="s">
        <v>215</v>
      </c>
      <c r="J1704">
        <v>4</v>
      </c>
      <c r="K1704">
        <v>2178.8000000000002</v>
      </c>
      <c r="L1704">
        <v>2082.7579999999998</v>
      </c>
    </row>
    <row r="1705" spans="1:12" x14ac:dyDescent="0.25">
      <c r="A1705" t="s">
        <v>8</v>
      </c>
      <c r="B1705" t="s">
        <v>29</v>
      </c>
      <c r="C1705" t="s">
        <v>30</v>
      </c>
      <c r="D1705" t="s">
        <v>574</v>
      </c>
      <c r="E1705" t="s">
        <v>32</v>
      </c>
      <c r="F1705" s="8">
        <v>45507</v>
      </c>
      <c r="G1705" t="s">
        <v>37</v>
      </c>
      <c r="H1705" t="s">
        <v>38</v>
      </c>
      <c r="I1705" t="s">
        <v>56</v>
      </c>
      <c r="J1705">
        <v>7</v>
      </c>
      <c r="K1705">
        <v>186.55</v>
      </c>
      <c r="L1705">
        <v>251.87260000000001</v>
      </c>
    </row>
    <row r="1706" spans="1:12" x14ac:dyDescent="0.25">
      <c r="A1706" t="s">
        <v>8</v>
      </c>
      <c r="B1706" t="s">
        <v>29</v>
      </c>
      <c r="C1706" t="s">
        <v>30</v>
      </c>
      <c r="D1706" t="s">
        <v>574</v>
      </c>
      <c r="E1706" t="s">
        <v>32</v>
      </c>
      <c r="F1706" s="8">
        <v>45507</v>
      </c>
      <c r="G1706" t="s">
        <v>37</v>
      </c>
      <c r="H1706" t="s">
        <v>49</v>
      </c>
      <c r="I1706" t="s">
        <v>50</v>
      </c>
      <c r="J1706">
        <v>5</v>
      </c>
      <c r="K1706">
        <v>3185</v>
      </c>
      <c r="L1706">
        <v>3045.84</v>
      </c>
    </row>
    <row r="1707" spans="1:12" x14ac:dyDescent="0.25">
      <c r="A1707" t="s">
        <v>8</v>
      </c>
      <c r="B1707" t="s">
        <v>29</v>
      </c>
      <c r="C1707" t="s">
        <v>30</v>
      </c>
      <c r="D1707" t="s">
        <v>292</v>
      </c>
      <c r="E1707" t="s">
        <v>32</v>
      </c>
      <c r="F1707" s="8">
        <v>45507</v>
      </c>
      <c r="G1707" t="s">
        <v>37</v>
      </c>
      <c r="H1707" t="s">
        <v>38</v>
      </c>
      <c r="I1707" t="s">
        <v>56</v>
      </c>
      <c r="J1707">
        <v>15</v>
      </c>
      <c r="K1707">
        <v>399.75</v>
      </c>
      <c r="L1707">
        <v>539.72699999999998</v>
      </c>
    </row>
    <row r="1708" spans="1:12" x14ac:dyDescent="0.25">
      <c r="A1708" t="s">
        <v>8</v>
      </c>
      <c r="B1708" t="s">
        <v>29</v>
      </c>
      <c r="C1708" t="s">
        <v>30</v>
      </c>
      <c r="D1708" t="s">
        <v>575</v>
      </c>
      <c r="E1708" t="s">
        <v>32</v>
      </c>
      <c r="F1708" s="8">
        <v>45507</v>
      </c>
      <c r="G1708" t="s">
        <v>37</v>
      </c>
      <c r="H1708" t="s">
        <v>47</v>
      </c>
      <c r="I1708" t="s">
        <v>68</v>
      </c>
      <c r="J1708">
        <v>6</v>
      </c>
      <c r="K1708">
        <v>3291.6</v>
      </c>
      <c r="L1708">
        <v>3146.2908000000002</v>
      </c>
    </row>
    <row r="1709" spans="1:12" x14ac:dyDescent="0.25">
      <c r="A1709" t="s">
        <v>8</v>
      </c>
      <c r="B1709" t="s">
        <v>29</v>
      </c>
      <c r="C1709" t="s">
        <v>30</v>
      </c>
      <c r="D1709" t="s">
        <v>575</v>
      </c>
      <c r="E1709" t="s">
        <v>32</v>
      </c>
      <c r="F1709" s="8">
        <v>45507</v>
      </c>
      <c r="G1709" t="s">
        <v>37</v>
      </c>
      <c r="H1709" t="s">
        <v>49</v>
      </c>
      <c r="I1709" t="s">
        <v>50</v>
      </c>
      <c r="J1709">
        <v>4</v>
      </c>
      <c r="K1709">
        <v>2548</v>
      </c>
      <c r="L1709">
        <v>2436.672</v>
      </c>
    </row>
    <row r="1710" spans="1:12" x14ac:dyDescent="0.25">
      <c r="A1710" t="s">
        <v>8</v>
      </c>
      <c r="B1710" t="s">
        <v>29</v>
      </c>
      <c r="C1710" t="s">
        <v>30</v>
      </c>
      <c r="D1710" t="s">
        <v>138</v>
      </c>
      <c r="E1710" t="s">
        <v>32</v>
      </c>
      <c r="F1710" s="8">
        <v>45507</v>
      </c>
      <c r="G1710" t="s">
        <v>37</v>
      </c>
      <c r="H1710" t="s">
        <v>47</v>
      </c>
      <c r="I1710" t="s">
        <v>459</v>
      </c>
      <c r="J1710">
        <v>20</v>
      </c>
      <c r="K1710">
        <v>26180</v>
      </c>
      <c r="L1710">
        <v>116241.69</v>
      </c>
    </row>
    <row r="1711" spans="1:12" x14ac:dyDescent="0.25">
      <c r="A1711" t="s">
        <v>8</v>
      </c>
      <c r="B1711" t="s">
        <v>29</v>
      </c>
      <c r="C1711" t="s">
        <v>40</v>
      </c>
      <c r="D1711" t="s">
        <v>576</v>
      </c>
      <c r="E1711" t="s">
        <v>42</v>
      </c>
      <c r="F1711" s="8">
        <v>45507</v>
      </c>
      <c r="G1711" t="s">
        <v>37</v>
      </c>
      <c r="H1711" t="s">
        <v>47</v>
      </c>
      <c r="I1711" t="s">
        <v>68</v>
      </c>
      <c r="J1711">
        <v>1</v>
      </c>
      <c r="K1711">
        <v>590.79999999999995</v>
      </c>
      <c r="L1711">
        <v>524.3818</v>
      </c>
    </row>
    <row r="1712" spans="1:12" x14ac:dyDescent="0.25">
      <c r="A1712" t="s">
        <v>8</v>
      </c>
      <c r="B1712" t="s">
        <v>29</v>
      </c>
      <c r="C1712" t="s">
        <v>40</v>
      </c>
      <c r="D1712" t="s">
        <v>576</v>
      </c>
      <c r="E1712" t="s">
        <v>42</v>
      </c>
      <c r="F1712" s="8">
        <v>45507</v>
      </c>
      <c r="G1712" t="s">
        <v>37</v>
      </c>
      <c r="H1712" t="s">
        <v>43</v>
      </c>
      <c r="I1712" t="s">
        <v>456</v>
      </c>
      <c r="J1712">
        <v>6</v>
      </c>
      <c r="K1712">
        <v>12444.6</v>
      </c>
      <c r="L1712">
        <v>33946.338600000003</v>
      </c>
    </row>
    <row r="1713" spans="1:12" x14ac:dyDescent="0.25">
      <c r="A1713" t="s">
        <v>8</v>
      </c>
      <c r="B1713" t="s">
        <v>29</v>
      </c>
      <c r="C1713" t="s">
        <v>30</v>
      </c>
      <c r="D1713" t="s">
        <v>334</v>
      </c>
      <c r="E1713" t="s">
        <v>32</v>
      </c>
      <c r="F1713" s="8">
        <v>45507</v>
      </c>
      <c r="G1713" t="s">
        <v>37</v>
      </c>
      <c r="H1713" t="s">
        <v>43</v>
      </c>
      <c r="I1713" t="s">
        <v>588</v>
      </c>
      <c r="J1713">
        <v>2</v>
      </c>
      <c r="K1713">
        <v>138.6</v>
      </c>
      <c r="L1713">
        <v>87.912000000000006</v>
      </c>
    </row>
    <row r="1714" spans="1:12" x14ac:dyDescent="0.25">
      <c r="A1714" t="s">
        <v>8</v>
      </c>
      <c r="B1714" t="s">
        <v>29</v>
      </c>
      <c r="C1714" t="s">
        <v>30</v>
      </c>
      <c r="D1714" t="s">
        <v>334</v>
      </c>
      <c r="E1714" t="s">
        <v>32</v>
      </c>
      <c r="F1714" s="8">
        <v>45507</v>
      </c>
      <c r="G1714" t="s">
        <v>37</v>
      </c>
      <c r="H1714" t="s">
        <v>467</v>
      </c>
      <c r="I1714" t="s">
        <v>476</v>
      </c>
      <c r="J1714">
        <v>1</v>
      </c>
      <c r="K1714">
        <v>769.3</v>
      </c>
      <c r="L1714">
        <v>608.96910000000003</v>
      </c>
    </row>
    <row r="1715" spans="1:12" x14ac:dyDescent="0.25">
      <c r="A1715" t="s">
        <v>8</v>
      </c>
      <c r="B1715" t="s">
        <v>29</v>
      </c>
      <c r="C1715" t="s">
        <v>30</v>
      </c>
      <c r="D1715" t="s">
        <v>755</v>
      </c>
      <c r="E1715" t="s">
        <v>32</v>
      </c>
      <c r="F1715" s="8">
        <v>45507</v>
      </c>
      <c r="G1715" t="s">
        <v>37</v>
      </c>
      <c r="H1715" t="s">
        <v>47</v>
      </c>
      <c r="I1715" t="s">
        <v>459</v>
      </c>
      <c r="J1715">
        <v>1</v>
      </c>
      <c r="K1715">
        <v>1309</v>
      </c>
      <c r="L1715">
        <v>1162.4168999999999</v>
      </c>
    </row>
    <row r="1716" spans="1:12" x14ac:dyDescent="0.25">
      <c r="A1716" t="s">
        <v>8</v>
      </c>
      <c r="B1716" t="s">
        <v>29</v>
      </c>
      <c r="C1716" t="s">
        <v>30</v>
      </c>
      <c r="D1716" t="s">
        <v>411</v>
      </c>
      <c r="E1716" t="s">
        <v>32</v>
      </c>
      <c r="F1716" s="8">
        <v>45507</v>
      </c>
      <c r="G1716" t="s">
        <v>37</v>
      </c>
      <c r="H1716" t="s">
        <v>49</v>
      </c>
      <c r="I1716" t="s">
        <v>461</v>
      </c>
      <c r="J1716">
        <v>1</v>
      </c>
      <c r="K1716">
        <v>245</v>
      </c>
      <c r="L1716">
        <v>186.48</v>
      </c>
    </row>
    <row r="1717" spans="1:12" x14ac:dyDescent="0.25">
      <c r="A1717" t="s">
        <v>8</v>
      </c>
      <c r="B1717" t="s">
        <v>29</v>
      </c>
      <c r="C1717" t="s">
        <v>30</v>
      </c>
      <c r="D1717" t="s">
        <v>577</v>
      </c>
      <c r="E1717" t="s">
        <v>32</v>
      </c>
      <c r="F1717" s="8">
        <v>45507</v>
      </c>
      <c r="G1717" t="s">
        <v>37</v>
      </c>
      <c r="H1717" t="s">
        <v>49</v>
      </c>
      <c r="I1717" t="s">
        <v>503</v>
      </c>
      <c r="J1717">
        <v>1</v>
      </c>
      <c r="K1717">
        <v>418.6</v>
      </c>
      <c r="L1717">
        <v>390.7792</v>
      </c>
    </row>
    <row r="1718" spans="1:12" x14ac:dyDescent="0.25">
      <c r="A1718" t="s">
        <v>8</v>
      </c>
      <c r="B1718" t="s">
        <v>29</v>
      </c>
      <c r="C1718" t="s">
        <v>30</v>
      </c>
      <c r="D1718" t="s">
        <v>578</v>
      </c>
      <c r="E1718" t="s">
        <v>32</v>
      </c>
      <c r="F1718" s="8">
        <v>45507</v>
      </c>
      <c r="G1718" t="s">
        <v>37</v>
      </c>
      <c r="H1718" t="s">
        <v>78</v>
      </c>
      <c r="I1718" t="s">
        <v>516</v>
      </c>
      <c r="J1718">
        <v>2</v>
      </c>
      <c r="K1718">
        <v>1482.6</v>
      </c>
      <c r="L1718">
        <v>1173.7754</v>
      </c>
    </row>
    <row r="1719" spans="1:12" x14ac:dyDescent="0.25">
      <c r="A1719" t="s">
        <v>8</v>
      </c>
      <c r="B1719" t="s">
        <v>29</v>
      </c>
      <c r="C1719" t="s">
        <v>40</v>
      </c>
      <c r="D1719" t="s">
        <v>579</v>
      </c>
      <c r="E1719" t="s">
        <v>42</v>
      </c>
      <c r="F1719" s="8">
        <v>45507</v>
      </c>
      <c r="G1719" t="s">
        <v>37</v>
      </c>
      <c r="H1719" t="s">
        <v>38</v>
      </c>
      <c r="I1719" t="s">
        <v>52</v>
      </c>
      <c r="J1719">
        <v>15</v>
      </c>
      <c r="K1719">
        <v>619.5</v>
      </c>
      <c r="L1719">
        <v>1181.0205000000001</v>
      </c>
    </row>
    <row r="1720" spans="1:12" x14ac:dyDescent="0.25">
      <c r="A1720" t="s">
        <v>8</v>
      </c>
      <c r="B1720" t="s">
        <v>29</v>
      </c>
      <c r="C1720" t="s">
        <v>40</v>
      </c>
      <c r="D1720" t="s">
        <v>579</v>
      </c>
      <c r="E1720" t="s">
        <v>42</v>
      </c>
      <c r="F1720" s="8">
        <v>45507</v>
      </c>
      <c r="G1720" t="s">
        <v>37</v>
      </c>
      <c r="H1720" t="s">
        <v>38</v>
      </c>
      <c r="I1720" t="s">
        <v>478</v>
      </c>
      <c r="J1720">
        <v>8</v>
      </c>
      <c r="K1720">
        <v>453.6</v>
      </c>
      <c r="L1720">
        <v>797.7432</v>
      </c>
    </row>
    <row r="1721" spans="1:12" x14ac:dyDescent="0.25">
      <c r="A1721" t="s">
        <v>8</v>
      </c>
      <c r="B1721" t="s">
        <v>29</v>
      </c>
      <c r="C1721" t="s">
        <v>40</v>
      </c>
      <c r="D1721" t="s">
        <v>143</v>
      </c>
      <c r="E1721" t="s">
        <v>42</v>
      </c>
      <c r="F1721" s="8">
        <v>45507</v>
      </c>
      <c r="G1721" t="s">
        <v>37</v>
      </c>
      <c r="H1721" t="s">
        <v>49</v>
      </c>
      <c r="I1721" t="s">
        <v>501</v>
      </c>
      <c r="J1721">
        <v>3</v>
      </c>
      <c r="K1721">
        <v>1218</v>
      </c>
      <c r="L1721">
        <v>1055.8320000000001</v>
      </c>
    </row>
    <row r="1722" spans="1:12" x14ac:dyDescent="0.25">
      <c r="A1722" t="s">
        <v>8</v>
      </c>
      <c r="B1722" t="s">
        <v>29</v>
      </c>
      <c r="C1722" t="s">
        <v>30</v>
      </c>
      <c r="D1722" t="s">
        <v>144</v>
      </c>
      <c r="E1722" t="s">
        <v>32</v>
      </c>
      <c r="F1722" s="8">
        <v>45507</v>
      </c>
      <c r="G1722" t="s">
        <v>37</v>
      </c>
      <c r="H1722" t="s">
        <v>47</v>
      </c>
      <c r="I1722" t="s">
        <v>227</v>
      </c>
      <c r="J1722">
        <v>1</v>
      </c>
      <c r="K1722">
        <v>670.6</v>
      </c>
      <c r="L1722">
        <v>595.24419999999998</v>
      </c>
    </row>
    <row r="1723" spans="1:12" x14ac:dyDescent="0.25">
      <c r="A1723" t="s">
        <v>8</v>
      </c>
      <c r="B1723" t="s">
        <v>29</v>
      </c>
      <c r="C1723" t="s">
        <v>30</v>
      </c>
      <c r="D1723" t="s">
        <v>144</v>
      </c>
      <c r="E1723" t="s">
        <v>32</v>
      </c>
      <c r="F1723" s="8">
        <v>45507</v>
      </c>
      <c r="G1723" t="s">
        <v>37</v>
      </c>
      <c r="H1723" t="s">
        <v>43</v>
      </c>
      <c r="I1723" t="s">
        <v>456</v>
      </c>
      <c r="J1723">
        <v>6</v>
      </c>
      <c r="K1723">
        <v>12444.6</v>
      </c>
      <c r="L1723">
        <v>33946.338600000003</v>
      </c>
    </row>
    <row r="1724" spans="1:12" x14ac:dyDescent="0.25">
      <c r="A1724" t="s">
        <v>8</v>
      </c>
      <c r="B1724" t="s">
        <v>29</v>
      </c>
      <c r="C1724" t="s">
        <v>30</v>
      </c>
      <c r="D1724" t="s">
        <v>145</v>
      </c>
      <c r="E1724" t="s">
        <v>32</v>
      </c>
      <c r="F1724" s="8">
        <v>45507</v>
      </c>
      <c r="G1724" t="s">
        <v>37</v>
      </c>
      <c r="H1724" t="s">
        <v>47</v>
      </c>
      <c r="I1724" t="s">
        <v>459</v>
      </c>
      <c r="J1724">
        <v>6</v>
      </c>
      <c r="K1724">
        <v>7293</v>
      </c>
      <c r="L1724">
        <v>13949.0028</v>
      </c>
    </row>
    <row r="1725" spans="1:12" x14ac:dyDescent="0.25">
      <c r="A1725" t="s">
        <v>8</v>
      </c>
      <c r="B1725" t="s">
        <v>29</v>
      </c>
      <c r="C1725" t="s">
        <v>30</v>
      </c>
      <c r="D1725" t="s">
        <v>582</v>
      </c>
      <c r="E1725" t="s">
        <v>32</v>
      </c>
      <c r="F1725" s="8">
        <v>45507</v>
      </c>
      <c r="G1725" t="s">
        <v>37</v>
      </c>
      <c r="H1725" t="s">
        <v>38</v>
      </c>
      <c r="I1725" t="s">
        <v>486</v>
      </c>
      <c r="J1725">
        <v>3</v>
      </c>
      <c r="K1725">
        <v>68.25</v>
      </c>
      <c r="L1725">
        <v>43.856999999999999</v>
      </c>
    </row>
    <row r="1726" spans="1:12" x14ac:dyDescent="0.25">
      <c r="A1726" t="s">
        <v>8</v>
      </c>
      <c r="B1726" t="s">
        <v>29</v>
      </c>
      <c r="C1726" t="s">
        <v>30</v>
      </c>
      <c r="D1726" t="s">
        <v>582</v>
      </c>
      <c r="E1726" t="s">
        <v>32</v>
      </c>
      <c r="F1726" s="8">
        <v>45507</v>
      </c>
      <c r="G1726" t="s">
        <v>37</v>
      </c>
      <c r="H1726" t="s">
        <v>38</v>
      </c>
      <c r="I1726" t="s">
        <v>478</v>
      </c>
      <c r="J1726">
        <v>5</v>
      </c>
      <c r="K1726">
        <v>263.25</v>
      </c>
      <c r="L1726">
        <v>166.19649999999999</v>
      </c>
    </row>
    <row r="1727" spans="1:12" x14ac:dyDescent="0.25">
      <c r="A1727" t="s">
        <v>8</v>
      </c>
      <c r="B1727" t="s">
        <v>29</v>
      </c>
      <c r="C1727" t="s">
        <v>30</v>
      </c>
      <c r="D1727" t="s">
        <v>133</v>
      </c>
      <c r="E1727" t="s">
        <v>32</v>
      </c>
      <c r="F1727" s="8">
        <v>45507</v>
      </c>
      <c r="G1727" t="s">
        <v>37</v>
      </c>
      <c r="H1727" t="s">
        <v>43</v>
      </c>
      <c r="I1727" t="s">
        <v>465</v>
      </c>
      <c r="J1727">
        <v>2</v>
      </c>
      <c r="K1727">
        <v>189</v>
      </c>
      <c r="L1727">
        <v>93.168999999999997</v>
      </c>
    </row>
    <row r="1728" spans="1:12" x14ac:dyDescent="0.25">
      <c r="A1728" t="s">
        <v>8</v>
      </c>
      <c r="B1728" t="s">
        <v>29</v>
      </c>
      <c r="C1728" t="s">
        <v>40</v>
      </c>
      <c r="D1728" t="s">
        <v>529</v>
      </c>
      <c r="E1728" t="s">
        <v>42</v>
      </c>
      <c r="F1728" s="8">
        <v>45507</v>
      </c>
      <c r="G1728" t="s">
        <v>37</v>
      </c>
      <c r="H1728" t="s">
        <v>34</v>
      </c>
      <c r="I1728" t="s">
        <v>514</v>
      </c>
      <c r="J1728">
        <v>4</v>
      </c>
      <c r="K1728">
        <v>335.4</v>
      </c>
      <c r="L1728">
        <v>229.10400000000001</v>
      </c>
    </row>
    <row r="1729" spans="1:12" x14ac:dyDescent="0.25">
      <c r="A1729" t="s">
        <v>9</v>
      </c>
      <c r="B1729" t="s">
        <v>62</v>
      </c>
      <c r="C1729" t="s">
        <v>63</v>
      </c>
      <c r="D1729" t="s">
        <v>402</v>
      </c>
      <c r="E1729" t="s">
        <v>65</v>
      </c>
      <c r="F1729" s="8">
        <v>45507</v>
      </c>
      <c r="G1729" t="s">
        <v>37</v>
      </c>
      <c r="H1729" t="s">
        <v>43</v>
      </c>
      <c r="I1729" t="s">
        <v>458</v>
      </c>
      <c r="J1729">
        <v>3</v>
      </c>
      <c r="K1729">
        <v>374.4</v>
      </c>
      <c r="L1729">
        <v>277.65539999999999</v>
      </c>
    </row>
    <row r="1730" spans="1:12" x14ac:dyDescent="0.25">
      <c r="A1730" t="s">
        <v>9</v>
      </c>
      <c r="B1730" t="s">
        <v>62</v>
      </c>
      <c r="C1730" t="s">
        <v>69</v>
      </c>
      <c r="D1730" t="s">
        <v>146</v>
      </c>
      <c r="E1730" t="s">
        <v>65</v>
      </c>
      <c r="F1730" s="8">
        <v>45507</v>
      </c>
      <c r="G1730" t="s">
        <v>37</v>
      </c>
      <c r="H1730" t="s">
        <v>49</v>
      </c>
      <c r="I1730" t="s">
        <v>66</v>
      </c>
      <c r="J1730">
        <v>4</v>
      </c>
      <c r="K1730">
        <v>3131.2</v>
      </c>
      <c r="L1730">
        <v>2048.7936</v>
      </c>
    </row>
    <row r="1731" spans="1:12" x14ac:dyDescent="0.25">
      <c r="A1731" t="s">
        <v>9</v>
      </c>
      <c r="B1731" t="s">
        <v>62</v>
      </c>
      <c r="C1731" t="s">
        <v>69</v>
      </c>
      <c r="D1731" t="s">
        <v>583</v>
      </c>
      <c r="E1731" t="s">
        <v>65</v>
      </c>
      <c r="F1731" s="8">
        <v>45507</v>
      </c>
      <c r="G1731" t="s">
        <v>37</v>
      </c>
      <c r="H1731" t="s">
        <v>38</v>
      </c>
      <c r="I1731" t="s">
        <v>545</v>
      </c>
      <c r="J1731">
        <v>5</v>
      </c>
      <c r="K1731">
        <v>185.5</v>
      </c>
      <c r="L1731">
        <v>118.32599999999999</v>
      </c>
    </row>
    <row r="1732" spans="1:12" x14ac:dyDescent="0.25">
      <c r="A1732" t="s">
        <v>9</v>
      </c>
      <c r="B1732" t="s">
        <v>62</v>
      </c>
      <c r="C1732" t="s">
        <v>69</v>
      </c>
      <c r="D1732" t="s">
        <v>583</v>
      </c>
      <c r="E1732" t="s">
        <v>65</v>
      </c>
      <c r="F1732" s="8">
        <v>45507</v>
      </c>
      <c r="G1732" t="s">
        <v>37</v>
      </c>
      <c r="H1732" t="s">
        <v>49</v>
      </c>
      <c r="I1732" t="s">
        <v>462</v>
      </c>
      <c r="J1732">
        <v>2</v>
      </c>
      <c r="K1732">
        <v>1512</v>
      </c>
      <c r="L1732">
        <v>1196.8818000000001</v>
      </c>
    </row>
    <row r="1733" spans="1:12" x14ac:dyDescent="0.25">
      <c r="A1733" t="s">
        <v>9</v>
      </c>
      <c r="B1733" t="s">
        <v>62</v>
      </c>
      <c r="C1733" t="s">
        <v>63</v>
      </c>
      <c r="D1733" t="s">
        <v>148</v>
      </c>
      <c r="E1733" t="s">
        <v>65</v>
      </c>
      <c r="F1733" s="8">
        <v>45507</v>
      </c>
      <c r="G1733" t="s">
        <v>37</v>
      </c>
      <c r="H1733" t="s">
        <v>47</v>
      </c>
      <c r="I1733" t="s">
        <v>234</v>
      </c>
      <c r="J1733">
        <v>2</v>
      </c>
      <c r="K1733">
        <v>1267</v>
      </c>
      <c r="L1733">
        <v>1124.723</v>
      </c>
    </row>
    <row r="1734" spans="1:12" x14ac:dyDescent="0.25">
      <c r="A1734" t="s">
        <v>9</v>
      </c>
      <c r="B1734" t="s">
        <v>62</v>
      </c>
      <c r="C1734" t="s">
        <v>63</v>
      </c>
      <c r="D1734" t="s">
        <v>148</v>
      </c>
      <c r="E1734" t="s">
        <v>65</v>
      </c>
      <c r="F1734" s="8">
        <v>45507</v>
      </c>
      <c r="G1734" t="s">
        <v>37</v>
      </c>
      <c r="H1734" t="s">
        <v>47</v>
      </c>
      <c r="I1734" t="s">
        <v>505</v>
      </c>
      <c r="J1734">
        <v>1</v>
      </c>
      <c r="K1734">
        <v>784</v>
      </c>
      <c r="L1734">
        <v>712.58979999999997</v>
      </c>
    </row>
    <row r="1735" spans="1:12" x14ac:dyDescent="0.25">
      <c r="A1735" t="s">
        <v>9</v>
      </c>
      <c r="B1735" t="s">
        <v>62</v>
      </c>
      <c r="C1735" t="s">
        <v>63</v>
      </c>
      <c r="D1735" t="s">
        <v>756</v>
      </c>
      <c r="E1735" t="s">
        <v>65</v>
      </c>
      <c r="F1735" s="8">
        <v>45507</v>
      </c>
      <c r="G1735" t="s">
        <v>37</v>
      </c>
      <c r="H1735" t="s">
        <v>47</v>
      </c>
      <c r="I1735" t="s">
        <v>488</v>
      </c>
      <c r="J1735">
        <v>1</v>
      </c>
      <c r="K1735">
        <v>750.4</v>
      </c>
      <c r="L1735">
        <v>593.78639999999996</v>
      </c>
    </row>
    <row r="1736" spans="1:12" x14ac:dyDescent="0.25">
      <c r="A1736" t="s">
        <v>9</v>
      </c>
      <c r="B1736" t="s">
        <v>62</v>
      </c>
      <c r="C1736" t="s">
        <v>63</v>
      </c>
      <c r="D1736" t="s">
        <v>589</v>
      </c>
      <c r="E1736" t="s">
        <v>65</v>
      </c>
      <c r="F1736" s="8">
        <v>45507</v>
      </c>
      <c r="G1736" t="s">
        <v>37</v>
      </c>
      <c r="H1736" t="s">
        <v>38</v>
      </c>
      <c r="I1736" t="s">
        <v>56</v>
      </c>
      <c r="J1736">
        <v>19</v>
      </c>
      <c r="K1736">
        <v>545.29999999999995</v>
      </c>
      <c r="L1736">
        <v>1709.1355000000001</v>
      </c>
    </row>
    <row r="1737" spans="1:12" x14ac:dyDescent="0.25">
      <c r="A1737" t="s">
        <v>9</v>
      </c>
      <c r="B1737" t="s">
        <v>62</v>
      </c>
      <c r="C1737" t="s">
        <v>63</v>
      </c>
      <c r="D1737" t="s">
        <v>589</v>
      </c>
      <c r="E1737" t="s">
        <v>65</v>
      </c>
      <c r="F1737" s="8">
        <v>45507</v>
      </c>
      <c r="G1737" t="s">
        <v>37</v>
      </c>
      <c r="H1737" t="s">
        <v>38</v>
      </c>
      <c r="I1737" t="s">
        <v>478</v>
      </c>
      <c r="J1737">
        <v>9</v>
      </c>
      <c r="K1737">
        <v>510.3</v>
      </c>
      <c r="L1737">
        <v>897.46109999999999</v>
      </c>
    </row>
    <row r="1738" spans="1:12" x14ac:dyDescent="0.25">
      <c r="A1738" t="s">
        <v>9</v>
      </c>
      <c r="B1738" t="s">
        <v>62</v>
      </c>
      <c r="C1738" t="s">
        <v>63</v>
      </c>
      <c r="D1738" t="s">
        <v>587</v>
      </c>
      <c r="E1738" t="s">
        <v>65</v>
      </c>
      <c r="F1738" s="8">
        <v>45507</v>
      </c>
      <c r="G1738" t="s">
        <v>37</v>
      </c>
      <c r="H1738" t="s">
        <v>38</v>
      </c>
      <c r="I1738" t="s">
        <v>52</v>
      </c>
      <c r="J1738">
        <v>17</v>
      </c>
      <c r="K1738">
        <v>752.25</v>
      </c>
      <c r="L1738">
        <v>1338.4899</v>
      </c>
    </row>
    <row r="1739" spans="1:12" x14ac:dyDescent="0.25">
      <c r="A1739" t="s">
        <v>9</v>
      </c>
      <c r="B1739" t="s">
        <v>62</v>
      </c>
      <c r="C1739" t="s">
        <v>63</v>
      </c>
      <c r="D1739" t="s">
        <v>587</v>
      </c>
      <c r="E1739" t="s">
        <v>65</v>
      </c>
      <c r="F1739" s="8">
        <v>45507</v>
      </c>
      <c r="G1739" t="s">
        <v>37</v>
      </c>
      <c r="H1739" t="s">
        <v>78</v>
      </c>
      <c r="I1739" t="s">
        <v>516</v>
      </c>
      <c r="J1739">
        <v>1</v>
      </c>
      <c r="K1739">
        <v>794.25</v>
      </c>
      <c r="L1739">
        <v>586.8877</v>
      </c>
    </row>
    <row r="1740" spans="1:12" x14ac:dyDescent="0.25">
      <c r="A1740" t="s">
        <v>9</v>
      </c>
      <c r="B1740" t="s">
        <v>62</v>
      </c>
      <c r="C1740" t="s">
        <v>63</v>
      </c>
      <c r="D1740" t="s">
        <v>591</v>
      </c>
      <c r="E1740" t="s">
        <v>65</v>
      </c>
      <c r="F1740" s="8">
        <v>45507</v>
      </c>
      <c r="G1740" t="s">
        <v>37</v>
      </c>
      <c r="H1740" t="s">
        <v>49</v>
      </c>
      <c r="I1740" t="s">
        <v>66</v>
      </c>
      <c r="J1740">
        <v>4</v>
      </c>
      <c r="K1740">
        <v>2142.4</v>
      </c>
      <c r="L1740">
        <v>2048.7936</v>
      </c>
    </row>
    <row r="1741" spans="1:12" x14ac:dyDescent="0.25">
      <c r="A1741" t="s">
        <v>9</v>
      </c>
      <c r="B1741" t="s">
        <v>62</v>
      </c>
      <c r="C1741" t="s">
        <v>63</v>
      </c>
      <c r="D1741" t="s">
        <v>263</v>
      </c>
      <c r="E1741" t="s">
        <v>65</v>
      </c>
      <c r="F1741" s="8">
        <v>45507</v>
      </c>
      <c r="G1741" t="s">
        <v>37</v>
      </c>
      <c r="H1741" t="s">
        <v>43</v>
      </c>
      <c r="I1741" t="s">
        <v>560</v>
      </c>
      <c r="J1741">
        <v>1</v>
      </c>
      <c r="K1741">
        <v>1029.3499999999999</v>
      </c>
      <c r="L1741">
        <v>770.39400000000001</v>
      </c>
    </row>
    <row r="1742" spans="1:12" x14ac:dyDescent="0.25">
      <c r="A1742" t="s">
        <v>9</v>
      </c>
      <c r="B1742" t="s">
        <v>62</v>
      </c>
      <c r="C1742" t="s">
        <v>63</v>
      </c>
      <c r="D1742" t="s">
        <v>263</v>
      </c>
      <c r="E1742" t="s">
        <v>65</v>
      </c>
      <c r="F1742" s="8">
        <v>45507</v>
      </c>
      <c r="G1742" t="s">
        <v>37</v>
      </c>
      <c r="H1742" t="s">
        <v>34</v>
      </c>
      <c r="I1742" t="s">
        <v>483</v>
      </c>
      <c r="J1742">
        <v>9</v>
      </c>
      <c r="K1742">
        <v>20685.599999999999</v>
      </c>
      <c r="L1742">
        <v>77437.152000000002</v>
      </c>
    </row>
    <row r="1743" spans="1:12" x14ac:dyDescent="0.25">
      <c r="A1743" t="s">
        <v>10</v>
      </c>
      <c r="B1743" t="s">
        <v>211</v>
      </c>
      <c r="C1743" t="s">
        <v>434</v>
      </c>
      <c r="D1743" t="s">
        <v>435</v>
      </c>
      <c r="E1743" t="s">
        <v>214</v>
      </c>
      <c r="F1743" s="8">
        <v>45507</v>
      </c>
      <c r="G1743" t="s">
        <v>37</v>
      </c>
      <c r="H1743" t="s">
        <v>47</v>
      </c>
      <c r="I1743" t="s">
        <v>68</v>
      </c>
      <c r="J1743">
        <v>2</v>
      </c>
      <c r="K1743">
        <v>1181.5999999999999</v>
      </c>
      <c r="L1743">
        <v>1048.7636</v>
      </c>
    </row>
    <row r="1744" spans="1:12" x14ac:dyDescent="0.25">
      <c r="A1744" t="s">
        <v>10</v>
      </c>
      <c r="B1744" t="s">
        <v>211</v>
      </c>
      <c r="C1744" t="s">
        <v>434</v>
      </c>
      <c r="D1744" t="s">
        <v>435</v>
      </c>
      <c r="E1744" t="s">
        <v>214</v>
      </c>
      <c r="F1744" s="8">
        <v>45507</v>
      </c>
      <c r="G1744" t="s">
        <v>37</v>
      </c>
      <c r="H1744" t="s">
        <v>43</v>
      </c>
      <c r="I1744" t="s">
        <v>44</v>
      </c>
      <c r="J1744">
        <v>1</v>
      </c>
      <c r="K1744">
        <v>676.9</v>
      </c>
      <c r="L1744">
        <v>601.11829999999998</v>
      </c>
    </row>
    <row r="1745" spans="1:12" x14ac:dyDescent="0.25">
      <c r="A1745" t="s">
        <v>10</v>
      </c>
      <c r="B1745" t="s">
        <v>211</v>
      </c>
      <c r="C1745" t="s">
        <v>212</v>
      </c>
      <c r="D1745" t="s">
        <v>213</v>
      </c>
      <c r="E1745" t="s">
        <v>214</v>
      </c>
      <c r="F1745" s="8">
        <v>45507</v>
      </c>
      <c r="G1745" t="s">
        <v>37</v>
      </c>
      <c r="H1745" t="s">
        <v>47</v>
      </c>
      <c r="I1745" t="s">
        <v>234</v>
      </c>
      <c r="J1745">
        <v>5</v>
      </c>
      <c r="K1745">
        <v>3167.5</v>
      </c>
      <c r="L1745">
        <v>2811.8074999999999</v>
      </c>
    </row>
    <row r="1746" spans="1:12" x14ac:dyDescent="0.25">
      <c r="A1746" t="s">
        <v>10</v>
      </c>
      <c r="B1746" t="s">
        <v>211</v>
      </c>
      <c r="C1746" t="s">
        <v>212</v>
      </c>
      <c r="D1746" t="s">
        <v>213</v>
      </c>
      <c r="E1746" t="s">
        <v>214</v>
      </c>
      <c r="F1746" s="8">
        <v>45507</v>
      </c>
      <c r="G1746" t="s">
        <v>37</v>
      </c>
      <c r="H1746" t="s">
        <v>47</v>
      </c>
      <c r="I1746" t="s">
        <v>54</v>
      </c>
      <c r="J1746">
        <v>3</v>
      </c>
      <c r="K1746">
        <v>1986.6</v>
      </c>
      <c r="L1746">
        <v>1763.6721</v>
      </c>
    </row>
    <row r="1747" spans="1:12" x14ac:dyDescent="0.25">
      <c r="A1747" t="s">
        <v>11</v>
      </c>
      <c r="B1747" t="s">
        <v>74</v>
      </c>
      <c r="C1747" t="s">
        <v>75</v>
      </c>
      <c r="D1747" t="s">
        <v>264</v>
      </c>
      <c r="E1747" t="s">
        <v>77</v>
      </c>
      <c r="F1747" s="8">
        <v>45507</v>
      </c>
      <c r="G1747" t="s">
        <v>37</v>
      </c>
      <c r="H1747" t="s">
        <v>78</v>
      </c>
      <c r="I1747" t="s">
        <v>474</v>
      </c>
      <c r="J1747">
        <v>1</v>
      </c>
      <c r="K1747">
        <v>246.4</v>
      </c>
      <c r="L1747">
        <v>187.4443</v>
      </c>
    </row>
    <row r="1748" spans="1:12" x14ac:dyDescent="0.25">
      <c r="A1748" t="s">
        <v>11</v>
      </c>
      <c r="B1748" t="s">
        <v>74</v>
      </c>
      <c r="C1748" t="s">
        <v>75</v>
      </c>
      <c r="D1748" t="s">
        <v>153</v>
      </c>
      <c r="E1748" t="s">
        <v>77</v>
      </c>
      <c r="F1748" s="8">
        <v>45507</v>
      </c>
      <c r="G1748" t="s">
        <v>37</v>
      </c>
      <c r="H1748" t="s">
        <v>49</v>
      </c>
      <c r="I1748" t="s">
        <v>50</v>
      </c>
      <c r="J1748">
        <v>5</v>
      </c>
      <c r="K1748">
        <v>3430</v>
      </c>
      <c r="L1748">
        <v>3045.84</v>
      </c>
    </row>
    <row r="1749" spans="1:12" x14ac:dyDescent="0.25">
      <c r="A1749" t="s">
        <v>11</v>
      </c>
      <c r="B1749" t="s">
        <v>74</v>
      </c>
      <c r="C1749" t="s">
        <v>75</v>
      </c>
      <c r="D1749" t="s">
        <v>592</v>
      </c>
      <c r="E1749" t="s">
        <v>77</v>
      </c>
      <c r="F1749" s="8">
        <v>45507</v>
      </c>
      <c r="G1749" t="s">
        <v>37</v>
      </c>
      <c r="H1749" t="s">
        <v>47</v>
      </c>
      <c r="I1749" t="s">
        <v>117</v>
      </c>
      <c r="J1749">
        <v>2</v>
      </c>
      <c r="K1749">
        <v>1188.5999999999999</v>
      </c>
      <c r="L1749">
        <v>1055.3525999999999</v>
      </c>
    </row>
    <row r="1750" spans="1:12" x14ac:dyDescent="0.25">
      <c r="A1750" t="s">
        <v>9</v>
      </c>
      <c r="B1750" t="s">
        <v>62</v>
      </c>
      <c r="C1750" t="s">
        <v>69</v>
      </c>
      <c r="D1750" t="s">
        <v>757</v>
      </c>
      <c r="E1750" t="s">
        <v>65</v>
      </c>
      <c r="F1750" s="8">
        <v>45508</v>
      </c>
      <c r="G1750" t="s">
        <v>33</v>
      </c>
      <c r="H1750" t="s">
        <v>47</v>
      </c>
      <c r="I1750" t="s">
        <v>48</v>
      </c>
      <c r="J1750">
        <v>1</v>
      </c>
      <c r="K1750">
        <v>3735</v>
      </c>
      <c r="L1750">
        <v>2100.5077999999999</v>
      </c>
    </row>
    <row r="1751" spans="1:12" x14ac:dyDescent="0.25">
      <c r="A1751" t="s">
        <v>11</v>
      </c>
      <c r="B1751" t="s">
        <v>74</v>
      </c>
      <c r="C1751" t="s">
        <v>75</v>
      </c>
      <c r="D1751" t="s">
        <v>758</v>
      </c>
      <c r="E1751" t="s">
        <v>77</v>
      </c>
      <c r="F1751" s="8">
        <v>45509</v>
      </c>
      <c r="G1751" t="s">
        <v>33</v>
      </c>
      <c r="H1751" t="s">
        <v>47</v>
      </c>
      <c r="I1751" t="s">
        <v>123</v>
      </c>
      <c r="J1751">
        <v>1</v>
      </c>
      <c r="K1751">
        <v>3578</v>
      </c>
      <c r="L1751">
        <v>2012.4191000000001</v>
      </c>
    </row>
    <row r="1752" spans="1:12" x14ac:dyDescent="0.25">
      <c r="A1752" t="s">
        <v>8</v>
      </c>
      <c r="B1752" t="s">
        <v>29</v>
      </c>
      <c r="C1752" t="s">
        <v>30</v>
      </c>
      <c r="D1752" t="s">
        <v>759</v>
      </c>
      <c r="E1752" t="s">
        <v>32</v>
      </c>
      <c r="F1752" s="8">
        <v>45510</v>
      </c>
      <c r="G1752" t="s">
        <v>33</v>
      </c>
      <c r="H1752" t="s">
        <v>47</v>
      </c>
      <c r="I1752" t="s">
        <v>123</v>
      </c>
      <c r="J1752">
        <v>1</v>
      </c>
      <c r="K1752">
        <v>3578</v>
      </c>
      <c r="L1752">
        <v>2012.4191000000001</v>
      </c>
    </row>
    <row r="1753" spans="1:12" x14ac:dyDescent="0.25">
      <c r="A1753" t="s">
        <v>4</v>
      </c>
      <c r="B1753" t="s">
        <v>101</v>
      </c>
      <c r="C1753" t="s">
        <v>247</v>
      </c>
      <c r="D1753" t="s">
        <v>760</v>
      </c>
      <c r="E1753" t="s">
        <v>104</v>
      </c>
      <c r="F1753" s="8">
        <v>45511</v>
      </c>
      <c r="G1753" t="s">
        <v>33</v>
      </c>
      <c r="H1753" t="s">
        <v>47</v>
      </c>
      <c r="I1753" t="s">
        <v>123</v>
      </c>
      <c r="J1753">
        <v>1</v>
      </c>
      <c r="K1753">
        <v>3578</v>
      </c>
      <c r="L1753">
        <v>2012.4191000000001</v>
      </c>
    </row>
    <row r="1754" spans="1:12" x14ac:dyDescent="0.25">
      <c r="A1754" t="s">
        <v>7</v>
      </c>
      <c r="B1754" t="s">
        <v>81</v>
      </c>
      <c r="C1754" t="s">
        <v>82</v>
      </c>
      <c r="D1754" t="s">
        <v>761</v>
      </c>
      <c r="E1754" t="s">
        <v>84</v>
      </c>
      <c r="F1754" s="8">
        <v>45512</v>
      </c>
      <c r="G1754" t="s">
        <v>33</v>
      </c>
      <c r="H1754" t="s">
        <v>47</v>
      </c>
      <c r="I1754" t="s">
        <v>123</v>
      </c>
      <c r="J1754">
        <v>1</v>
      </c>
      <c r="K1754">
        <v>3578</v>
      </c>
      <c r="L1754">
        <v>2012.4191000000001</v>
      </c>
    </row>
    <row r="1755" spans="1:12" x14ac:dyDescent="0.25">
      <c r="A1755" t="s">
        <v>7</v>
      </c>
      <c r="B1755" t="s">
        <v>94</v>
      </c>
      <c r="C1755" t="s">
        <v>95</v>
      </c>
      <c r="D1755" t="s">
        <v>741</v>
      </c>
      <c r="E1755" t="s">
        <v>97</v>
      </c>
      <c r="F1755" s="8">
        <v>45513</v>
      </c>
      <c r="G1755" t="s">
        <v>33</v>
      </c>
      <c r="H1755" t="s">
        <v>47</v>
      </c>
      <c r="I1755" t="s">
        <v>48</v>
      </c>
      <c r="J1755">
        <v>1</v>
      </c>
      <c r="K1755">
        <v>3735</v>
      </c>
      <c r="L1755">
        <v>2100.5077999999999</v>
      </c>
    </row>
    <row r="1756" spans="1:12" x14ac:dyDescent="0.25">
      <c r="A1756" t="s">
        <v>8</v>
      </c>
      <c r="B1756" t="s">
        <v>29</v>
      </c>
      <c r="C1756" t="s">
        <v>40</v>
      </c>
      <c r="D1756" t="s">
        <v>762</v>
      </c>
      <c r="E1756" t="s">
        <v>42</v>
      </c>
      <c r="F1756" s="8">
        <v>45514</v>
      </c>
      <c r="G1756" t="s">
        <v>33</v>
      </c>
      <c r="H1756" t="s">
        <v>47</v>
      </c>
      <c r="I1756" t="s">
        <v>508</v>
      </c>
      <c r="J1756">
        <v>1</v>
      </c>
      <c r="K1756">
        <v>1578</v>
      </c>
      <c r="L1756">
        <v>957.54250000000002</v>
      </c>
    </row>
    <row r="1757" spans="1:12" x14ac:dyDescent="0.25">
      <c r="A1757" t="s">
        <v>6</v>
      </c>
      <c r="B1757" t="s">
        <v>202</v>
      </c>
      <c r="C1757" t="s">
        <v>203</v>
      </c>
      <c r="D1757" t="s">
        <v>763</v>
      </c>
      <c r="E1757" t="s">
        <v>205</v>
      </c>
      <c r="F1757" s="8">
        <v>45515</v>
      </c>
      <c r="G1757" t="s">
        <v>33</v>
      </c>
      <c r="H1757" t="s">
        <v>47</v>
      </c>
      <c r="I1757" t="s">
        <v>123</v>
      </c>
      <c r="J1757">
        <v>1</v>
      </c>
      <c r="K1757">
        <v>3578</v>
      </c>
      <c r="L1757">
        <v>2012.4191000000001</v>
      </c>
    </row>
    <row r="1758" spans="1:12" x14ac:dyDescent="0.25">
      <c r="A1758" t="s">
        <v>8</v>
      </c>
      <c r="B1758" t="s">
        <v>29</v>
      </c>
      <c r="C1758" t="s">
        <v>30</v>
      </c>
      <c r="D1758" t="s">
        <v>764</v>
      </c>
      <c r="E1758" t="s">
        <v>32</v>
      </c>
      <c r="F1758" s="8">
        <v>45516</v>
      </c>
      <c r="G1758" t="s">
        <v>33</v>
      </c>
      <c r="H1758" t="s">
        <v>47</v>
      </c>
      <c r="I1758" t="s">
        <v>123</v>
      </c>
      <c r="J1758">
        <v>1</v>
      </c>
      <c r="K1758">
        <v>3578</v>
      </c>
      <c r="L1758">
        <v>2012.4191000000001</v>
      </c>
    </row>
    <row r="1759" spans="1:12" x14ac:dyDescent="0.25">
      <c r="A1759" t="s">
        <v>4</v>
      </c>
      <c r="B1759" t="s">
        <v>105</v>
      </c>
      <c r="C1759" t="s">
        <v>106</v>
      </c>
      <c r="D1759" t="s">
        <v>765</v>
      </c>
      <c r="E1759" t="s">
        <v>108</v>
      </c>
      <c r="F1759" s="8">
        <v>45518</v>
      </c>
      <c r="G1759" t="s">
        <v>33</v>
      </c>
      <c r="H1759" t="s">
        <v>47</v>
      </c>
      <c r="I1759" t="s">
        <v>123</v>
      </c>
      <c r="J1759">
        <v>1</v>
      </c>
      <c r="K1759">
        <v>3578</v>
      </c>
      <c r="L1759">
        <v>2012.4191000000001</v>
      </c>
    </row>
    <row r="1760" spans="1:12" x14ac:dyDescent="0.25">
      <c r="A1760" t="s">
        <v>8</v>
      </c>
      <c r="B1760" t="s">
        <v>29</v>
      </c>
      <c r="C1760" t="s">
        <v>30</v>
      </c>
      <c r="D1760" t="s">
        <v>766</v>
      </c>
      <c r="E1760" t="s">
        <v>32</v>
      </c>
      <c r="F1760" s="8">
        <v>45519</v>
      </c>
      <c r="G1760" t="s">
        <v>33</v>
      </c>
      <c r="H1760" t="s">
        <v>47</v>
      </c>
      <c r="I1760" t="s">
        <v>508</v>
      </c>
      <c r="J1760">
        <v>1</v>
      </c>
      <c r="K1760">
        <v>1578</v>
      </c>
      <c r="L1760">
        <v>957.54250000000002</v>
      </c>
    </row>
    <row r="1761" spans="1:12" x14ac:dyDescent="0.25">
      <c r="A1761" t="s">
        <v>4</v>
      </c>
      <c r="B1761" t="s">
        <v>105</v>
      </c>
      <c r="C1761" t="s">
        <v>106</v>
      </c>
      <c r="D1761" t="s">
        <v>767</v>
      </c>
      <c r="E1761" t="s">
        <v>108</v>
      </c>
      <c r="F1761" s="8">
        <v>45520</v>
      </c>
      <c r="G1761" t="s">
        <v>33</v>
      </c>
      <c r="H1761" t="s">
        <v>47</v>
      </c>
      <c r="I1761" t="s">
        <v>48</v>
      </c>
      <c r="J1761">
        <v>1</v>
      </c>
      <c r="K1761">
        <v>3735</v>
      </c>
      <c r="L1761">
        <v>2100.5077999999999</v>
      </c>
    </row>
    <row r="1762" spans="1:12" x14ac:dyDescent="0.25">
      <c r="A1762" t="s">
        <v>4</v>
      </c>
      <c r="B1762" t="s">
        <v>105</v>
      </c>
      <c r="C1762" t="s">
        <v>106</v>
      </c>
      <c r="D1762" t="s">
        <v>768</v>
      </c>
      <c r="E1762" t="s">
        <v>108</v>
      </c>
      <c r="F1762" s="8">
        <v>45521</v>
      </c>
      <c r="G1762" t="s">
        <v>33</v>
      </c>
      <c r="H1762" t="s">
        <v>47</v>
      </c>
      <c r="I1762" t="s">
        <v>68</v>
      </c>
      <c r="J1762">
        <v>1</v>
      </c>
      <c r="K1762">
        <v>844</v>
      </c>
      <c r="L1762">
        <v>524.3818</v>
      </c>
    </row>
    <row r="1763" spans="1:12" x14ac:dyDescent="0.25">
      <c r="A1763" t="s">
        <v>6</v>
      </c>
      <c r="B1763" t="s">
        <v>169</v>
      </c>
      <c r="C1763" t="s">
        <v>170</v>
      </c>
      <c r="D1763" t="s">
        <v>369</v>
      </c>
      <c r="E1763" t="s">
        <v>172</v>
      </c>
      <c r="F1763" s="8">
        <v>45522</v>
      </c>
      <c r="G1763" t="s">
        <v>33</v>
      </c>
      <c r="H1763" t="s">
        <v>47</v>
      </c>
      <c r="I1763" t="s">
        <v>123</v>
      </c>
      <c r="J1763">
        <v>1</v>
      </c>
      <c r="K1763">
        <v>3578</v>
      </c>
      <c r="L1763">
        <v>2012.4191000000001</v>
      </c>
    </row>
    <row r="1764" spans="1:12" x14ac:dyDescent="0.25">
      <c r="A1764" t="s">
        <v>8</v>
      </c>
      <c r="B1764" t="s">
        <v>113</v>
      </c>
      <c r="C1764" t="s">
        <v>114</v>
      </c>
      <c r="D1764" t="s">
        <v>769</v>
      </c>
      <c r="E1764" t="s">
        <v>116</v>
      </c>
      <c r="F1764" s="8">
        <v>45523</v>
      </c>
      <c r="G1764" t="s">
        <v>33</v>
      </c>
      <c r="H1764" t="s">
        <v>47</v>
      </c>
      <c r="I1764" t="s">
        <v>123</v>
      </c>
      <c r="J1764">
        <v>1</v>
      </c>
      <c r="K1764">
        <v>3578</v>
      </c>
      <c r="L1764">
        <v>2012.4191000000001</v>
      </c>
    </row>
    <row r="1765" spans="1:12" x14ac:dyDescent="0.25">
      <c r="A1765" t="s">
        <v>8</v>
      </c>
      <c r="B1765" t="s">
        <v>29</v>
      </c>
      <c r="C1765" t="s">
        <v>30</v>
      </c>
      <c r="D1765" t="s">
        <v>770</v>
      </c>
      <c r="E1765" t="s">
        <v>32</v>
      </c>
      <c r="F1765" s="8">
        <v>45524</v>
      </c>
      <c r="G1765" t="s">
        <v>33</v>
      </c>
      <c r="H1765" t="s">
        <v>47</v>
      </c>
      <c r="I1765" t="s">
        <v>123</v>
      </c>
      <c r="J1765">
        <v>1</v>
      </c>
      <c r="K1765">
        <v>3578</v>
      </c>
      <c r="L1765">
        <v>2012.4191000000001</v>
      </c>
    </row>
    <row r="1766" spans="1:12" x14ac:dyDescent="0.25">
      <c r="A1766" t="s">
        <v>6</v>
      </c>
      <c r="B1766" t="s">
        <v>202</v>
      </c>
      <c r="C1766" t="s">
        <v>203</v>
      </c>
      <c r="D1766" t="s">
        <v>771</v>
      </c>
      <c r="E1766" t="s">
        <v>205</v>
      </c>
      <c r="F1766" s="8">
        <v>45525</v>
      </c>
      <c r="G1766" t="s">
        <v>33</v>
      </c>
      <c r="H1766" t="s">
        <v>47</v>
      </c>
      <c r="I1766" t="s">
        <v>123</v>
      </c>
      <c r="J1766">
        <v>1</v>
      </c>
      <c r="K1766">
        <v>3578</v>
      </c>
      <c r="L1766">
        <v>2012.4191000000001</v>
      </c>
    </row>
    <row r="1767" spans="1:12" x14ac:dyDescent="0.25">
      <c r="A1767" t="s">
        <v>4</v>
      </c>
      <c r="B1767" t="s">
        <v>105</v>
      </c>
      <c r="C1767" t="s">
        <v>106</v>
      </c>
      <c r="D1767" t="s">
        <v>772</v>
      </c>
      <c r="E1767" t="s">
        <v>108</v>
      </c>
      <c r="F1767" s="8">
        <v>45526</v>
      </c>
      <c r="G1767" t="s">
        <v>33</v>
      </c>
      <c r="H1767" t="s">
        <v>47</v>
      </c>
      <c r="I1767" t="s">
        <v>54</v>
      </c>
      <c r="J1767">
        <v>1</v>
      </c>
      <c r="K1767">
        <v>946</v>
      </c>
      <c r="L1767">
        <v>587.89070000000004</v>
      </c>
    </row>
    <row r="1768" spans="1:12" x14ac:dyDescent="0.25">
      <c r="A1768" t="s">
        <v>6</v>
      </c>
      <c r="B1768" t="s">
        <v>202</v>
      </c>
      <c r="C1768" t="s">
        <v>203</v>
      </c>
      <c r="D1768" t="s">
        <v>773</v>
      </c>
      <c r="E1768" t="s">
        <v>205</v>
      </c>
      <c r="F1768" s="8">
        <v>45527</v>
      </c>
      <c r="G1768" t="s">
        <v>33</v>
      </c>
      <c r="H1768" t="s">
        <v>47</v>
      </c>
      <c r="I1768" t="s">
        <v>48</v>
      </c>
      <c r="J1768">
        <v>1</v>
      </c>
      <c r="K1768">
        <v>3735</v>
      </c>
      <c r="L1768">
        <v>2100.5077999999999</v>
      </c>
    </row>
    <row r="1769" spans="1:12" x14ac:dyDescent="0.25">
      <c r="A1769" t="s">
        <v>4</v>
      </c>
      <c r="B1769" t="s">
        <v>105</v>
      </c>
      <c r="C1769" t="s">
        <v>106</v>
      </c>
      <c r="D1769" t="s">
        <v>774</v>
      </c>
      <c r="E1769" t="s">
        <v>108</v>
      </c>
      <c r="F1769" s="8">
        <v>45529</v>
      </c>
      <c r="G1769" t="s">
        <v>33</v>
      </c>
      <c r="H1769" t="s">
        <v>47</v>
      </c>
      <c r="I1769" t="s">
        <v>48</v>
      </c>
      <c r="J1769">
        <v>1</v>
      </c>
      <c r="K1769">
        <v>3735</v>
      </c>
      <c r="L1769">
        <v>2100.5077999999999</v>
      </c>
    </row>
    <row r="1770" spans="1:12" x14ac:dyDescent="0.25">
      <c r="A1770" t="s">
        <v>4</v>
      </c>
      <c r="B1770" t="s">
        <v>105</v>
      </c>
      <c r="C1770" t="s">
        <v>106</v>
      </c>
      <c r="D1770" t="s">
        <v>775</v>
      </c>
      <c r="E1770" t="s">
        <v>108</v>
      </c>
      <c r="F1770" s="8">
        <v>45530</v>
      </c>
      <c r="G1770" t="s">
        <v>33</v>
      </c>
      <c r="H1770" t="s">
        <v>43</v>
      </c>
      <c r="I1770" t="s">
        <v>44</v>
      </c>
      <c r="J1770">
        <v>1</v>
      </c>
      <c r="K1770">
        <v>967</v>
      </c>
      <c r="L1770">
        <v>601.11829999999998</v>
      </c>
    </row>
    <row r="1771" spans="1:12" x14ac:dyDescent="0.25">
      <c r="A1771" t="s">
        <v>10</v>
      </c>
      <c r="B1771" t="s">
        <v>90</v>
      </c>
      <c r="C1771" t="s">
        <v>163</v>
      </c>
      <c r="D1771" t="s">
        <v>776</v>
      </c>
      <c r="E1771" t="s">
        <v>93</v>
      </c>
      <c r="F1771" s="8">
        <v>45531</v>
      </c>
      <c r="G1771" t="s">
        <v>33</v>
      </c>
      <c r="H1771" t="s">
        <v>47</v>
      </c>
      <c r="I1771" t="s">
        <v>117</v>
      </c>
      <c r="J1771">
        <v>1</v>
      </c>
      <c r="K1771">
        <v>849</v>
      </c>
      <c r="L1771">
        <v>527.67629999999997</v>
      </c>
    </row>
    <row r="1772" spans="1:12" x14ac:dyDescent="0.25">
      <c r="A1772" t="s">
        <v>8</v>
      </c>
      <c r="B1772" t="s">
        <v>29</v>
      </c>
      <c r="C1772" t="s">
        <v>30</v>
      </c>
      <c r="D1772" t="s">
        <v>129</v>
      </c>
      <c r="E1772" t="s">
        <v>32</v>
      </c>
      <c r="F1772" s="8">
        <v>45532</v>
      </c>
      <c r="G1772" t="s">
        <v>33</v>
      </c>
      <c r="H1772" t="s">
        <v>47</v>
      </c>
      <c r="I1772" t="s">
        <v>234</v>
      </c>
      <c r="J1772">
        <v>1</v>
      </c>
      <c r="K1772">
        <v>905</v>
      </c>
      <c r="L1772">
        <v>562.36149999999998</v>
      </c>
    </row>
    <row r="1773" spans="1:12" x14ac:dyDescent="0.25">
      <c r="A1773" t="s">
        <v>10</v>
      </c>
      <c r="B1773" t="s">
        <v>90</v>
      </c>
      <c r="C1773" t="s">
        <v>163</v>
      </c>
      <c r="D1773" t="s">
        <v>777</v>
      </c>
      <c r="E1773" t="s">
        <v>93</v>
      </c>
      <c r="F1773" s="8">
        <v>45533</v>
      </c>
      <c r="G1773" t="s">
        <v>33</v>
      </c>
      <c r="H1773" t="s">
        <v>49</v>
      </c>
      <c r="I1773" t="s">
        <v>50</v>
      </c>
      <c r="J1773">
        <v>1</v>
      </c>
      <c r="K1773">
        <v>980</v>
      </c>
      <c r="L1773">
        <v>609.16800000000001</v>
      </c>
    </row>
    <row r="1774" spans="1:12" x14ac:dyDescent="0.25">
      <c r="A1774" t="s">
        <v>8</v>
      </c>
      <c r="B1774" t="s">
        <v>29</v>
      </c>
      <c r="C1774" t="s">
        <v>161</v>
      </c>
      <c r="D1774" t="s">
        <v>778</v>
      </c>
      <c r="E1774" t="s">
        <v>42</v>
      </c>
      <c r="F1774" s="8">
        <v>45535</v>
      </c>
      <c r="G1774" t="s">
        <v>33</v>
      </c>
      <c r="H1774" t="s">
        <v>47</v>
      </c>
      <c r="I1774" t="s">
        <v>123</v>
      </c>
      <c r="J1774">
        <v>1</v>
      </c>
      <c r="K1774">
        <v>3578</v>
      </c>
      <c r="L1774">
        <v>2012.4191000000001</v>
      </c>
    </row>
    <row r="1775" spans="1:12" x14ac:dyDescent="0.25">
      <c r="A1775" t="s">
        <v>4</v>
      </c>
      <c r="B1775" t="s">
        <v>220</v>
      </c>
      <c r="C1775" t="s">
        <v>266</v>
      </c>
      <c r="D1775" t="s">
        <v>614</v>
      </c>
      <c r="E1775" t="s">
        <v>223</v>
      </c>
      <c r="F1775" s="8">
        <v>45536</v>
      </c>
      <c r="G1775" t="s">
        <v>37</v>
      </c>
      <c r="H1775" t="s">
        <v>43</v>
      </c>
      <c r="I1775" t="s">
        <v>588</v>
      </c>
      <c r="J1775">
        <v>9</v>
      </c>
      <c r="K1775">
        <v>846.45</v>
      </c>
      <c r="L1775">
        <v>395.60399999999998</v>
      </c>
    </row>
    <row r="1776" spans="1:12" x14ac:dyDescent="0.25">
      <c r="A1776" t="s">
        <v>4</v>
      </c>
      <c r="B1776" t="s">
        <v>220</v>
      </c>
      <c r="C1776" t="s">
        <v>266</v>
      </c>
      <c r="D1776" t="s">
        <v>614</v>
      </c>
      <c r="E1776" t="s">
        <v>223</v>
      </c>
      <c r="F1776" s="8">
        <v>45536</v>
      </c>
      <c r="G1776" t="s">
        <v>37</v>
      </c>
      <c r="H1776" t="s">
        <v>49</v>
      </c>
      <c r="I1776" t="s">
        <v>461</v>
      </c>
      <c r="J1776">
        <v>4</v>
      </c>
      <c r="K1776">
        <v>1330</v>
      </c>
      <c r="L1776">
        <v>745.92</v>
      </c>
    </row>
    <row r="1777" spans="1:12" x14ac:dyDescent="0.25">
      <c r="A1777" t="s">
        <v>6</v>
      </c>
      <c r="B1777" t="s">
        <v>202</v>
      </c>
      <c r="C1777" t="s">
        <v>203</v>
      </c>
      <c r="D1777" t="s">
        <v>419</v>
      </c>
      <c r="E1777" t="s">
        <v>205</v>
      </c>
      <c r="F1777" s="8">
        <v>45536</v>
      </c>
      <c r="G1777" t="s">
        <v>37</v>
      </c>
      <c r="H1777" t="s">
        <v>47</v>
      </c>
      <c r="I1777" t="s">
        <v>477</v>
      </c>
      <c r="J1777">
        <v>2</v>
      </c>
      <c r="K1777">
        <v>418</v>
      </c>
      <c r="L1777">
        <v>185.59200000000001</v>
      </c>
    </row>
    <row r="1778" spans="1:12" x14ac:dyDescent="0.25">
      <c r="A1778" t="s">
        <v>6</v>
      </c>
      <c r="B1778" t="s">
        <v>202</v>
      </c>
      <c r="C1778" t="s">
        <v>203</v>
      </c>
      <c r="D1778" t="s">
        <v>419</v>
      </c>
      <c r="E1778" t="s">
        <v>205</v>
      </c>
      <c r="F1778" s="8">
        <v>45536</v>
      </c>
      <c r="G1778" t="s">
        <v>37</v>
      </c>
      <c r="H1778" t="s">
        <v>47</v>
      </c>
      <c r="I1778" t="s">
        <v>227</v>
      </c>
      <c r="J1778">
        <v>1</v>
      </c>
      <c r="K1778">
        <v>958</v>
      </c>
      <c r="L1778">
        <v>595.24419999999998</v>
      </c>
    </row>
    <row r="1779" spans="1:12" x14ac:dyDescent="0.25">
      <c r="A1779" t="s">
        <v>7</v>
      </c>
      <c r="B1779" t="s">
        <v>94</v>
      </c>
      <c r="C1779" t="s">
        <v>95</v>
      </c>
      <c r="D1779" t="s">
        <v>615</v>
      </c>
      <c r="E1779" t="s">
        <v>97</v>
      </c>
      <c r="F1779" s="8">
        <v>45536</v>
      </c>
      <c r="G1779" t="s">
        <v>37</v>
      </c>
      <c r="H1779" t="s">
        <v>38</v>
      </c>
      <c r="I1779" t="s">
        <v>56</v>
      </c>
      <c r="J1779">
        <v>9</v>
      </c>
      <c r="K1779">
        <v>350.55</v>
      </c>
      <c r="L1779">
        <v>323.83620000000002</v>
      </c>
    </row>
    <row r="1780" spans="1:12" x14ac:dyDescent="0.25">
      <c r="A1780" t="s">
        <v>7</v>
      </c>
      <c r="B1780" t="s">
        <v>94</v>
      </c>
      <c r="C1780" t="s">
        <v>95</v>
      </c>
      <c r="D1780" t="s">
        <v>615</v>
      </c>
      <c r="E1780" t="s">
        <v>97</v>
      </c>
      <c r="F1780" s="8">
        <v>45536</v>
      </c>
      <c r="G1780" t="s">
        <v>37</v>
      </c>
      <c r="H1780" t="s">
        <v>38</v>
      </c>
      <c r="I1780" t="s">
        <v>478</v>
      </c>
      <c r="J1780">
        <v>2</v>
      </c>
      <c r="K1780">
        <v>153.9</v>
      </c>
      <c r="L1780">
        <v>66.4786</v>
      </c>
    </row>
    <row r="1781" spans="1:12" x14ac:dyDescent="0.25">
      <c r="A1781" t="s">
        <v>8</v>
      </c>
      <c r="B1781" t="s">
        <v>113</v>
      </c>
      <c r="C1781" t="s">
        <v>114</v>
      </c>
      <c r="D1781" t="s">
        <v>118</v>
      </c>
      <c r="E1781" t="s">
        <v>116</v>
      </c>
      <c r="F1781" s="8">
        <v>45536</v>
      </c>
      <c r="G1781" t="s">
        <v>37</v>
      </c>
      <c r="H1781" t="s">
        <v>47</v>
      </c>
      <c r="I1781" t="s">
        <v>459</v>
      </c>
      <c r="J1781">
        <v>22</v>
      </c>
      <c r="K1781">
        <v>41140</v>
      </c>
      <c r="L1781">
        <v>127865.859</v>
      </c>
    </row>
    <row r="1782" spans="1:12" x14ac:dyDescent="0.25">
      <c r="A1782" t="s">
        <v>8</v>
      </c>
      <c r="B1782" t="s">
        <v>113</v>
      </c>
      <c r="C1782" t="s">
        <v>114</v>
      </c>
      <c r="D1782" t="s">
        <v>174</v>
      </c>
      <c r="E1782" t="s">
        <v>116</v>
      </c>
      <c r="F1782" s="8">
        <v>45536</v>
      </c>
      <c r="G1782" t="s">
        <v>37</v>
      </c>
      <c r="H1782" t="s">
        <v>47</v>
      </c>
      <c r="I1782" t="s">
        <v>227</v>
      </c>
      <c r="J1782">
        <v>2</v>
      </c>
      <c r="K1782">
        <v>1916</v>
      </c>
      <c r="L1782">
        <v>1190.4884</v>
      </c>
    </row>
    <row r="1783" spans="1:12" x14ac:dyDescent="0.25">
      <c r="A1783" t="s">
        <v>8</v>
      </c>
      <c r="B1783" t="s">
        <v>113</v>
      </c>
      <c r="C1783" t="s">
        <v>114</v>
      </c>
      <c r="D1783" t="s">
        <v>174</v>
      </c>
      <c r="E1783" t="s">
        <v>116</v>
      </c>
      <c r="F1783" s="8">
        <v>45536</v>
      </c>
      <c r="G1783" t="s">
        <v>37</v>
      </c>
      <c r="H1783" t="s">
        <v>43</v>
      </c>
      <c r="I1783" t="s">
        <v>44</v>
      </c>
      <c r="J1783">
        <v>3</v>
      </c>
      <c r="K1783">
        <v>2901</v>
      </c>
      <c r="L1783">
        <v>1803.3549</v>
      </c>
    </row>
    <row r="1784" spans="1:12" x14ac:dyDescent="0.25">
      <c r="A1784" t="s">
        <v>8</v>
      </c>
      <c r="B1784" t="s">
        <v>113</v>
      </c>
      <c r="C1784" t="s">
        <v>114</v>
      </c>
      <c r="D1784" t="s">
        <v>118</v>
      </c>
      <c r="E1784" t="s">
        <v>116</v>
      </c>
      <c r="F1784" s="8">
        <v>45536</v>
      </c>
      <c r="G1784" t="s">
        <v>37</v>
      </c>
      <c r="H1784" t="s">
        <v>43</v>
      </c>
      <c r="I1784" t="s">
        <v>588</v>
      </c>
      <c r="J1784">
        <v>6</v>
      </c>
      <c r="K1784">
        <v>564.29999999999995</v>
      </c>
      <c r="L1784">
        <v>263.73599999999999</v>
      </c>
    </row>
    <row r="1785" spans="1:12" x14ac:dyDescent="0.25">
      <c r="A1785" t="s">
        <v>8</v>
      </c>
      <c r="B1785" t="s">
        <v>113</v>
      </c>
      <c r="C1785" t="s">
        <v>114</v>
      </c>
      <c r="D1785" t="s">
        <v>118</v>
      </c>
      <c r="E1785" t="s">
        <v>116</v>
      </c>
      <c r="F1785" s="8">
        <v>45536</v>
      </c>
      <c r="G1785" t="s">
        <v>37</v>
      </c>
      <c r="H1785" t="s">
        <v>49</v>
      </c>
      <c r="I1785" t="s">
        <v>462</v>
      </c>
      <c r="J1785">
        <v>1</v>
      </c>
      <c r="K1785">
        <v>1026</v>
      </c>
      <c r="L1785">
        <v>598.44090000000006</v>
      </c>
    </row>
    <row r="1786" spans="1:12" x14ac:dyDescent="0.25">
      <c r="A1786" t="s">
        <v>9</v>
      </c>
      <c r="B1786" t="s">
        <v>62</v>
      </c>
      <c r="C1786" t="s">
        <v>69</v>
      </c>
      <c r="D1786" t="s">
        <v>300</v>
      </c>
      <c r="E1786" t="s">
        <v>65</v>
      </c>
      <c r="F1786" s="8">
        <v>45536</v>
      </c>
      <c r="G1786" t="s">
        <v>33</v>
      </c>
      <c r="H1786" t="s">
        <v>78</v>
      </c>
      <c r="I1786" t="s">
        <v>215</v>
      </c>
      <c r="J1786">
        <v>1</v>
      </c>
      <c r="K1786">
        <v>838</v>
      </c>
      <c r="L1786">
        <v>520.68949999999995</v>
      </c>
    </row>
    <row r="1787" spans="1:12" x14ac:dyDescent="0.25">
      <c r="A1787" t="s">
        <v>8</v>
      </c>
      <c r="B1787" t="s">
        <v>29</v>
      </c>
      <c r="C1787" t="s">
        <v>30</v>
      </c>
      <c r="D1787" t="s">
        <v>779</v>
      </c>
      <c r="E1787" t="s">
        <v>32</v>
      </c>
      <c r="F1787" s="8">
        <v>45536</v>
      </c>
      <c r="G1787" t="s">
        <v>37</v>
      </c>
      <c r="H1787" t="s">
        <v>34</v>
      </c>
      <c r="I1787" t="s">
        <v>454</v>
      </c>
      <c r="J1787">
        <v>2</v>
      </c>
      <c r="K1787">
        <v>140.80000000000001</v>
      </c>
      <c r="L1787">
        <v>72.632999999999996</v>
      </c>
    </row>
    <row r="1788" spans="1:12" x14ac:dyDescent="0.25">
      <c r="A1788" t="s">
        <v>8</v>
      </c>
      <c r="B1788" t="s">
        <v>29</v>
      </c>
      <c r="C1788" t="s">
        <v>30</v>
      </c>
      <c r="D1788" t="s">
        <v>617</v>
      </c>
      <c r="E1788" t="s">
        <v>32</v>
      </c>
      <c r="F1788" s="8">
        <v>45536</v>
      </c>
      <c r="G1788" t="s">
        <v>37</v>
      </c>
      <c r="H1788" t="s">
        <v>78</v>
      </c>
      <c r="I1788" t="s">
        <v>516</v>
      </c>
      <c r="J1788">
        <v>6</v>
      </c>
      <c r="K1788">
        <v>6354</v>
      </c>
      <c r="L1788">
        <v>3521.3262</v>
      </c>
    </row>
    <row r="1789" spans="1:12" x14ac:dyDescent="0.25">
      <c r="A1789" t="s">
        <v>8</v>
      </c>
      <c r="B1789" t="s">
        <v>29</v>
      </c>
      <c r="C1789" t="s">
        <v>30</v>
      </c>
      <c r="D1789" t="s">
        <v>780</v>
      </c>
      <c r="E1789" t="s">
        <v>32</v>
      </c>
      <c r="F1789" s="8">
        <v>45536</v>
      </c>
      <c r="G1789" t="s">
        <v>37</v>
      </c>
      <c r="H1789" t="s">
        <v>47</v>
      </c>
      <c r="I1789" t="s">
        <v>234</v>
      </c>
      <c r="J1789">
        <v>1</v>
      </c>
      <c r="K1789">
        <v>905</v>
      </c>
      <c r="L1789">
        <v>562.36149999999998</v>
      </c>
    </row>
    <row r="1790" spans="1:12" x14ac:dyDescent="0.25">
      <c r="A1790" t="s">
        <v>8</v>
      </c>
      <c r="B1790" t="s">
        <v>29</v>
      </c>
      <c r="C1790" t="s">
        <v>30</v>
      </c>
      <c r="D1790" t="s">
        <v>704</v>
      </c>
      <c r="E1790" t="s">
        <v>32</v>
      </c>
      <c r="F1790" s="8">
        <v>45536</v>
      </c>
      <c r="G1790" t="s">
        <v>37</v>
      </c>
      <c r="H1790" t="s">
        <v>47</v>
      </c>
      <c r="I1790" t="s">
        <v>459</v>
      </c>
      <c r="J1790">
        <v>2</v>
      </c>
      <c r="K1790">
        <v>3740</v>
      </c>
      <c r="L1790">
        <v>2324.8337999999999</v>
      </c>
    </row>
    <row r="1791" spans="1:12" x14ac:dyDescent="0.25">
      <c r="A1791" t="s">
        <v>8</v>
      </c>
      <c r="B1791" t="s">
        <v>29</v>
      </c>
      <c r="C1791" t="s">
        <v>30</v>
      </c>
      <c r="D1791" t="s">
        <v>633</v>
      </c>
      <c r="E1791" t="s">
        <v>32</v>
      </c>
      <c r="F1791" s="8">
        <v>45536</v>
      </c>
      <c r="G1791" t="s">
        <v>37</v>
      </c>
      <c r="H1791" t="s">
        <v>38</v>
      </c>
      <c r="I1791" t="s">
        <v>39</v>
      </c>
      <c r="J1791">
        <v>5</v>
      </c>
      <c r="K1791">
        <v>52</v>
      </c>
      <c r="L1791">
        <v>23.899000000000001</v>
      </c>
    </row>
    <row r="1792" spans="1:12" x14ac:dyDescent="0.25">
      <c r="A1792" t="s">
        <v>8</v>
      </c>
      <c r="B1792" t="s">
        <v>29</v>
      </c>
      <c r="C1792" t="s">
        <v>30</v>
      </c>
      <c r="D1792" t="s">
        <v>633</v>
      </c>
      <c r="E1792" t="s">
        <v>32</v>
      </c>
      <c r="F1792" s="8">
        <v>45536</v>
      </c>
      <c r="G1792" t="s">
        <v>37</v>
      </c>
      <c r="H1792" t="s">
        <v>467</v>
      </c>
      <c r="I1792" t="s">
        <v>506</v>
      </c>
      <c r="J1792">
        <v>4</v>
      </c>
      <c r="K1792">
        <v>76.8</v>
      </c>
      <c r="L1792">
        <v>43.512</v>
      </c>
    </row>
    <row r="1793" spans="1:12" x14ac:dyDescent="0.25">
      <c r="A1793" t="s">
        <v>8</v>
      </c>
      <c r="B1793" t="s">
        <v>29</v>
      </c>
      <c r="C1793" t="s">
        <v>30</v>
      </c>
      <c r="D1793" t="s">
        <v>183</v>
      </c>
      <c r="E1793" t="s">
        <v>32</v>
      </c>
      <c r="F1793" s="8">
        <v>45536</v>
      </c>
      <c r="G1793" t="s">
        <v>37</v>
      </c>
      <c r="H1793" t="s">
        <v>47</v>
      </c>
      <c r="I1793" t="s">
        <v>227</v>
      </c>
      <c r="J1793">
        <v>3</v>
      </c>
      <c r="K1793">
        <v>2874</v>
      </c>
      <c r="L1793">
        <v>1785.7326</v>
      </c>
    </row>
    <row r="1794" spans="1:12" x14ac:dyDescent="0.25">
      <c r="A1794" t="s">
        <v>8</v>
      </c>
      <c r="B1794" t="s">
        <v>29</v>
      </c>
      <c r="C1794" t="s">
        <v>30</v>
      </c>
      <c r="D1794" t="s">
        <v>183</v>
      </c>
      <c r="E1794" t="s">
        <v>32</v>
      </c>
      <c r="F1794" s="8">
        <v>45536</v>
      </c>
      <c r="G1794" t="s">
        <v>37</v>
      </c>
      <c r="H1794" t="s">
        <v>43</v>
      </c>
      <c r="I1794" t="s">
        <v>456</v>
      </c>
      <c r="J1794">
        <v>7</v>
      </c>
      <c r="K1794">
        <v>20741</v>
      </c>
      <c r="L1794">
        <v>39604.061699999998</v>
      </c>
    </row>
    <row r="1795" spans="1:12" x14ac:dyDescent="0.25">
      <c r="A1795" t="s">
        <v>8</v>
      </c>
      <c r="B1795" t="s">
        <v>29</v>
      </c>
      <c r="C1795" t="s">
        <v>30</v>
      </c>
      <c r="D1795" t="s">
        <v>635</v>
      </c>
      <c r="E1795" t="s">
        <v>32</v>
      </c>
      <c r="F1795" s="8">
        <v>45536</v>
      </c>
      <c r="G1795" t="s">
        <v>37</v>
      </c>
      <c r="H1795" t="s">
        <v>47</v>
      </c>
      <c r="I1795" t="s">
        <v>459</v>
      </c>
      <c r="J1795">
        <v>7</v>
      </c>
      <c r="K1795">
        <v>13090</v>
      </c>
      <c r="L1795">
        <v>16273.836600000001</v>
      </c>
    </row>
    <row r="1796" spans="1:12" x14ac:dyDescent="0.25">
      <c r="A1796" t="s">
        <v>8</v>
      </c>
      <c r="B1796" t="s">
        <v>29</v>
      </c>
      <c r="C1796" t="s">
        <v>40</v>
      </c>
      <c r="D1796" t="s">
        <v>636</v>
      </c>
      <c r="E1796" t="s">
        <v>42</v>
      </c>
      <c r="F1796" s="8">
        <v>45536</v>
      </c>
      <c r="G1796" t="s">
        <v>37</v>
      </c>
      <c r="H1796" t="s">
        <v>47</v>
      </c>
      <c r="I1796" t="s">
        <v>54</v>
      </c>
      <c r="J1796">
        <v>7</v>
      </c>
      <c r="K1796">
        <v>6622</v>
      </c>
      <c r="L1796">
        <v>4115.2349000000004</v>
      </c>
    </row>
    <row r="1797" spans="1:12" x14ac:dyDescent="0.25">
      <c r="A1797" t="s">
        <v>8</v>
      </c>
      <c r="B1797" t="s">
        <v>29</v>
      </c>
      <c r="C1797" t="s">
        <v>30</v>
      </c>
      <c r="D1797" t="s">
        <v>185</v>
      </c>
      <c r="E1797" t="s">
        <v>32</v>
      </c>
      <c r="F1797" s="8">
        <v>45536</v>
      </c>
      <c r="G1797" t="s">
        <v>37</v>
      </c>
      <c r="H1797" t="s">
        <v>43</v>
      </c>
      <c r="I1797" t="s">
        <v>465</v>
      </c>
      <c r="J1797">
        <v>1</v>
      </c>
      <c r="K1797">
        <v>105</v>
      </c>
      <c r="L1797">
        <v>46.584499999999998</v>
      </c>
    </row>
    <row r="1798" spans="1:12" x14ac:dyDescent="0.25">
      <c r="A1798" t="s">
        <v>8</v>
      </c>
      <c r="B1798" t="s">
        <v>29</v>
      </c>
      <c r="C1798" t="s">
        <v>30</v>
      </c>
      <c r="D1798" t="s">
        <v>629</v>
      </c>
      <c r="E1798" t="s">
        <v>32</v>
      </c>
      <c r="F1798" s="8">
        <v>45536</v>
      </c>
      <c r="G1798" t="s">
        <v>37</v>
      </c>
      <c r="H1798" t="s">
        <v>78</v>
      </c>
      <c r="I1798" t="s">
        <v>510</v>
      </c>
      <c r="J1798">
        <v>5</v>
      </c>
      <c r="K1798">
        <v>380</v>
      </c>
      <c r="L1798">
        <v>156.06950000000001</v>
      </c>
    </row>
    <row r="1799" spans="1:12" x14ac:dyDescent="0.25">
      <c r="A1799" t="s">
        <v>8</v>
      </c>
      <c r="B1799" t="s">
        <v>29</v>
      </c>
      <c r="C1799" t="s">
        <v>30</v>
      </c>
      <c r="D1799" t="s">
        <v>629</v>
      </c>
      <c r="E1799" t="s">
        <v>32</v>
      </c>
      <c r="F1799" s="8">
        <v>45536</v>
      </c>
      <c r="G1799" t="s">
        <v>37</v>
      </c>
      <c r="H1799" t="s">
        <v>47</v>
      </c>
      <c r="I1799" t="s">
        <v>505</v>
      </c>
      <c r="J1799">
        <v>8</v>
      </c>
      <c r="K1799">
        <v>8960</v>
      </c>
      <c r="L1799">
        <v>5700.7183999999997</v>
      </c>
    </row>
    <row r="1800" spans="1:12" x14ac:dyDescent="0.25">
      <c r="A1800" t="s">
        <v>8</v>
      </c>
      <c r="B1800" t="s">
        <v>29</v>
      </c>
      <c r="C1800" t="s">
        <v>30</v>
      </c>
      <c r="D1800" t="s">
        <v>629</v>
      </c>
      <c r="E1800" t="s">
        <v>32</v>
      </c>
      <c r="F1800" s="8">
        <v>45536</v>
      </c>
      <c r="G1800" t="s">
        <v>37</v>
      </c>
      <c r="H1800" t="s">
        <v>49</v>
      </c>
      <c r="I1800" t="s">
        <v>501</v>
      </c>
      <c r="J1800">
        <v>2</v>
      </c>
      <c r="K1800">
        <v>1160</v>
      </c>
      <c r="L1800">
        <v>703.88800000000003</v>
      </c>
    </row>
    <row r="1801" spans="1:12" x14ac:dyDescent="0.25">
      <c r="A1801" t="s">
        <v>8</v>
      </c>
      <c r="B1801" t="s">
        <v>29</v>
      </c>
      <c r="C1801" t="s">
        <v>40</v>
      </c>
      <c r="D1801" t="s">
        <v>284</v>
      </c>
      <c r="E1801" t="s">
        <v>42</v>
      </c>
      <c r="F1801" s="8">
        <v>45536</v>
      </c>
      <c r="G1801" t="s">
        <v>37</v>
      </c>
      <c r="H1801" t="s">
        <v>49</v>
      </c>
      <c r="I1801" t="s">
        <v>66</v>
      </c>
      <c r="J1801">
        <v>5</v>
      </c>
      <c r="K1801">
        <v>3708</v>
      </c>
      <c r="L1801">
        <v>2560.9920000000002</v>
      </c>
    </row>
    <row r="1802" spans="1:12" x14ac:dyDescent="0.25">
      <c r="A1802" t="s">
        <v>8</v>
      </c>
      <c r="B1802" t="s">
        <v>29</v>
      </c>
      <c r="C1802" t="s">
        <v>40</v>
      </c>
      <c r="D1802" t="s">
        <v>284</v>
      </c>
      <c r="E1802" t="s">
        <v>42</v>
      </c>
      <c r="F1802" s="8">
        <v>45536</v>
      </c>
      <c r="G1802" t="s">
        <v>37</v>
      </c>
      <c r="H1802" t="s">
        <v>47</v>
      </c>
      <c r="I1802" t="s">
        <v>117</v>
      </c>
      <c r="J1802">
        <v>1</v>
      </c>
      <c r="K1802">
        <v>764.1</v>
      </c>
      <c r="L1802">
        <v>527.67629999999997</v>
      </c>
    </row>
    <row r="1803" spans="1:12" x14ac:dyDescent="0.25">
      <c r="A1803" t="s">
        <v>8</v>
      </c>
      <c r="B1803" t="s">
        <v>29</v>
      </c>
      <c r="C1803" t="s">
        <v>30</v>
      </c>
      <c r="D1803" t="s">
        <v>597</v>
      </c>
      <c r="E1803" t="s">
        <v>32</v>
      </c>
      <c r="F1803" s="8">
        <v>45536</v>
      </c>
      <c r="G1803" t="s">
        <v>37</v>
      </c>
      <c r="H1803" t="s">
        <v>34</v>
      </c>
      <c r="I1803" t="s">
        <v>454</v>
      </c>
      <c r="J1803">
        <v>1</v>
      </c>
      <c r="K1803">
        <v>88</v>
      </c>
      <c r="L1803">
        <v>36.316499999999998</v>
      </c>
    </row>
    <row r="1804" spans="1:12" x14ac:dyDescent="0.25">
      <c r="A1804" t="s">
        <v>8</v>
      </c>
      <c r="B1804" t="s">
        <v>29</v>
      </c>
      <c r="C1804" t="s">
        <v>40</v>
      </c>
      <c r="D1804" t="s">
        <v>176</v>
      </c>
      <c r="E1804" t="s">
        <v>42</v>
      </c>
      <c r="F1804" s="8">
        <v>45536</v>
      </c>
      <c r="G1804" t="s">
        <v>37</v>
      </c>
      <c r="H1804" t="s">
        <v>38</v>
      </c>
      <c r="I1804" t="s">
        <v>52</v>
      </c>
      <c r="J1804">
        <v>11</v>
      </c>
      <c r="K1804">
        <v>649</v>
      </c>
      <c r="L1804">
        <v>866.08169999999996</v>
      </c>
    </row>
    <row r="1805" spans="1:12" x14ac:dyDescent="0.25">
      <c r="A1805" t="s">
        <v>8</v>
      </c>
      <c r="B1805" t="s">
        <v>29</v>
      </c>
      <c r="C1805" t="s">
        <v>40</v>
      </c>
      <c r="D1805" t="s">
        <v>176</v>
      </c>
      <c r="E1805" t="s">
        <v>42</v>
      </c>
      <c r="F1805" s="8">
        <v>45536</v>
      </c>
      <c r="G1805" t="s">
        <v>37</v>
      </c>
      <c r="H1805" t="s">
        <v>78</v>
      </c>
      <c r="I1805" t="s">
        <v>516</v>
      </c>
      <c r="J1805">
        <v>3</v>
      </c>
      <c r="K1805">
        <v>3177</v>
      </c>
      <c r="L1805">
        <v>1760.6631</v>
      </c>
    </row>
    <row r="1806" spans="1:12" x14ac:dyDescent="0.25">
      <c r="A1806" t="s">
        <v>8</v>
      </c>
      <c r="B1806" t="s">
        <v>29</v>
      </c>
      <c r="C1806" t="s">
        <v>30</v>
      </c>
      <c r="D1806" t="s">
        <v>623</v>
      </c>
      <c r="E1806" t="s">
        <v>32</v>
      </c>
      <c r="F1806" s="8">
        <v>45536</v>
      </c>
      <c r="G1806" t="s">
        <v>37</v>
      </c>
      <c r="H1806" t="s">
        <v>47</v>
      </c>
      <c r="I1806" t="s">
        <v>117</v>
      </c>
      <c r="J1806">
        <v>1</v>
      </c>
      <c r="K1806">
        <v>849</v>
      </c>
      <c r="L1806">
        <v>527.67629999999997</v>
      </c>
    </row>
    <row r="1807" spans="1:12" x14ac:dyDescent="0.25">
      <c r="A1807" t="s">
        <v>8</v>
      </c>
      <c r="B1807" t="s">
        <v>29</v>
      </c>
      <c r="C1807" t="s">
        <v>40</v>
      </c>
      <c r="D1807" t="s">
        <v>618</v>
      </c>
      <c r="E1807" t="s">
        <v>42</v>
      </c>
      <c r="F1807" s="8">
        <v>45536</v>
      </c>
      <c r="G1807" t="s">
        <v>37</v>
      </c>
      <c r="H1807" t="s">
        <v>47</v>
      </c>
      <c r="I1807" t="s">
        <v>68</v>
      </c>
      <c r="J1807">
        <v>4</v>
      </c>
      <c r="K1807">
        <v>3376</v>
      </c>
      <c r="L1807">
        <v>2097.5272</v>
      </c>
    </row>
    <row r="1808" spans="1:12" x14ac:dyDescent="0.25">
      <c r="A1808" t="s">
        <v>8</v>
      </c>
      <c r="B1808" t="s">
        <v>29</v>
      </c>
      <c r="C1808" t="s">
        <v>40</v>
      </c>
      <c r="D1808" t="s">
        <v>618</v>
      </c>
      <c r="E1808" t="s">
        <v>42</v>
      </c>
      <c r="F1808" s="8">
        <v>45536</v>
      </c>
      <c r="G1808" t="s">
        <v>37</v>
      </c>
      <c r="H1808" t="s">
        <v>47</v>
      </c>
      <c r="I1808" t="s">
        <v>54</v>
      </c>
      <c r="J1808">
        <v>2</v>
      </c>
      <c r="K1808">
        <v>1892</v>
      </c>
      <c r="L1808">
        <v>1175.7814000000001</v>
      </c>
    </row>
    <row r="1809" spans="1:12" x14ac:dyDescent="0.25">
      <c r="A1809" t="s">
        <v>8</v>
      </c>
      <c r="B1809" t="s">
        <v>29</v>
      </c>
      <c r="C1809" t="s">
        <v>40</v>
      </c>
      <c r="D1809" t="s">
        <v>618</v>
      </c>
      <c r="E1809" t="s">
        <v>42</v>
      </c>
      <c r="F1809" s="8">
        <v>45536</v>
      </c>
      <c r="G1809" t="s">
        <v>37</v>
      </c>
      <c r="H1809" t="s">
        <v>467</v>
      </c>
      <c r="I1809" t="s">
        <v>468</v>
      </c>
      <c r="J1809">
        <v>13</v>
      </c>
      <c r="K1809">
        <v>455</v>
      </c>
      <c r="L1809">
        <v>187.41970000000001</v>
      </c>
    </row>
    <row r="1810" spans="1:12" x14ac:dyDescent="0.25">
      <c r="A1810" t="s">
        <v>8</v>
      </c>
      <c r="B1810" t="s">
        <v>29</v>
      </c>
      <c r="C1810" t="s">
        <v>30</v>
      </c>
      <c r="D1810" t="s">
        <v>621</v>
      </c>
      <c r="E1810" t="s">
        <v>32</v>
      </c>
      <c r="F1810" s="8">
        <v>45536</v>
      </c>
      <c r="G1810" t="s">
        <v>37</v>
      </c>
      <c r="H1810" t="s">
        <v>43</v>
      </c>
      <c r="I1810" t="s">
        <v>456</v>
      </c>
      <c r="J1810">
        <v>2</v>
      </c>
      <c r="K1810">
        <v>5926</v>
      </c>
      <c r="L1810">
        <v>3771.8154</v>
      </c>
    </row>
    <row r="1811" spans="1:12" x14ac:dyDescent="0.25">
      <c r="A1811" t="s">
        <v>8</v>
      </c>
      <c r="B1811" t="s">
        <v>29</v>
      </c>
      <c r="C1811" t="s">
        <v>30</v>
      </c>
      <c r="D1811" t="s">
        <v>643</v>
      </c>
      <c r="E1811" t="s">
        <v>32</v>
      </c>
      <c r="F1811" s="8">
        <v>45536</v>
      </c>
      <c r="G1811" t="s">
        <v>37</v>
      </c>
      <c r="H1811" t="s">
        <v>38</v>
      </c>
      <c r="I1811" t="s">
        <v>39</v>
      </c>
      <c r="J1811">
        <v>1</v>
      </c>
      <c r="K1811">
        <v>13</v>
      </c>
      <c r="L1811">
        <v>4.7797999999999998</v>
      </c>
    </row>
    <row r="1812" spans="1:12" x14ac:dyDescent="0.25">
      <c r="A1812" t="s">
        <v>8</v>
      </c>
      <c r="B1812" t="s">
        <v>29</v>
      </c>
      <c r="C1812" t="s">
        <v>381</v>
      </c>
      <c r="D1812" t="s">
        <v>631</v>
      </c>
      <c r="E1812" t="s">
        <v>32</v>
      </c>
      <c r="F1812" s="8">
        <v>45536</v>
      </c>
      <c r="G1812" t="s">
        <v>37</v>
      </c>
      <c r="H1812" t="s">
        <v>43</v>
      </c>
      <c r="I1812" t="s">
        <v>560</v>
      </c>
      <c r="J1812">
        <v>5</v>
      </c>
      <c r="K1812">
        <v>6055</v>
      </c>
      <c r="L1812">
        <v>3851.97</v>
      </c>
    </row>
    <row r="1813" spans="1:12" x14ac:dyDescent="0.25">
      <c r="A1813" t="s">
        <v>8</v>
      </c>
      <c r="B1813" t="s">
        <v>29</v>
      </c>
      <c r="C1813" t="s">
        <v>381</v>
      </c>
      <c r="D1813" t="s">
        <v>631</v>
      </c>
      <c r="E1813" t="s">
        <v>32</v>
      </c>
      <c r="F1813" s="8">
        <v>45536</v>
      </c>
      <c r="G1813" t="s">
        <v>37</v>
      </c>
      <c r="H1813" t="s">
        <v>38</v>
      </c>
      <c r="I1813" t="s">
        <v>56</v>
      </c>
      <c r="J1813">
        <v>2</v>
      </c>
      <c r="K1813">
        <v>82</v>
      </c>
      <c r="L1813">
        <v>35.9818</v>
      </c>
    </row>
    <row r="1814" spans="1:12" x14ac:dyDescent="0.25">
      <c r="A1814" t="s">
        <v>8</v>
      </c>
      <c r="B1814" t="s">
        <v>29</v>
      </c>
      <c r="C1814" t="s">
        <v>381</v>
      </c>
      <c r="D1814" t="s">
        <v>631</v>
      </c>
      <c r="E1814" t="s">
        <v>32</v>
      </c>
      <c r="F1814" s="8">
        <v>45536</v>
      </c>
      <c r="G1814" t="s">
        <v>37</v>
      </c>
      <c r="H1814" t="s">
        <v>78</v>
      </c>
      <c r="I1814" t="s">
        <v>79</v>
      </c>
      <c r="J1814">
        <v>4</v>
      </c>
      <c r="K1814">
        <v>3316</v>
      </c>
      <c r="L1814">
        <v>2061.5988000000002</v>
      </c>
    </row>
    <row r="1815" spans="1:12" x14ac:dyDescent="0.25">
      <c r="A1815" t="s">
        <v>8</v>
      </c>
      <c r="B1815" t="s">
        <v>29</v>
      </c>
      <c r="C1815" t="s">
        <v>40</v>
      </c>
      <c r="D1815" t="s">
        <v>286</v>
      </c>
      <c r="E1815" t="s">
        <v>42</v>
      </c>
      <c r="F1815" s="8">
        <v>45536</v>
      </c>
      <c r="G1815" t="s">
        <v>37</v>
      </c>
      <c r="H1815" t="s">
        <v>47</v>
      </c>
      <c r="I1815" t="s">
        <v>488</v>
      </c>
      <c r="J1815">
        <v>2</v>
      </c>
      <c r="K1815">
        <v>2144</v>
      </c>
      <c r="L1815">
        <v>1187.5727999999999</v>
      </c>
    </row>
    <row r="1816" spans="1:12" x14ac:dyDescent="0.25">
      <c r="A1816" t="s">
        <v>8</v>
      </c>
      <c r="B1816" t="s">
        <v>29</v>
      </c>
      <c r="C1816" t="s">
        <v>40</v>
      </c>
      <c r="D1816" t="s">
        <v>286</v>
      </c>
      <c r="E1816" t="s">
        <v>42</v>
      </c>
      <c r="F1816" s="8">
        <v>45536</v>
      </c>
      <c r="G1816" t="s">
        <v>37</v>
      </c>
      <c r="H1816" t="s">
        <v>34</v>
      </c>
      <c r="I1816" t="s">
        <v>514</v>
      </c>
      <c r="J1816">
        <v>2</v>
      </c>
      <c r="K1816">
        <v>258</v>
      </c>
      <c r="L1816">
        <v>114.55200000000001</v>
      </c>
    </row>
    <row r="1817" spans="1:12" x14ac:dyDescent="0.25">
      <c r="A1817" t="s">
        <v>8</v>
      </c>
      <c r="B1817" t="s">
        <v>29</v>
      </c>
      <c r="C1817" t="s">
        <v>40</v>
      </c>
      <c r="D1817" t="s">
        <v>286</v>
      </c>
      <c r="E1817" t="s">
        <v>42</v>
      </c>
      <c r="F1817" s="8">
        <v>45536</v>
      </c>
      <c r="G1817" t="s">
        <v>37</v>
      </c>
      <c r="H1817" t="s">
        <v>78</v>
      </c>
      <c r="I1817" t="s">
        <v>490</v>
      </c>
      <c r="J1817">
        <v>1</v>
      </c>
      <c r="K1817">
        <v>352</v>
      </c>
      <c r="L1817">
        <v>187.4443</v>
      </c>
    </row>
    <row r="1818" spans="1:12" x14ac:dyDescent="0.25">
      <c r="A1818" t="s">
        <v>8</v>
      </c>
      <c r="B1818" t="s">
        <v>29</v>
      </c>
      <c r="C1818" t="s">
        <v>40</v>
      </c>
      <c r="D1818" t="s">
        <v>628</v>
      </c>
      <c r="E1818" t="s">
        <v>42</v>
      </c>
      <c r="F1818" s="8">
        <v>45536</v>
      </c>
      <c r="G1818" t="s">
        <v>37</v>
      </c>
      <c r="H1818" t="s">
        <v>47</v>
      </c>
      <c r="I1818" t="s">
        <v>227</v>
      </c>
      <c r="J1818">
        <v>2</v>
      </c>
      <c r="K1818">
        <v>1245.4000000000001</v>
      </c>
      <c r="L1818">
        <v>1190.4884</v>
      </c>
    </row>
    <row r="1819" spans="1:12" x14ac:dyDescent="0.25">
      <c r="A1819" t="s">
        <v>8</v>
      </c>
      <c r="B1819" t="s">
        <v>29</v>
      </c>
      <c r="C1819" t="s">
        <v>40</v>
      </c>
      <c r="D1819" t="s">
        <v>781</v>
      </c>
      <c r="E1819" t="s">
        <v>42</v>
      </c>
      <c r="F1819" s="8">
        <v>45536</v>
      </c>
      <c r="G1819" t="s">
        <v>37</v>
      </c>
      <c r="H1819" t="s">
        <v>38</v>
      </c>
      <c r="I1819" t="s">
        <v>56</v>
      </c>
      <c r="J1819">
        <v>1</v>
      </c>
      <c r="K1819">
        <v>41</v>
      </c>
      <c r="L1819">
        <v>17.9909</v>
      </c>
    </row>
    <row r="1820" spans="1:12" x14ac:dyDescent="0.25">
      <c r="A1820" t="s">
        <v>8</v>
      </c>
      <c r="B1820" t="s">
        <v>29</v>
      </c>
      <c r="C1820" t="s">
        <v>40</v>
      </c>
      <c r="D1820" t="s">
        <v>625</v>
      </c>
      <c r="E1820" t="s">
        <v>42</v>
      </c>
      <c r="F1820" s="8">
        <v>45536</v>
      </c>
      <c r="G1820" t="s">
        <v>37</v>
      </c>
      <c r="H1820" t="s">
        <v>467</v>
      </c>
      <c r="I1820" t="s">
        <v>468</v>
      </c>
      <c r="J1820">
        <v>1</v>
      </c>
      <c r="K1820">
        <v>33.25</v>
      </c>
      <c r="L1820">
        <v>14.4169</v>
      </c>
    </row>
    <row r="1821" spans="1:12" x14ac:dyDescent="0.25">
      <c r="A1821" t="s">
        <v>8</v>
      </c>
      <c r="B1821" t="s">
        <v>29</v>
      </c>
      <c r="C1821" t="s">
        <v>30</v>
      </c>
      <c r="D1821" t="s">
        <v>142</v>
      </c>
      <c r="E1821" t="s">
        <v>32</v>
      </c>
      <c r="F1821" s="8">
        <v>45536</v>
      </c>
      <c r="G1821" t="s">
        <v>37</v>
      </c>
      <c r="H1821" t="s">
        <v>47</v>
      </c>
      <c r="I1821" t="s">
        <v>68</v>
      </c>
      <c r="J1821">
        <v>1</v>
      </c>
      <c r="K1821">
        <v>801.8</v>
      </c>
      <c r="L1821">
        <v>524.3818</v>
      </c>
    </row>
    <row r="1822" spans="1:12" x14ac:dyDescent="0.25">
      <c r="A1822" t="s">
        <v>8</v>
      </c>
      <c r="B1822" t="s">
        <v>29</v>
      </c>
      <c r="C1822" t="s">
        <v>30</v>
      </c>
      <c r="D1822" t="s">
        <v>142</v>
      </c>
      <c r="E1822" t="s">
        <v>32</v>
      </c>
      <c r="F1822" s="8">
        <v>45536</v>
      </c>
      <c r="G1822" t="s">
        <v>37</v>
      </c>
      <c r="H1822" t="s">
        <v>43</v>
      </c>
      <c r="I1822" t="s">
        <v>456</v>
      </c>
      <c r="J1822">
        <v>6</v>
      </c>
      <c r="K1822">
        <v>16889.099999999999</v>
      </c>
      <c r="L1822">
        <v>33946.338600000003</v>
      </c>
    </row>
    <row r="1823" spans="1:12" x14ac:dyDescent="0.25">
      <c r="A1823" t="s">
        <v>8</v>
      </c>
      <c r="B1823" t="s">
        <v>29</v>
      </c>
      <c r="C1823" t="s">
        <v>30</v>
      </c>
      <c r="D1823" t="s">
        <v>541</v>
      </c>
      <c r="E1823" t="s">
        <v>32</v>
      </c>
      <c r="F1823" s="8">
        <v>45536</v>
      </c>
      <c r="G1823" t="s">
        <v>37</v>
      </c>
      <c r="H1823" t="s">
        <v>47</v>
      </c>
      <c r="I1823" t="s">
        <v>459</v>
      </c>
      <c r="J1823">
        <v>17</v>
      </c>
      <c r="K1823">
        <v>30200.5</v>
      </c>
      <c r="L1823">
        <v>98805.436499999996</v>
      </c>
    </row>
    <row r="1824" spans="1:12" x14ac:dyDescent="0.25">
      <c r="A1824" t="s">
        <v>8</v>
      </c>
      <c r="B1824" t="s">
        <v>29</v>
      </c>
      <c r="C1824" t="s">
        <v>40</v>
      </c>
      <c r="D1824" t="s">
        <v>189</v>
      </c>
      <c r="E1824" t="s">
        <v>42</v>
      </c>
      <c r="F1824" s="8">
        <v>45536</v>
      </c>
      <c r="G1824" t="s">
        <v>37</v>
      </c>
      <c r="H1824" t="s">
        <v>78</v>
      </c>
      <c r="I1824" t="s">
        <v>464</v>
      </c>
      <c r="J1824">
        <v>1</v>
      </c>
      <c r="K1824">
        <v>1152.3499999999999</v>
      </c>
      <c r="L1824">
        <v>772.02319999999997</v>
      </c>
    </row>
    <row r="1825" spans="1:12" x14ac:dyDescent="0.25">
      <c r="A1825" t="s">
        <v>8</v>
      </c>
      <c r="B1825" t="s">
        <v>29</v>
      </c>
      <c r="C1825" t="s">
        <v>40</v>
      </c>
      <c r="D1825" t="s">
        <v>189</v>
      </c>
      <c r="E1825" t="s">
        <v>42</v>
      </c>
      <c r="F1825" s="8">
        <v>45536</v>
      </c>
      <c r="G1825" t="s">
        <v>37</v>
      </c>
      <c r="H1825" t="s">
        <v>38</v>
      </c>
      <c r="I1825" t="s">
        <v>52</v>
      </c>
      <c r="J1825">
        <v>12</v>
      </c>
      <c r="K1825">
        <v>672.6</v>
      </c>
      <c r="L1825">
        <v>944.81640000000004</v>
      </c>
    </row>
    <row r="1826" spans="1:12" x14ac:dyDescent="0.25">
      <c r="A1826" t="s">
        <v>8</v>
      </c>
      <c r="B1826" t="s">
        <v>29</v>
      </c>
      <c r="C1826" t="s">
        <v>40</v>
      </c>
      <c r="D1826" t="s">
        <v>189</v>
      </c>
      <c r="E1826" t="s">
        <v>42</v>
      </c>
      <c r="F1826" s="8">
        <v>45536</v>
      </c>
      <c r="G1826" t="s">
        <v>37</v>
      </c>
      <c r="H1826" t="s">
        <v>47</v>
      </c>
      <c r="I1826" t="s">
        <v>117</v>
      </c>
      <c r="J1826">
        <v>3</v>
      </c>
      <c r="K1826">
        <v>2419.65</v>
      </c>
      <c r="L1826">
        <v>1583.0289</v>
      </c>
    </row>
    <row r="1827" spans="1:12" x14ac:dyDescent="0.25">
      <c r="A1827" t="s">
        <v>8</v>
      </c>
      <c r="B1827" t="s">
        <v>29</v>
      </c>
      <c r="C1827" t="s">
        <v>40</v>
      </c>
      <c r="D1827" t="s">
        <v>644</v>
      </c>
      <c r="E1827" t="s">
        <v>42</v>
      </c>
      <c r="F1827" s="8">
        <v>45536</v>
      </c>
      <c r="G1827" t="s">
        <v>37</v>
      </c>
      <c r="H1827" t="s">
        <v>47</v>
      </c>
      <c r="I1827" t="s">
        <v>459</v>
      </c>
      <c r="J1827">
        <v>2</v>
      </c>
      <c r="K1827">
        <v>3553</v>
      </c>
      <c r="L1827">
        <v>2324.8337999999999</v>
      </c>
    </row>
    <row r="1828" spans="1:12" x14ac:dyDescent="0.25">
      <c r="A1828" t="s">
        <v>8</v>
      </c>
      <c r="B1828" t="s">
        <v>29</v>
      </c>
      <c r="C1828" t="s">
        <v>40</v>
      </c>
      <c r="D1828" t="s">
        <v>637</v>
      </c>
      <c r="E1828" t="s">
        <v>42</v>
      </c>
      <c r="F1828" s="8">
        <v>45536</v>
      </c>
      <c r="G1828" t="s">
        <v>37</v>
      </c>
      <c r="H1828" t="s">
        <v>38</v>
      </c>
      <c r="I1828" t="s">
        <v>56</v>
      </c>
      <c r="J1828">
        <v>7</v>
      </c>
      <c r="K1828">
        <v>272.64999999999998</v>
      </c>
      <c r="L1828">
        <v>251.87260000000001</v>
      </c>
    </row>
    <row r="1829" spans="1:12" x14ac:dyDescent="0.25">
      <c r="A1829" t="s">
        <v>8</v>
      </c>
      <c r="B1829" t="s">
        <v>29</v>
      </c>
      <c r="C1829" t="s">
        <v>40</v>
      </c>
      <c r="D1829" t="s">
        <v>637</v>
      </c>
      <c r="E1829" t="s">
        <v>42</v>
      </c>
      <c r="F1829" s="8">
        <v>45536</v>
      </c>
      <c r="G1829" t="s">
        <v>37</v>
      </c>
      <c r="H1829" t="s">
        <v>43</v>
      </c>
      <c r="I1829" t="s">
        <v>509</v>
      </c>
      <c r="J1829">
        <v>1</v>
      </c>
      <c r="K1829">
        <v>618.45000000000005</v>
      </c>
      <c r="L1829">
        <v>395.1481</v>
      </c>
    </row>
    <row r="1830" spans="1:12" x14ac:dyDescent="0.25">
      <c r="A1830" t="s">
        <v>8</v>
      </c>
      <c r="B1830" t="s">
        <v>29</v>
      </c>
      <c r="C1830" t="s">
        <v>30</v>
      </c>
      <c r="D1830" t="s">
        <v>427</v>
      </c>
      <c r="E1830" t="s">
        <v>32</v>
      </c>
      <c r="F1830" s="8">
        <v>45536</v>
      </c>
      <c r="G1830" t="s">
        <v>37</v>
      </c>
      <c r="H1830" t="s">
        <v>47</v>
      </c>
      <c r="I1830" t="s">
        <v>477</v>
      </c>
      <c r="J1830">
        <v>4</v>
      </c>
      <c r="K1830">
        <v>794.2</v>
      </c>
      <c r="L1830">
        <v>371.18400000000003</v>
      </c>
    </row>
    <row r="1831" spans="1:12" x14ac:dyDescent="0.25">
      <c r="A1831" t="s">
        <v>8</v>
      </c>
      <c r="B1831" t="s">
        <v>29</v>
      </c>
      <c r="C1831" t="s">
        <v>40</v>
      </c>
      <c r="D1831" t="s">
        <v>241</v>
      </c>
      <c r="E1831" t="s">
        <v>42</v>
      </c>
      <c r="F1831" s="8">
        <v>45536</v>
      </c>
      <c r="G1831" t="s">
        <v>37</v>
      </c>
      <c r="H1831" t="s">
        <v>34</v>
      </c>
      <c r="I1831" t="s">
        <v>454</v>
      </c>
      <c r="J1831">
        <v>1</v>
      </c>
      <c r="K1831">
        <v>83.6</v>
      </c>
      <c r="L1831">
        <v>36.316499999999998</v>
      </c>
    </row>
    <row r="1832" spans="1:12" x14ac:dyDescent="0.25">
      <c r="A1832" t="s">
        <v>8</v>
      </c>
      <c r="B1832" t="s">
        <v>29</v>
      </c>
      <c r="C1832" t="s">
        <v>40</v>
      </c>
      <c r="D1832" t="s">
        <v>639</v>
      </c>
      <c r="E1832" t="s">
        <v>42</v>
      </c>
      <c r="F1832" s="8">
        <v>45536</v>
      </c>
      <c r="G1832" t="s">
        <v>37</v>
      </c>
      <c r="H1832" t="s">
        <v>47</v>
      </c>
      <c r="I1832" t="s">
        <v>459</v>
      </c>
      <c r="J1832">
        <v>18</v>
      </c>
      <c r="K1832">
        <v>31977</v>
      </c>
      <c r="L1832">
        <v>104617.52099999999</v>
      </c>
    </row>
    <row r="1833" spans="1:12" x14ac:dyDescent="0.25">
      <c r="A1833" t="s">
        <v>8</v>
      </c>
      <c r="B1833" t="s">
        <v>29</v>
      </c>
      <c r="C1833" t="s">
        <v>40</v>
      </c>
      <c r="D1833" t="s">
        <v>186</v>
      </c>
      <c r="E1833" t="s">
        <v>42</v>
      </c>
      <c r="F1833" s="8">
        <v>45536</v>
      </c>
      <c r="G1833" t="s">
        <v>37</v>
      </c>
      <c r="H1833" t="s">
        <v>38</v>
      </c>
      <c r="I1833" t="s">
        <v>486</v>
      </c>
      <c r="J1833">
        <v>8</v>
      </c>
      <c r="K1833">
        <v>182</v>
      </c>
      <c r="L1833">
        <v>233.904</v>
      </c>
    </row>
    <row r="1834" spans="1:12" x14ac:dyDescent="0.25">
      <c r="A1834" t="s">
        <v>8</v>
      </c>
      <c r="B1834" t="s">
        <v>29</v>
      </c>
      <c r="C1834" t="s">
        <v>40</v>
      </c>
      <c r="D1834" t="s">
        <v>186</v>
      </c>
      <c r="E1834" t="s">
        <v>42</v>
      </c>
      <c r="F1834" s="8">
        <v>45536</v>
      </c>
      <c r="G1834" t="s">
        <v>37</v>
      </c>
      <c r="H1834" t="s">
        <v>49</v>
      </c>
      <c r="I1834" t="s">
        <v>461</v>
      </c>
      <c r="J1834">
        <v>2</v>
      </c>
      <c r="K1834">
        <v>455</v>
      </c>
      <c r="L1834">
        <v>372.96</v>
      </c>
    </row>
    <row r="1835" spans="1:12" x14ac:dyDescent="0.25">
      <c r="A1835" t="s">
        <v>8</v>
      </c>
      <c r="B1835" t="s">
        <v>29</v>
      </c>
      <c r="C1835" t="s">
        <v>40</v>
      </c>
      <c r="D1835" t="s">
        <v>640</v>
      </c>
      <c r="E1835" t="s">
        <v>42</v>
      </c>
      <c r="F1835" s="8">
        <v>45536</v>
      </c>
      <c r="G1835" t="s">
        <v>37</v>
      </c>
      <c r="H1835" t="s">
        <v>47</v>
      </c>
      <c r="I1835" t="s">
        <v>54</v>
      </c>
      <c r="J1835">
        <v>4</v>
      </c>
      <c r="K1835">
        <v>3594.8</v>
      </c>
      <c r="L1835">
        <v>2351.5628000000002</v>
      </c>
    </row>
    <row r="1836" spans="1:12" x14ac:dyDescent="0.25">
      <c r="A1836" t="s">
        <v>8</v>
      </c>
      <c r="B1836" t="s">
        <v>29</v>
      </c>
      <c r="C1836" t="s">
        <v>40</v>
      </c>
      <c r="D1836" t="s">
        <v>187</v>
      </c>
      <c r="E1836" t="s">
        <v>42</v>
      </c>
      <c r="F1836" s="8">
        <v>45536</v>
      </c>
      <c r="G1836" t="s">
        <v>37</v>
      </c>
      <c r="H1836" t="s">
        <v>38</v>
      </c>
      <c r="I1836" t="s">
        <v>486</v>
      </c>
      <c r="J1836">
        <v>7</v>
      </c>
      <c r="K1836">
        <v>232.75</v>
      </c>
      <c r="L1836">
        <v>204.666</v>
      </c>
    </row>
    <row r="1837" spans="1:12" x14ac:dyDescent="0.25">
      <c r="A1837" t="s">
        <v>8</v>
      </c>
      <c r="B1837" t="s">
        <v>29</v>
      </c>
      <c r="C1837" t="s">
        <v>40</v>
      </c>
      <c r="D1837" t="s">
        <v>187</v>
      </c>
      <c r="E1837" t="s">
        <v>42</v>
      </c>
      <c r="F1837" s="8">
        <v>45536</v>
      </c>
      <c r="G1837" t="s">
        <v>37</v>
      </c>
      <c r="H1837" t="s">
        <v>34</v>
      </c>
      <c r="I1837" t="s">
        <v>454</v>
      </c>
      <c r="J1837">
        <v>2</v>
      </c>
      <c r="K1837">
        <v>167.2</v>
      </c>
      <c r="L1837">
        <v>72.632999999999996</v>
      </c>
    </row>
    <row r="1838" spans="1:12" x14ac:dyDescent="0.25">
      <c r="A1838" t="s">
        <v>8</v>
      </c>
      <c r="B1838" t="s">
        <v>29</v>
      </c>
      <c r="C1838" t="s">
        <v>30</v>
      </c>
      <c r="D1838" t="s">
        <v>641</v>
      </c>
      <c r="E1838" t="s">
        <v>32</v>
      </c>
      <c r="F1838" s="8">
        <v>45536</v>
      </c>
      <c r="G1838" t="s">
        <v>37</v>
      </c>
      <c r="H1838" t="s">
        <v>47</v>
      </c>
      <c r="I1838" t="s">
        <v>459</v>
      </c>
      <c r="J1838">
        <v>2</v>
      </c>
      <c r="K1838">
        <v>3553</v>
      </c>
      <c r="L1838">
        <v>2324.8337999999999</v>
      </c>
    </row>
    <row r="1839" spans="1:12" x14ac:dyDescent="0.25">
      <c r="A1839" t="s">
        <v>9</v>
      </c>
      <c r="B1839" t="s">
        <v>62</v>
      </c>
      <c r="C1839" t="s">
        <v>69</v>
      </c>
      <c r="D1839" t="s">
        <v>191</v>
      </c>
      <c r="E1839" t="s">
        <v>65</v>
      </c>
      <c r="F1839" s="8">
        <v>45536</v>
      </c>
      <c r="G1839" t="s">
        <v>37</v>
      </c>
      <c r="H1839" t="s">
        <v>49</v>
      </c>
      <c r="I1839" t="s">
        <v>66</v>
      </c>
      <c r="J1839">
        <v>6</v>
      </c>
      <c r="K1839">
        <v>3213.6</v>
      </c>
      <c r="L1839">
        <v>3073.1904</v>
      </c>
    </row>
    <row r="1840" spans="1:12" x14ac:dyDescent="0.25">
      <c r="A1840" t="s">
        <v>9</v>
      </c>
      <c r="B1840" t="s">
        <v>62</v>
      </c>
      <c r="C1840" t="s">
        <v>63</v>
      </c>
      <c r="D1840" t="s">
        <v>353</v>
      </c>
      <c r="E1840" t="s">
        <v>65</v>
      </c>
      <c r="F1840" s="8">
        <v>45536</v>
      </c>
      <c r="G1840" t="s">
        <v>37</v>
      </c>
      <c r="H1840" t="s">
        <v>38</v>
      </c>
      <c r="I1840" t="s">
        <v>56</v>
      </c>
      <c r="J1840">
        <v>1</v>
      </c>
      <c r="K1840">
        <v>41</v>
      </c>
      <c r="L1840">
        <v>17.9909</v>
      </c>
    </row>
    <row r="1841" spans="1:12" x14ac:dyDescent="0.25">
      <c r="A1841" t="s">
        <v>9</v>
      </c>
      <c r="B1841" t="s">
        <v>62</v>
      </c>
      <c r="C1841" t="s">
        <v>63</v>
      </c>
      <c r="D1841" t="s">
        <v>647</v>
      </c>
      <c r="E1841" t="s">
        <v>65</v>
      </c>
      <c r="F1841" s="8">
        <v>45536</v>
      </c>
      <c r="G1841" t="s">
        <v>37</v>
      </c>
      <c r="H1841" t="s">
        <v>43</v>
      </c>
      <c r="I1841" t="s">
        <v>588</v>
      </c>
      <c r="J1841">
        <v>8</v>
      </c>
      <c r="K1841">
        <v>514.79999999999995</v>
      </c>
      <c r="L1841">
        <v>351.64800000000002</v>
      </c>
    </row>
    <row r="1842" spans="1:12" x14ac:dyDescent="0.25">
      <c r="A1842" t="s">
        <v>9</v>
      </c>
      <c r="B1842" t="s">
        <v>62</v>
      </c>
      <c r="C1842" t="s">
        <v>63</v>
      </c>
      <c r="D1842" t="s">
        <v>647</v>
      </c>
      <c r="E1842" t="s">
        <v>65</v>
      </c>
      <c r="F1842" s="8">
        <v>45536</v>
      </c>
      <c r="G1842" t="s">
        <v>37</v>
      </c>
      <c r="H1842" t="s">
        <v>47</v>
      </c>
      <c r="I1842" t="s">
        <v>459</v>
      </c>
      <c r="J1842">
        <v>12</v>
      </c>
      <c r="K1842">
        <v>14586</v>
      </c>
      <c r="L1842">
        <v>69745.013999999996</v>
      </c>
    </row>
    <row r="1843" spans="1:12" x14ac:dyDescent="0.25">
      <c r="A1843" t="s">
        <v>9</v>
      </c>
      <c r="B1843" t="s">
        <v>62</v>
      </c>
      <c r="C1843" t="s">
        <v>63</v>
      </c>
      <c r="D1843" t="s">
        <v>192</v>
      </c>
      <c r="E1843" t="s">
        <v>65</v>
      </c>
      <c r="F1843" s="8">
        <v>45536</v>
      </c>
      <c r="G1843" t="s">
        <v>37</v>
      </c>
      <c r="H1843" t="s">
        <v>78</v>
      </c>
      <c r="I1843" t="s">
        <v>215</v>
      </c>
      <c r="J1843">
        <v>7</v>
      </c>
      <c r="K1843">
        <v>5866</v>
      </c>
      <c r="L1843">
        <v>3644.8265000000001</v>
      </c>
    </row>
    <row r="1844" spans="1:12" x14ac:dyDescent="0.25">
      <c r="A1844" t="s">
        <v>9</v>
      </c>
      <c r="B1844" t="s">
        <v>62</v>
      </c>
      <c r="C1844" t="s">
        <v>63</v>
      </c>
      <c r="D1844" t="s">
        <v>192</v>
      </c>
      <c r="E1844" t="s">
        <v>65</v>
      </c>
      <c r="F1844" s="8">
        <v>45536</v>
      </c>
      <c r="G1844" t="s">
        <v>37</v>
      </c>
      <c r="H1844" t="s">
        <v>38</v>
      </c>
      <c r="I1844" t="s">
        <v>56</v>
      </c>
      <c r="J1844">
        <v>7</v>
      </c>
      <c r="K1844">
        <v>287</v>
      </c>
      <c r="L1844">
        <v>251.87260000000001</v>
      </c>
    </row>
    <row r="1845" spans="1:12" x14ac:dyDescent="0.25">
      <c r="A1845" t="s">
        <v>9</v>
      </c>
      <c r="B1845" t="s">
        <v>62</v>
      </c>
      <c r="C1845" t="s">
        <v>63</v>
      </c>
      <c r="D1845" t="s">
        <v>192</v>
      </c>
      <c r="E1845" t="s">
        <v>65</v>
      </c>
      <c r="F1845" s="8">
        <v>45536</v>
      </c>
      <c r="G1845" t="s">
        <v>37</v>
      </c>
      <c r="H1845" t="s">
        <v>49</v>
      </c>
      <c r="I1845" t="s">
        <v>501</v>
      </c>
      <c r="J1845">
        <v>2</v>
      </c>
      <c r="K1845">
        <v>1160</v>
      </c>
      <c r="L1845">
        <v>703.88800000000003</v>
      </c>
    </row>
    <row r="1846" spans="1:12" x14ac:dyDescent="0.25">
      <c r="A1846" t="s">
        <v>9</v>
      </c>
      <c r="B1846" t="s">
        <v>62</v>
      </c>
      <c r="C1846" t="s">
        <v>63</v>
      </c>
      <c r="D1846" t="s">
        <v>645</v>
      </c>
      <c r="E1846" t="s">
        <v>65</v>
      </c>
      <c r="F1846" s="8">
        <v>45536</v>
      </c>
      <c r="G1846" t="s">
        <v>37</v>
      </c>
      <c r="H1846" t="s">
        <v>38</v>
      </c>
      <c r="I1846" t="s">
        <v>478</v>
      </c>
      <c r="J1846">
        <v>1</v>
      </c>
      <c r="K1846">
        <v>81</v>
      </c>
      <c r="L1846">
        <v>33.2393</v>
      </c>
    </row>
    <row r="1847" spans="1:12" x14ac:dyDescent="0.25">
      <c r="A1847" t="s">
        <v>9</v>
      </c>
      <c r="B1847" t="s">
        <v>62</v>
      </c>
      <c r="C1847" t="s">
        <v>63</v>
      </c>
      <c r="D1847" t="s">
        <v>646</v>
      </c>
      <c r="E1847" t="s">
        <v>65</v>
      </c>
      <c r="F1847" s="8">
        <v>45536</v>
      </c>
      <c r="G1847" t="s">
        <v>37</v>
      </c>
      <c r="H1847" t="s">
        <v>38</v>
      </c>
      <c r="I1847" t="s">
        <v>52</v>
      </c>
      <c r="J1847">
        <v>19</v>
      </c>
      <c r="K1847">
        <v>1121</v>
      </c>
      <c r="L1847">
        <v>1495.9593</v>
      </c>
    </row>
    <row r="1848" spans="1:12" x14ac:dyDescent="0.25">
      <c r="A1848" t="s">
        <v>9</v>
      </c>
      <c r="B1848" t="s">
        <v>62</v>
      </c>
      <c r="C1848" t="s">
        <v>63</v>
      </c>
      <c r="D1848" t="s">
        <v>646</v>
      </c>
      <c r="E1848" t="s">
        <v>65</v>
      </c>
      <c r="F1848" s="8">
        <v>45536</v>
      </c>
      <c r="G1848" t="s">
        <v>37</v>
      </c>
      <c r="H1848" t="s">
        <v>47</v>
      </c>
      <c r="I1848" t="s">
        <v>117</v>
      </c>
      <c r="J1848">
        <v>1</v>
      </c>
      <c r="K1848">
        <v>849</v>
      </c>
      <c r="L1848">
        <v>527.67629999999997</v>
      </c>
    </row>
    <row r="1849" spans="1:12" x14ac:dyDescent="0.25">
      <c r="A1849" t="s">
        <v>9</v>
      </c>
      <c r="B1849" t="s">
        <v>62</v>
      </c>
      <c r="C1849" t="s">
        <v>63</v>
      </c>
      <c r="D1849" t="s">
        <v>195</v>
      </c>
      <c r="E1849" t="s">
        <v>65</v>
      </c>
      <c r="F1849" s="8">
        <v>45536</v>
      </c>
      <c r="G1849" t="s">
        <v>37</v>
      </c>
      <c r="H1849" t="s">
        <v>43</v>
      </c>
      <c r="I1849" t="s">
        <v>560</v>
      </c>
      <c r="J1849">
        <v>4</v>
      </c>
      <c r="K1849">
        <v>4844</v>
      </c>
      <c r="L1849">
        <v>3081.576</v>
      </c>
    </row>
    <row r="1850" spans="1:12" x14ac:dyDescent="0.25">
      <c r="A1850" t="s">
        <v>9</v>
      </c>
      <c r="B1850" t="s">
        <v>62</v>
      </c>
      <c r="C1850" t="s">
        <v>63</v>
      </c>
      <c r="D1850" t="s">
        <v>195</v>
      </c>
      <c r="E1850" t="s">
        <v>65</v>
      </c>
      <c r="F1850" s="8">
        <v>45536</v>
      </c>
      <c r="G1850" t="s">
        <v>37</v>
      </c>
      <c r="H1850" t="s">
        <v>38</v>
      </c>
      <c r="I1850" t="s">
        <v>39</v>
      </c>
      <c r="J1850">
        <v>1</v>
      </c>
      <c r="K1850">
        <v>13</v>
      </c>
      <c r="L1850">
        <v>4.7797999999999998</v>
      </c>
    </row>
    <row r="1851" spans="1:12" x14ac:dyDescent="0.25">
      <c r="A1851" t="s">
        <v>9</v>
      </c>
      <c r="B1851" t="s">
        <v>62</v>
      </c>
      <c r="C1851" t="s">
        <v>63</v>
      </c>
      <c r="D1851" t="s">
        <v>195</v>
      </c>
      <c r="E1851" t="s">
        <v>65</v>
      </c>
      <c r="F1851" s="8">
        <v>45536</v>
      </c>
      <c r="G1851" t="s">
        <v>37</v>
      </c>
      <c r="H1851" t="s">
        <v>49</v>
      </c>
      <c r="I1851" t="s">
        <v>501</v>
      </c>
      <c r="J1851">
        <v>2</v>
      </c>
      <c r="K1851">
        <v>1160</v>
      </c>
      <c r="L1851">
        <v>703.88800000000003</v>
      </c>
    </row>
    <row r="1852" spans="1:12" x14ac:dyDescent="0.25">
      <c r="A1852" t="s">
        <v>9</v>
      </c>
      <c r="B1852" t="s">
        <v>62</v>
      </c>
      <c r="C1852" t="s">
        <v>63</v>
      </c>
      <c r="D1852" t="s">
        <v>402</v>
      </c>
      <c r="E1852" t="s">
        <v>65</v>
      </c>
      <c r="F1852" s="8">
        <v>45536</v>
      </c>
      <c r="G1852" t="s">
        <v>37</v>
      </c>
      <c r="H1852" t="s">
        <v>38</v>
      </c>
      <c r="I1852" t="s">
        <v>39</v>
      </c>
      <c r="J1852">
        <v>5</v>
      </c>
      <c r="K1852">
        <v>45.5</v>
      </c>
      <c r="L1852">
        <v>23.899000000000001</v>
      </c>
    </row>
    <row r="1853" spans="1:12" x14ac:dyDescent="0.25">
      <c r="A1853" t="s">
        <v>9</v>
      </c>
      <c r="B1853" t="s">
        <v>62</v>
      </c>
      <c r="C1853" t="s">
        <v>69</v>
      </c>
      <c r="D1853" t="s">
        <v>648</v>
      </c>
      <c r="E1853" t="s">
        <v>65</v>
      </c>
      <c r="F1853" s="8">
        <v>45536</v>
      </c>
      <c r="G1853" t="s">
        <v>37</v>
      </c>
      <c r="H1853" t="s">
        <v>43</v>
      </c>
      <c r="I1853" t="s">
        <v>588</v>
      </c>
      <c r="J1853">
        <v>3</v>
      </c>
      <c r="K1853">
        <v>282.14999999999998</v>
      </c>
      <c r="L1853">
        <v>131.86799999999999</v>
      </c>
    </row>
    <row r="1854" spans="1:12" x14ac:dyDescent="0.25">
      <c r="A1854" t="s">
        <v>9</v>
      </c>
      <c r="B1854" t="s">
        <v>62</v>
      </c>
      <c r="C1854" t="s">
        <v>69</v>
      </c>
      <c r="D1854" t="s">
        <v>648</v>
      </c>
      <c r="E1854" t="s">
        <v>65</v>
      </c>
      <c r="F1854" s="8">
        <v>45536</v>
      </c>
      <c r="G1854" t="s">
        <v>37</v>
      </c>
      <c r="H1854" t="s">
        <v>78</v>
      </c>
      <c r="I1854" t="s">
        <v>474</v>
      </c>
      <c r="J1854">
        <v>1</v>
      </c>
      <c r="K1854">
        <v>334.4</v>
      </c>
      <c r="L1854">
        <v>187.4443</v>
      </c>
    </row>
    <row r="1855" spans="1:12" x14ac:dyDescent="0.25">
      <c r="A1855" t="s">
        <v>10</v>
      </c>
      <c r="B1855" t="s">
        <v>211</v>
      </c>
      <c r="C1855" t="s">
        <v>212</v>
      </c>
      <c r="D1855" t="s">
        <v>213</v>
      </c>
      <c r="E1855" t="s">
        <v>214</v>
      </c>
      <c r="F1855" s="8">
        <v>45536</v>
      </c>
      <c r="G1855" t="s">
        <v>37</v>
      </c>
      <c r="H1855" t="s">
        <v>467</v>
      </c>
      <c r="I1855" t="s">
        <v>471</v>
      </c>
      <c r="J1855">
        <v>1</v>
      </c>
      <c r="K1855">
        <v>30</v>
      </c>
      <c r="L1855">
        <v>13.471</v>
      </c>
    </row>
    <row r="1856" spans="1:12" x14ac:dyDescent="0.25">
      <c r="A1856" t="s">
        <v>11</v>
      </c>
      <c r="B1856" t="s">
        <v>74</v>
      </c>
      <c r="C1856" t="s">
        <v>75</v>
      </c>
      <c r="D1856" t="s">
        <v>782</v>
      </c>
      <c r="E1856" t="s">
        <v>77</v>
      </c>
      <c r="F1856" s="8">
        <v>45536</v>
      </c>
      <c r="G1856" t="s">
        <v>37</v>
      </c>
      <c r="H1856" t="s">
        <v>43</v>
      </c>
      <c r="I1856" t="s">
        <v>456</v>
      </c>
      <c r="J1856">
        <v>1</v>
      </c>
      <c r="K1856">
        <v>2963</v>
      </c>
      <c r="L1856">
        <v>1885.9077</v>
      </c>
    </row>
    <row r="1857" spans="1:12" x14ac:dyDescent="0.25">
      <c r="A1857" t="s">
        <v>8</v>
      </c>
      <c r="B1857" t="s">
        <v>29</v>
      </c>
      <c r="C1857" t="s">
        <v>30</v>
      </c>
      <c r="D1857" t="s">
        <v>371</v>
      </c>
      <c r="E1857" t="s">
        <v>32</v>
      </c>
      <c r="F1857" s="8">
        <v>45537</v>
      </c>
      <c r="G1857" t="s">
        <v>33</v>
      </c>
      <c r="H1857" t="s">
        <v>47</v>
      </c>
      <c r="I1857" t="s">
        <v>68</v>
      </c>
      <c r="J1857">
        <v>1</v>
      </c>
      <c r="K1857">
        <v>844</v>
      </c>
      <c r="L1857">
        <v>524.3818</v>
      </c>
    </row>
    <row r="1858" spans="1:12" x14ac:dyDescent="0.25">
      <c r="A1858" t="s">
        <v>7</v>
      </c>
      <c r="B1858" t="s">
        <v>94</v>
      </c>
      <c r="C1858" t="s">
        <v>109</v>
      </c>
      <c r="D1858" t="s">
        <v>110</v>
      </c>
      <c r="E1858" t="s">
        <v>97</v>
      </c>
      <c r="F1858" s="8">
        <v>45538</v>
      </c>
      <c r="G1858" t="s">
        <v>33</v>
      </c>
      <c r="H1858" t="s">
        <v>47</v>
      </c>
      <c r="I1858" t="s">
        <v>123</v>
      </c>
      <c r="J1858">
        <v>1</v>
      </c>
      <c r="K1858">
        <v>3578</v>
      </c>
      <c r="L1858">
        <v>2012.4191000000001</v>
      </c>
    </row>
    <row r="1859" spans="1:12" x14ac:dyDescent="0.25">
      <c r="A1859" t="s">
        <v>4</v>
      </c>
      <c r="B1859" t="s">
        <v>101</v>
      </c>
      <c r="C1859" t="s">
        <v>102</v>
      </c>
      <c r="D1859" t="s">
        <v>319</v>
      </c>
      <c r="E1859" t="s">
        <v>104</v>
      </c>
      <c r="F1859" s="8">
        <v>45540</v>
      </c>
      <c r="G1859" t="s">
        <v>33</v>
      </c>
      <c r="H1859" t="s">
        <v>47</v>
      </c>
      <c r="I1859" t="s">
        <v>123</v>
      </c>
      <c r="J1859">
        <v>1</v>
      </c>
      <c r="K1859">
        <v>3578</v>
      </c>
      <c r="L1859">
        <v>2012.4191000000001</v>
      </c>
    </row>
    <row r="1860" spans="1:12" x14ac:dyDescent="0.25">
      <c r="A1860" t="s">
        <v>10</v>
      </c>
      <c r="B1860" t="s">
        <v>90</v>
      </c>
      <c r="C1860" t="s">
        <v>163</v>
      </c>
      <c r="D1860" t="s">
        <v>783</v>
      </c>
      <c r="E1860" t="s">
        <v>93</v>
      </c>
      <c r="F1860" s="8">
        <v>45540</v>
      </c>
      <c r="G1860" t="s">
        <v>33</v>
      </c>
      <c r="H1860" t="s">
        <v>49</v>
      </c>
      <c r="I1860" t="s">
        <v>50</v>
      </c>
      <c r="J1860">
        <v>1</v>
      </c>
      <c r="K1860">
        <v>980</v>
      </c>
      <c r="L1860">
        <v>609.16800000000001</v>
      </c>
    </row>
    <row r="1861" spans="1:12" x14ac:dyDescent="0.25">
      <c r="A1861" t="s">
        <v>11</v>
      </c>
      <c r="B1861" t="s">
        <v>74</v>
      </c>
      <c r="C1861" t="s">
        <v>75</v>
      </c>
      <c r="D1861" t="s">
        <v>784</v>
      </c>
      <c r="E1861" t="s">
        <v>77</v>
      </c>
      <c r="F1861" s="8">
        <v>45541</v>
      </c>
      <c r="G1861" t="s">
        <v>33</v>
      </c>
      <c r="H1861" t="s">
        <v>47</v>
      </c>
      <c r="I1861" t="s">
        <v>48</v>
      </c>
      <c r="J1861">
        <v>1</v>
      </c>
      <c r="K1861">
        <v>3735</v>
      </c>
      <c r="L1861">
        <v>2100.5077999999999</v>
      </c>
    </row>
    <row r="1862" spans="1:12" x14ac:dyDescent="0.25">
      <c r="A1862" t="s">
        <v>11</v>
      </c>
      <c r="B1862" t="s">
        <v>74</v>
      </c>
      <c r="C1862" t="s">
        <v>75</v>
      </c>
      <c r="D1862" t="s">
        <v>281</v>
      </c>
      <c r="E1862" t="s">
        <v>77</v>
      </c>
      <c r="F1862" s="8">
        <v>45542</v>
      </c>
      <c r="G1862" t="s">
        <v>33</v>
      </c>
      <c r="H1862" t="s">
        <v>34</v>
      </c>
      <c r="I1862" t="s">
        <v>430</v>
      </c>
      <c r="J1862">
        <v>1</v>
      </c>
      <c r="K1862">
        <v>4120</v>
      </c>
      <c r="L1862">
        <v>2317.2511</v>
      </c>
    </row>
    <row r="1863" spans="1:12" x14ac:dyDescent="0.25">
      <c r="A1863" t="s">
        <v>8</v>
      </c>
      <c r="B1863" t="s">
        <v>29</v>
      </c>
      <c r="C1863" t="s">
        <v>30</v>
      </c>
      <c r="D1863" t="s">
        <v>770</v>
      </c>
      <c r="E1863" t="s">
        <v>32</v>
      </c>
      <c r="F1863" s="8">
        <v>45543</v>
      </c>
      <c r="G1863" t="s">
        <v>33</v>
      </c>
      <c r="H1863" t="s">
        <v>47</v>
      </c>
      <c r="I1863" t="s">
        <v>123</v>
      </c>
      <c r="J1863">
        <v>1</v>
      </c>
      <c r="K1863">
        <v>3578</v>
      </c>
      <c r="L1863">
        <v>2012.4191000000001</v>
      </c>
    </row>
    <row r="1864" spans="1:12" x14ac:dyDescent="0.25">
      <c r="A1864" t="s">
        <v>8</v>
      </c>
      <c r="B1864" t="s">
        <v>113</v>
      </c>
      <c r="C1864" t="s">
        <v>114</v>
      </c>
      <c r="D1864" t="s">
        <v>118</v>
      </c>
      <c r="E1864" t="s">
        <v>116</v>
      </c>
      <c r="F1864" s="8">
        <v>45545</v>
      </c>
      <c r="G1864" t="s">
        <v>33</v>
      </c>
      <c r="H1864" t="s">
        <v>47</v>
      </c>
      <c r="I1864" t="s">
        <v>48</v>
      </c>
      <c r="J1864">
        <v>1</v>
      </c>
      <c r="K1864">
        <v>3735</v>
      </c>
      <c r="L1864">
        <v>2100.5077999999999</v>
      </c>
    </row>
    <row r="1865" spans="1:12" x14ac:dyDescent="0.25">
      <c r="A1865" t="s">
        <v>9</v>
      </c>
      <c r="B1865" t="s">
        <v>62</v>
      </c>
      <c r="C1865" t="s">
        <v>63</v>
      </c>
      <c r="D1865" t="s">
        <v>785</v>
      </c>
      <c r="E1865" t="s">
        <v>65</v>
      </c>
      <c r="F1865" s="8">
        <v>45546</v>
      </c>
      <c r="G1865" t="s">
        <v>33</v>
      </c>
      <c r="H1865" t="s">
        <v>47</v>
      </c>
      <c r="I1865" t="s">
        <v>123</v>
      </c>
      <c r="J1865">
        <v>1</v>
      </c>
      <c r="K1865">
        <v>3578</v>
      </c>
      <c r="L1865">
        <v>2012.4191000000001</v>
      </c>
    </row>
    <row r="1866" spans="1:12" x14ac:dyDescent="0.25">
      <c r="A1866" t="s">
        <v>8</v>
      </c>
      <c r="B1866" t="s">
        <v>29</v>
      </c>
      <c r="C1866" t="s">
        <v>30</v>
      </c>
      <c r="D1866" t="s">
        <v>577</v>
      </c>
      <c r="E1866" t="s">
        <v>32</v>
      </c>
      <c r="F1866" s="8">
        <v>45547</v>
      </c>
      <c r="G1866" t="s">
        <v>33</v>
      </c>
      <c r="H1866" t="s">
        <v>49</v>
      </c>
      <c r="I1866" t="s">
        <v>50</v>
      </c>
      <c r="J1866">
        <v>1</v>
      </c>
      <c r="K1866">
        <v>980</v>
      </c>
      <c r="L1866">
        <v>609.16800000000001</v>
      </c>
    </row>
    <row r="1867" spans="1:12" x14ac:dyDescent="0.25">
      <c r="A1867" t="s">
        <v>11</v>
      </c>
      <c r="B1867" t="s">
        <v>74</v>
      </c>
      <c r="C1867" t="s">
        <v>75</v>
      </c>
      <c r="D1867" t="s">
        <v>786</v>
      </c>
      <c r="E1867" t="s">
        <v>77</v>
      </c>
      <c r="F1867" s="8">
        <v>45547</v>
      </c>
      <c r="G1867" t="s">
        <v>33</v>
      </c>
      <c r="H1867" t="s">
        <v>47</v>
      </c>
      <c r="I1867" t="s">
        <v>48</v>
      </c>
      <c r="J1867">
        <v>1</v>
      </c>
      <c r="K1867">
        <v>3735</v>
      </c>
      <c r="L1867">
        <v>2100.5077999999999</v>
      </c>
    </row>
    <row r="1868" spans="1:12" x14ac:dyDescent="0.25">
      <c r="A1868" t="s">
        <v>10</v>
      </c>
      <c r="B1868" t="s">
        <v>90</v>
      </c>
      <c r="C1868" t="s">
        <v>688</v>
      </c>
      <c r="D1868" t="s">
        <v>787</v>
      </c>
      <c r="E1868" t="s">
        <v>93</v>
      </c>
      <c r="F1868" s="8">
        <v>45549</v>
      </c>
      <c r="G1868" t="s">
        <v>33</v>
      </c>
      <c r="H1868" t="s">
        <v>47</v>
      </c>
      <c r="I1868" t="s">
        <v>48</v>
      </c>
      <c r="J1868">
        <v>1</v>
      </c>
      <c r="K1868">
        <v>3735</v>
      </c>
      <c r="L1868">
        <v>2100.5077999999999</v>
      </c>
    </row>
    <row r="1869" spans="1:12" x14ac:dyDescent="0.25">
      <c r="A1869" t="s">
        <v>10</v>
      </c>
      <c r="B1869" t="s">
        <v>90</v>
      </c>
      <c r="C1869" t="s">
        <v>163</v>
      </c>
      <c r="D1869" t="s">
        <v>788</v>
      </c>
      <c r="E1869" t="s">
        <v>93</v>
      </c>
      <c r="F1869" s="8">
        <v>45550</v>
      </c>
      <c r="G1869" t="s">
        <v>33</v>
      </c>
      <c r="H1869" t="s">
        <v>34</v>
      </c>
      <c r="I1869" t="s">
        <v>430</v>
      </c>
      <c r="J1869">
        <v>1</v>
      </c>
      <c r="K1869">
        <v>4120</v>
      </c>
      <c r="L1869">
        <v>2317.2511</v>
      </c>
    </row>
    <row r="1870" spans="1:12" x14ac:dyDescent="0.25">
      <c r="A1870" t="s">
        <v>8</v>
      </c>
      <c r="B1870" t="s">
        <v>29</v>
      </c>
      <c r="C1870" t="s">
        <v>30</v>
      </c>
      <c r="D1870" t="s">
        <v>789</v>
      </c>
      <c r="E1870" t="s">
        <v>32</v>
      </c>
      <c r="F1870" s="8">
        <v>45552</v>
      </c>
      <c r="G1870" t="s">
        <v>33</v>
      </c>
      <c r="H1870" t="s">
        <v>34</v>
      </c>
      <c r="I1870" t="s">
        <v>430</v>
      </c>
      <c r="J1870">
        <v>1</v>
      </c>
      <c r="K1870">
        <v>4120</v>
      </c>
      <c r="L1870">
        <v>2317.2511</v>
      </c>
    </row>
    <row r="1871" spans="1:12" x14ac:dyDescent="0.25">
      <c r="A1871" t="s">
        <v>8</v>
      </c>
      <c r="B1871" t="s">
        <v>29</v>
      </c>
      <c r="C1871" t="s">
        <v>30</v>
      </c>
      <c r="D1871" t="s">
        <v>790</v>
      </c>
      <c r="E1871" t="s">
        <v>32</v>
      </c>
      <c r="F1871" s="8">
        <v>45553</v>
      </c>
      <c r="G1871" t="s">
        <v>33</v>
      </c>
      <c r="H1871" t="s">
        <v>47</v>
      </c>
      <c r="I1871" t="s">
        <v>123</v>
      </c>
      <c r="J1871">
        <v>1</v>
      </c>
      <c r="K1871">
        <v>3578</v>
      </c>
      <c r="L1871">
        <v>2012.4191000000001</v>
      </c>
    </row>
    <row r="1872" spans="1:12" x14ac:dyDescent="0.25">
      <c r="A1872" t="s">
        <v>4</v>
      </c>
      <c r="B1872" t="s">
        <v>220</v>
      </c>
      <c r="C1872" t="s">
        <v>266</v>
      </c>
      <c r="D1872" t="s">
        <v>791</v>
      </c>
      <c r="E1872" t="s">
        <v>223</v>
      </c>
      <c r="F1872" s="8">
        <v>45554</v>
      </c>
      <c r="G1872" t="s">
        <v>33</v>
      </c>
      <c r="H1872" t="s">
        <v>47</v>
      </c>
      <c r="I1872" t="s">
        <v>123</v>
      </c>
      <c r="J1872">
        <v>1</v>
      </c>
      <c r="K1872">
        <v>3578</v>
      </c>
      <c r="L1872">
        <v>2012.4191000000001</v>
      </c>
    </row>
    <row r="1873" spans="1:12" x14ac:dyDescent="0.25">
      <c r="A1873" t="s">
        <v>11</v>
      </c>
      <c r="B1873" t="s">
        <v>74</v>
      </c>
      <c r="C1873" t="s">
        <v>75</v>
      </c>
      <c r="D1873" t="s">
        <v>792</v>
      </c>
      <c r="E1873" t="s">
        <v>77</v>
      </c>
      <c r="F1873" s="8">
        <v>45554</v>
      </c>
      <c r="G1873" t="s">
        <v>33</v>
      </c>
      <c r="H1873" t="s">
        <v>47</v>
      </c>
      <c r="I1873" t="s">
        <v>227</v>
      </c>
      <c r="J1873">
        <v>1</v>
      </c>
      <c r="K1873">
        <v>958</v>
      </c>
      <c r="L1873">
        <v>595.24419999999998</v>
      </c>
    </row>
    <row r="1874" spans="1:12" x14ac:dyDescent="0.25">
      <c r="A1874" t="s">
        <v>10</v>
      </c>
      <c r="B1874" t="s">
        <v>211</v>
      </c>
      <c r="C1874" t="s">
        <v>212</v>
      </c>
      <c r="D1874" t="s">
        <v>213</v>
      </c>
      <c r="E1874" t="s">
        <v>214</v>
      </c>
      <c r="F1874" s="8">
        <v>45555</v>
      </c>
      <c r="G1874" t="s">
        <v>33</v>
      </c>
      <c r="H1874" t="s">
        <v>34</v>
      </c>
      <c r="I1874" t="s">
        <v>430</v>
      </c>
      <c r="J1874">
        <v>1</v>
      </c>
      <c r="K1874">
        <v>4120</v>
      </c>
      <c r="L1874">
        <v>2317.2511</v>
      </c>
    </row>
    <row r="1875" spans="1:12" x14ac:dyDescent="0.25">
      <c r="A1875" t="s">
        <v>8</v>
      </c>
      <c r="B1875" t="s">
        <v>29</v>
      </c>
      <c r="C1875" t="s">
        <v>161</v>
      </c>
      <c r="D1875" t="s">
        <v>793</v>
      </c>
      <c r="E1875" t="s">
        <v>42</v>
      </c>
      <c r="F1875" s="8">
        <v>45557</v>
      </c>
      <c r="G1875" t="s">
        <v>33</v>
      </c>
      <c r="H1875" t="s">
        <v>49</v>
      </c>
      <c r="I1875" t="s">
        <v>66</v>
      </c>
      <c r="J1875">
        <v>1</v>
      </c>
      <c r="K1875">
        <v>824</v>
      </c>
      <c r="L1875">
        <v>512.19839999999999</v>
      </c>
    </row>
    <row r="1876" spans="1:12" x14ac:dyDescent="0.25">
      <c r="A1876" t="s">
        <v>4</v>
      </c>
      <c r="B1876" t="s">
        <v>220</v>
      </c>
      <c r="C1876" t="s">
        <v>221</v>
      </c>
      <c r="D1876" t="s">
        <v>794</v>
      </c>
      <c r="E1876" t="s">
        <v>223</v>
      </c>
      <c r="F1876" s="8">
        <v>45559</v>
      </c>
      <c r="G1876" t="s">
        <v>33</v>
      </c>
      <c r="H1876" t="s">
        <v>47</v>
      </c>
      <c r="I1876" t="s">
        <v>48</v>
      </c>
      <c r="J1876">
        <v>1</v>
      </c>
      <c r="K1876">
        <v>3735</v>
      </c>
      <c r="L1876">
        <v>2100.5077999999999</v>
      </c>
    </row>
    <row r="1877" spans="1:12" x14ac:dyDescent="0.25">
      <c r="A1877" t="s">
        <v>7</v>
      </c>
      <c r="B1877" t="s">
        <v>81</v>
      </c>
      <c r="C1877" t="s">
        <v>82</v>
      </c>
      <c r="D1877" t="s">
        <v>795</v>
      </c>
      <c r="E1877" t="s">
        <v>84</v>
      </c>
      <c r="F1877" s="8">
        <v>45561</v>
      </c>
      <c r="G1877" t="s">
        <v>33</v>
      </c>
      <c r="H1877" t="s">
        <v>47</v>
      </c>
      <c r="I1877" t="s">
        <v>54</v>
      </c>
      <c r="J1877">
        <v>1</v>
      </c>
      <c r="K1877">
        <v>946</v>
      </c>
      <c r="L1877">
        <v>587.89070000000004</v>
      </c>
    </row>
    <row r="1878" spans="1:12" x14ac:dyDescent="0.25">
      <c r="A1878" t="s">
        <v>11</v>
      </c>
      <c r="B1878" t="s">
        <v>74</v>
      </c>
      <c r="C1878" t="s">
        <v>75</v>
      </c>
      <c r="D1878" t="s">
        <v>796</v>
      </c>
      <c r="E1878" t="s">
        <v>77</v>
      </c>
      <c r="F1878" s="8">
        <v>45562</v>
      </c>
      <c r="G1878" t="s">
        <v>33</v>
      </c>
      <c r="H1878" t="s">
        <v>43</v>
      </c>
      <c r="I1878" t="s">
        <v>44</v>
      </c>
      <c r="J1878">
        <v>1</v>
      </c>
      <c r="K1878">
        <v>967</v>
      </c>
      <c r="L1878">
        <v>601.11829999999998</v>
      </c>
    </row>
    <row r="1879" spans="1:12" x14ac:dyDescent="0.25">
      <c r="A1879" t="s">
        <v>9</v>
      </c>
      <c r="B1879" t="s">
        <v>62</v>
      </c>
      <c r="C1879" t="s">
        <v>69</v>
      </c>
      <c r="D1879" t="s">
        <v>146</v>
      </c>
      <c r="E1879" t="s">
        <v>65</v>
      </c>
      <c r="F1879" s="8">
        <v>45563</v>
      </c>
      <c r="G1879" t="s">
        <v>33</v>
      </c>
      <c r="H1879" t="s">
        <v>47</v>
      </c>
      <c r="I1879" t="s">
        <v>123</v>
      </c>
      <c r="J1879">
        <v>1</v>
      </c>
      <c r="K1879">
        <v>3578</v>
      </c>
      <c r="L1879">
        <v>2012.4191000000001</v>
      </c>
    </row>
    <row r="1880" spans="1:12" x14ac:dyDescent="0.25">
      <c r="A1880" t="s">
        <v>10</v>
      </c>
      <c r="B1880" t="s">
        <v>90</v>
      </c>
      <c r="C1880" t="s">
        <v>163</v>
      </c>
      <c r="D1880" t="s">
        <v>797</v>
      </c>
      <c r="E1880" t="s">
        <v>93</v>
      </c>
      <c r="F1880" s="8">
        <v>45564</v>
      </c>
      <c r="G1880" t="s">
        <v>33</v>
      </c>
      <c r="H1880" t="s">
        <v>78</v>
      </c>
      <c r="I1880" t="s">
        <v>79</v>
      </c>
      <c r="J1880">
        <v>1</v>
      </c>
      <c r="K1880">
        <v>829</v>
      </c>
      <c r="L1880">
        <v>515.39970000000005</v>
      </c>
    </row>
    <row r="1881" spans="1:12" x14ac:dyDescent="0.25">
      <c r="A1881" t="s">
        <v>11</v>
      </c>
      <c r="B1881" t="s">
        <v>74</v>
      </c>
      <c r="C1881" t="s">
        <v>75</v>
      </c>
      <c r="D1881" t="s">
        <v>798</v>
      </c>
      <c r="E1881" t="s">
        <v>77</v>
      </c>
      <c r="F1881" s="8">
        <v>45565</v>
      </c>
      <c r="G1881" t="s">
        <v>33</v>
      </c>
      <c r="H1881" t="s">
        <v>47</v>
      </c>
      <c r="I1881" t="s">
        <v>123</v>
      </c>
      <c r="J1881">
        <v>1</v>
      </c>
      <c r="K1881">
        <v>3578</v>
      </c>
      <c r="L1881">
        <v>2012.4191000000001</v>
      </c>
    </row>
    <row r="1882" spans="1:12" x14ac:dyDescent="0.25">
      <c r="A1882" t="s">
        <v>8</v>
      </c>
      <c r="B1882" t="s">
        <v>113</v>
      </c>
      <c r="C1882" t="s">
        <v>114</v>
      </c>
      <c r="D1882" t="s">
        <v>799</v>
      </c>
      <c r="E1882" t="s">
        <v>116</v>
      </c>
      <c r="F1882" s="8">
        <v>45567</v>
      </c>
      <c r="G1882" t="s">
        <v>37</v>
      </c>
      <c r="H1882" t="s">
        <v>38</v>
      </c>
      <c r="I1882" t="s">
        <v>486</v>
      </c>
      <c r="J1882">
        <v>2</v>
      </c>
      <c r="K1882">
        <v>52.5</v>
      </c>
      <c r="L1882">
        <v>29.238</v>
      </c>
    </row>
    <row r="1883" spans="1:12" x14ac:dyDescent="0.25">
      <c r="A1883" t="s">
        <v>8</v>
      </c>
      <c r="B1883" t="s">
        <v>29</v>
      </c>
      <c r="C1883" t="s">
        <v>40</v>
      </c>
      <c r="D1883" t="s">
        <v>482</v>
      </c>
      <c r="E1883" t="s">
        <v>42</v>
      </c>
      <c r="F1883" s="8">
        <v>45567</v>
      </c>
      <c r="G1883" t="s">
        <v>37</v>
      </c>
      <c r="H1883" t="s">
        <v>43</v>
      </c>
      <c r="I1883" t="s">
        <v>291</v>
      </c>
      <c r="J1883">
        <v>5</v>
      </c>
      <c r="K1883">
        <v>3335.5</v>
      </c>
      <c r="L1883">
        <v>2960.681</v>
      </c>
    </row>
    <row r="1884" spans="1:12" x14ac:dyDescent="0.25">
      <c r="A1884" t="s">
        <v>8</v>
      </c>
      <c r="B1884" t="s">
        <v>29</v>
      </c>
      <c r="C1884" t="s">
        <v>40</v>
      </c>
      <c r="D1884" t="s">
        <v>482</v>
      </c>
      <c r="E1884" t="s">
        <v>42</v>
      </c>
      <c r="F1884" s="8">
        <v>45567</v>
      </c>
      <c r="G1884" t="s">
        <v>37</v>
      </c>
      <c r="H1884" t="s">
        <v>43</v>
      </c>
      <c r="I1884" t="s">
        <v>465</v>
      </c>
      <c r="J1884">
        <v>7</v>
      </c>
      <c r="K1884">
        <v>514.5</v>
      </c>
      <c r="L1884">
        <v>326.0915</v>
      </c>
    </row>
    <row r="1885" spans="1:12" x14ac:dyDescent="0.25">
      <c r="A1885" t="s">
        <v>8</v>
      </c>
      <c r="B1885" t="s">
        <v>29</v>
      </c>
      <c r="C1885" t="s">
        <v>40</v>
      </c>
      <c r="D1885" t="s">
        <v>482</v>
      </c>
      <c r="E1885" t="s">
        <v>42</v>
      </c>
      <c r="F1885" s="8">
        <v>45567</v>
      </c>
      <c r="G1885" t="s">
        <v>37</v>
      </c>
      <c r="H1885" t="s">
        <v>78</v>
      </c>
      <c r="I1885" t="s">
        <v>79</v>
      </c>
      <c r="J1885">
        <v>5</v>
      </c>
      <c r="K1885">
        <v>2901.5</v>
      </c>
      <c r="L1885">
        <v>2576.9985000000001</v>
      </c>
    </row>
    <row r="1886" spans="1:12" x14ac:dyDescent="0.25">
      <c r="A1886" t="s">
        <v>8</v>
      </c>
      <c r="B1886" t="s">
        <v>29</v>
      </c>
      <c r="C1886" t="s">
        <v>30</v>
      </c>
      <c r="D1886" t="s">
        <v>230</v>
      </c>
      <c r="E1886" t="s">
        <v>32</v>
      </c>
      <c r="F1886" s="8">
        <v>45567</v>
      </c>
      <c r="G1886" t="s">
        <v>37</v>
      </c>
      <c r="H1886" t="s">
        <v>38</v>
      </c>
      <c r="I1886" t="s">
        <v>52</v>
      </c>
      <c r="J1886">
        <v>8</v>
      </c>
      <c r="K1886">
        <v>448.4</v>
      </c>
      <c r="L1886">
        <v>419.91840000000002</v>
      </c>
    </row>
    <row r="1887" spans="1:12" x14ac:dyDescent="0.25">
      <c r="A1887" t="s">
        <v>8</v>
      </c>
      <c r="B1887" t="s">
        <v>29</v>
      </c>
      <c r="C1887" t="s">
        <v>30</v>
      </c>
      <c r="D1887" t="s">
        <v>230</v>
      </c>
      <c r="E1887" t="s">
        <v>32</v>
      </c>
      <c r="F1887" s="8">
        <v>45567</v>
      </c>
      <c r="G1887" t="s">
        <v>37</v>
      </c>
      <c r="H1887" t="s">
        <v>467</v>
      </c>
      <c r="I1887" t="s">
        <v>468</v>
      </c>
      <c r="J1887">
        <v>3</v>
      </c>
      <c r="K1887">
        <v>99.75</v>
      </c>
      <c r="L1887">
        <v>43.250700000000002</v>
      </c>
    </row>
    <row r="1888" spans="1:12" x14ac:dyDescent="0.25">
      <c r="A1888" t="s">
        <v>8</v>
      </c>
      <c r="B1888" t="s">
        <v>29</v>
      </c>
      <c r="C1888" t="s">
        <v>30</v>
      </c>
      <c r="D1888" t="s">
        <v>455</v>
      </c>
      <c r="E1888" t="s">
        <v>32</v>
      </c>
      <c r="F1888" s="8">
        <v>45567</v>
      </c>
      <c r="G1888" t="s">
        <v>37</v>
      </c>
      <c r="H1888" t="s">
        <v>49</v>
      </c>
      <c r="I1888" t="s">
        <v>501</v>
      </c>
      <c r="J1888">
        <v>1</v>
      </c>
      <c r="K1888">
        <v>493</v>
      </c>
      <c r="L1888">
        <v>351.94400000000002</v>
      </c>
    </row>
    <row r="1889" spans="1:12" x14ac:dyDescent="0.25">
      <c r="A1889" t="s">
        <v>8</v>
      </c>
      <c r="B1889" t="s">
        <v>29</v>
      </c>
      <c r="C1889" t="s">
        <v>40</v>
      </c>
      <c r="D1889" t="s">
        <v>460</v>
      </c>
      <c r="E1889" t="s">
        <v>42</v>
      </c>
      <c r="F1889" s="8">
        <v>45567</v>
      </c>
      <c r="G1889" t="s">
        <v>37</v>
      </c>
      <c r="H1889" t="s">
        <v>78</v>
      </c>
      <c r="I1889" t="s">
        <v>489</v>
      </c>
      <c r="J1889">
        <v>3</v>
      </c>
      <c r="K1889">
        <v>525.29999999999995</v>
      </c>
      <c r="L1889">
        <v>274.72500000000002</v>
      </c>
    </row>
    <row r="1890" spans="1:12" x14ac:dyDescent="0.25">
      <c r="A1890" t="s">
        <v>8</v>
      </c>
      <c r="B1890" t="s">
        <v>29</v>
      </c>
      <c r="C1890" t="s">
        <v>40</v>
      </c>
      <c r="D1890" t="s">
        <v>45</v>
      </c>
      <c r="E1890" t="s">
        <v>42</v>
      </c>
      <c r="F1890" s="8">
        <v>45567</v>
      </c>
      <c r="G1890" t="s">
        <v>37</v>
      </c>
      <c r="H1890" t="s">
        <v>43</v>
      </c>
      <c r="I1890" t="s">
        <v>453</v>
      </c>
      <c r="J1890">
        <v>3</v>
      </c>
      <c r="K1890">
        <v>339.15</v>
      </c>
      <c r="L1890">
        <v>158.38829999999999</v>
      </c>
    </row>
    <row r="1891" spans="1:12" x14ac:dyDescent="0.25">
      <c r="A1891" t="s">
        <v>8</v>
      </c>
      <c r="B1891" t="s">
        <v>29</v>
      </c>
      <c r="C1891" t="s">
        <v>40</v>
      </c>
      <c r="D1891" t="s">
        <v>45</v>
      </c>
      <c r="E1891" t="s">
        <v>42</v>
      </c>
      <c r="F1891" s="8">
        <v>45567</v>
      </c>
      <c r="G1891" t="s">
        <v>37</v>
      </c>
      <c r="H1891" t="s">
        <v>78</v>
      </c>
      <c r="I1891" t="s">
        <v>489</v>
      </c>
      <c r="J1891">
        <v>3</v>
      </c>
      <c r="K1891">
        <v>587.1</v>
      </c>
      <c r="L1891">
        <v>274.72500000000002</v>
      </c>
    </row>
    <row r="1892" spans="1:12" x14ac:dyDescent="0.25">
      <c r="A1892" t="s">
        <v>8</v>
      </c>
      <c r="B1892" t="s">
        <v>29</v>
      </c>
      <c r="C1892" t="s">
        <v>40</v>
      </c>
      <c r="D1892" t="s">
        <v>45</v>
      </c>
      <c r="E1892" t="s">
        <v>42</v>
      </c>
      <c r="F1892" s="8">
        <v>45567</v>
      </c>
      <c r="G1892" t="s">
        <v>37</v>
      </c>
      <c r="H1892" t="s">
        <v>78</v>
      </c>
      <c r="I1892" t="s">
        <v>490</v>
      </c>
      <c r="J1892">
        <v>4</v>
      </c>
      <c r="K1892">
        <v>1337.6</v>
      </c>
      <c r="L1892">
        <v>749.77719999999999</v>
      </c>
    </row>
    <row r="1893" spans="1:12" x14ac:dyDescent="0.25">
      <c r="A1893" t="s">
        <v>8</v>
      </c>
      <c r="B1893" t="s">
        <v>29</v>
      </c>
      <c r="C1893" t="s">
        <v>30</v>
      </c>
      <c r="D1893" t="s">
        <v>463</v>
      </c>
      <c r="E1893" t="s">
        <v>32</v>
      </c>
      <c r="F1893" s="8">
        <v>45567</v>
      </c>
      <c r="G1893" t="s">
        <v>37</v>
      </c>
      <c r="H1893" t="s">
        <v>43</v>
      </c>
      <c r="I1893" t="s">
        <v>465</v>
      </c>
      <c r="J1893">
        <v>1</v>
      </c>
      <c r="K1893">
        <v>99.75</v>
      </c>
      <c r="L1893">
        <v>46.584499999999998</v>
      </c>
    </row>
    <row r="1894" spans="1:12" x14ac:dyDescent="0.25">
      <c r="A1894" t="s">
        <v>8</v>
      </c>
      <c r="B1894" t="s">
        <v>29</v>
      </c>
      <c r="C1894" t="s">
        <v>30</v>
      </c>
      <c r="D1894" t="s">
        <v>463</v>
      </c>
      <c r="E1894" t="s">
        <v>32</v>
      </c>
      <c r="F1894" s="8">
        <v>45567</v>
      </c>
      <c r="G1894" t="s">
        <v>37</v>
      </c>
      <c r="H1894" t="s">
        <v>43</v>
      </c>
      <c r="I1894" t="s">
        <v>456</v>
      </c>
      <c r="J1894">
        <v>2</v>
      </c>
      <c r="K1894">
        <v>5629.7</v>
      </c>
      <c r="L1894">
        <v>3771.8154</v>
      </c>
    </row>
    <row r="1895" spans="1:12" x14ac:dyDescent="0.25">
      <c r="A1895" t="s">
        <v>8</v>
      </c>
      <c r="B1895" t="s">
        <v>29</v>
      </c>
      <c r="C1895" t="s">
        <v>30</v>
      </c>
      <c r="D1895" t="s">
        <v>463</v>
      </c>
      <c r="E1895" t="s">
        <v>32</v>
      </c>
      <c r="F1895" s="8">
        <v>45567</v>
      </c>
      <c r="G1895" t="s">
        <v>37</v>
      </c>
      <c r="H1895" t="s">
        <v>78</v>
      </c>
      <c r="I1895" t="s">
        <v>484</v>
      </c>
      <c r="J1895">
        <v>3</v>
      </c>
      <c r="K1895">
        <v>615.6</v>
      </c>
      <c r="L1895">
        <v>287.44560000000001</v>
      </c>
    </row>
    <row r="1896" spans="1:12" x14ac:dyDescent="0.25">
      <c r="A1896" t="s">
        <v>8</v>
      </c>
      <c r="B1896" t="s">
        <v>29</v>
      </c>
      <c r="C1896" t="s">
        <v>30</v>
      </c>
      <c r="D1896" t="s">
        <v>46</v>
      </c>
      <c r="E1896" t="s">
        <v>32</v>
      </c>
      <c r="F1896" s="8">
        <v>45567</v>
      </c>
      <c r="G1896" t="s">
        <v>37</v>
      </c>
      <c r="H1896" t="s">
        <v>43</v>
      </c>
      <c r="I1896" t="s">
        <v>465</v>
      </c>
      <c r="J1896">
        <v>3</v>
      </c>
      <c r="K1896">
        <v>299.25</v>
      </c>
      <c r="L1896">
        <v>139.7535</v>
      </c>
    </row>
    <row r="1897" spans="1:12" x14ac:dyDescent="0.25">
      <c r="A1897" t="s">
        <v>8</v>
      </c>
      <c r="B1897" t="s">
        <v>29</v>
      </c>
      <c r="C1897" t="s">
        <v>30</v>
      </c>
      <c r="D1897" t="s">
        <v>46</v>
      </c>
      <c r="E1897" t="s">
        <v>32</v>
      </c>
      <c r="F1897" s="8">
        <v>45567</v>
      </c>
      <c r="G1897" t="s">
        <v>37</v>
      </c>
      <c r="H1897" t="s">
        <v>49</v>
      </c>
      <c r="I1897" t="s">
        <v>466</v>
      </c>
      <c r="J1897">
        <v>3</v>
      </c>
      <c r="K1897">
        <v>111.15</v>
      </c>
      <c r="L1897">
        <v>48.732900000000001</v>
      </c>
    </row>
    <row r="1898" spans="1:12" x14ac:dyDescent="0.25">
      <c r="A1898" t="s">
        <v>8</v>
      </c>
      <c r="B1898" t="s">
        <v>29</v>
      </c>
      <c r="C1898" t="s">
        <v>30</v>
      </c>
      <c r="D1898" t="s">
        <v>46</v>
      </c>
      <c r="E1898" t="s">
        <v>32</v>
      </c>
      <c r="F1898" s="8">
        <v>45567</v>
      </c>
      <c r="G1898" t="s">
        <v>37</v>
      </c>
      <c r="H1898" t="s">
        <v>49</v>
      </c>
      <c r="I1898" t="s">
        <v>501</v>
      </c>
      <c r="J1898">
        <v>3</v>
      </c>
      <c r="K1898">
        <v>1653</v>
      </c>
      <c r="L1898">
        <v>1055.8320000000001</v>
      </c>
    </row>
    <row r="1899" spans="1:12" x14ac:dyDescent="0.25">
      <c r="A1899" t="s">
        <v>8</v>
      </c>
      <c r="B1899" t="s">
        <v>29</v>
      </c>
      <c r="C1899" t="s">
        <v>30</v>
      </c>
      <c r="D1899" t="s">
        <v>800</v>
      </c>
      <c r="E1899" t="s">
        <v>32</v>
      </c>
      <c r="F1899" s="8">
        <v>45567</v>
      </c>
      <c r="G1899" t="s">
        <v>37</v>
      </c>
      <c r="H1899" t="s">
        <v>38</v>
      </c>
      <c r="I1899" t="s">
        <v>52</v>
      </c>
      <c r="J1899">
        <v>3</v>
      </c>
      <c r="K1899">
        <v>168.15</v>
      </c>
      <c r="L1899">
        <v>78.734700000000004</v>
      </c>
    </row>
    <row r="1900" spans="1:12" x14ac:dyDescent="0.25">
      <c r="A1900" t="s">
        <v>8</v>
      </c>
      <c r="B1900" t="s">
        <v>29</v>
      </c>
      <c r="C1900" t="s">
        <v>40</v>
      </c>
      <c r="D1900" t="s">
        <v>475</v>
      </c>
      <c r="E1900" t="s">
        <v>42</v>
      </c>
      <c r="F1900" s="8">
        <v>45567</v>
      </c>
      <c r="G1900" t="s">
        <v>37</v>
      </c>
      <c r="H1900" t="s">
        <v>43</v>
      </c>
      <c r="I1900" t="s">
        <v>458</v>
      </c>
      <c r="J1900">
        <v>2</v>
      </c>
      <c r="K1900">
        <v>270.39999999999998</v>
      </c>
      <c r="L1900">
        <v>185.1036</v>
      </c>
    </row>
    <row r="1901" spans="1:12" x14ac:dyDescent="0.25">
      <c r="A1901" t="s">
        <v>8</v>
      </c>
      <c r="B1901" t="s">
        <v>29</v>
      </c>
      <c r="C1901" t="s">
        <v>40</v>
      </c>
      <c r="D1901" t="s">
        <v>475</v>
      </c>
      <c r="E1901" t="s">
        <v>42</v>
      </c>
      <c r="F1901" s="8">
        <v>45567</v>
      </c>
      <c r="G1901" t="s">
        <v>37</v>
      </c>
      <c r="H1901" t="s">
        <v>49</v>
      </c>
      <c r="I1901" t="s">
        <v>462</v>
      </c>
      <c r="J1901">
        <v>2</v>
      </c>
      <c r="K1901">
        <v>1404</v>
      </c>
      <c r="L1901">
        <v>1196.8818000000001</v>
      </c>
    </row>
    <row r="1902" spans="1:12" x14ac:dyDescent="0.25">
      <c r="A1902" t="s">
        <v>8</v>
      </c>
      <c r="B1902" t="s">
        <v>29</v>
      </c>
      <c r="C1902" t="s">
        <v>30</v>
      </c>
      <c r="D1902" t="s">
        <v>473</v>
      </c>
      <c r="E1902" t="s">
        <v>32</v>
      </c>
      <c r="F1902" s="8">
        <v>45567</v>
      </c>
      <c r="G1902" t="s">
        <v>37</v>
      </c>
      <c r="H1902" t="s">
        <v>34</v>
      </c>
      <c r="I1902" t="s">
        <v>454</v>
      </c>
      <c r="J1902">
        <v>1</v>
      </c>
      <c r="K1902">
        <v>83.6</v>
      </c>
      <c r="L1902">
        <v>36.316499999999998</v>
      </c>
    </row>
    <row r="1903" spans="1:12" x14ac:dyDescent="0.25">
      <c r="A1903" t="s">
        <v>8</v>
      </c>
      <c r="B1903" t="s">
        <v>29</v>
      </c>
      <c r="C1903" t="s">
        <v>30</v>
      </c>
      <c r="D1903" t="s">
        <v>473</v>
      </c>
      <c r="E1903" t="s">
        <v>32</v>
      </c>
      <c r="F1903" s="8">
        <v>45567</v>
      </c>
      <c r="G1903" t="s">
        <v>37</v>
      </c>
      <c r="H1903" t="s">
        <v>78</v>
      </c>
      <c r="I1903" t="s">
        <v>490</v>
      </c>
      <c r="J1903">
        <v>1</v>
      </c>
      <c r="K1903">
        <v>334.4</v>
      </c>
      <c r="L1903">
        <v>187.4443</v>
      </c>
    </row>
    <row r="1904" spans="1:12" x14ac:dyDescent="0.25">
      <c r="A1904" t="s">
        <v>8</v>
      </c>
      <c r="B1904" t="s">
        <v>29</v>
      </c>
      <c r="C1904" t="s">
        <v>30</v>
      </c>
      <c r="D1904" t="s">
        <v>451</v>
      </c>
      <c r="E1904" t="s">
        <v>32</v>
      </c>
      <c r="F1904" s="8">
        <v>45567</v>
      </c>
      <c r="G1904" t="s">
        <v>37</v>
      </c>
      <c r="H1904" t="s">
        <v>467</v>
      </c>
      <c r="I1904" t="s">
        <v>471</v>
      </c>
      <c r="J1904">
        <v>5</v>
      </c>
      <c r="K1904">
        <v>142.5</v>
      </c>
      <c r="L1904">
        <v>67.355000000000004</v>
      </c>
    </row>
    <row r="1905" spans="1:12" x14ac:dyDescent="0.25">
      <c r="A1905" t="s">
        <v>8</v>
      </c>
      <c r="B1905" t="s">
        <v>29</v>
      </c>
      <c r="C1905" t="s">
        <v>30</v>
      </c>
      <c r="D1905" t="s">
        <v>451</v>
      </c>
      <c r="E1905" t="s">
        <v>32</v>
      </c>
      <c r="F1905" s="8">
        <v>45567</v>
      </c>
      <c r="G1905" t="s">
        <v>37</v>
      </c>
      <c r="H1905" t="s">
        <v>38</v>
      </c>
      <c r="I1905" t="s">
        <v>478</v>
      </c>
      <c r="J1905">
        <v>4</v>
      </c>
      <c r="K1905">
        <v>307.8</v>
      </c>
      <c r="L1905">
        <v>265.9144</v>
      </c>
    </row>
    <row r="1906" spans="1:12" x14ac:dyDescent="0.25">
      <c r="A1906" t="s">
        <v>8</v>
      </c>
      <c r="B1906" t="s">
        <v>29</v>
      </c>
      <c r="C1906" t="s">
        <v>30</v>
      </c>
      <c r="D1906" t="s">
        <v>371</v>
      </c>
      <c r="E1906" t="s">
        <v>32</v>
      </c>
      <c r="F1906" s="8">
        <v>45567</v>
      </c>
      <c r="G1906" t="s">
        <v>37</v>
      </c>
      <c r="H1906" t="s">
        <v>47</v>
      </c>
      <c r="I1906" t="s">
        <v>457</v>
      </c>
      <c r="J1906">
        <v>3</v>
      </c>
      <c r="K1906">
        <v>920.55</v>
      </c>
      <c r="L1906">
        <v>429.72989999999999</v>
      </c>
    </row>
    <row r="1907" spans="1:12" x14ac:dyDescent="0.25">
      <c r="A1907" t="s">
        <v>8</v>
      </c>
      <c r="B1907" t="s">
        <v>29</v>
      </c>
      <c r="C1907" t="s">
        <v>30</v>
      </c>
      <c r="D1907" t="s">
        <v>371</v>
      </c>
      <c r="E1907" t="s">
        <v>32</v>
      </c>
      <c r="F1907" s="8">
        <v>45567</v>
      </c>
      <c r="G1907" t="s">
        <v>37</v>
      </c>
      <c r="H1907" t="s">
        <v>34</v>
      </c>
      <c r="I1907" t="s">
        <v>454</v>
      </c>
      <c r="J1907">
        <v>8</v>
      </c>
      <c r="K1907">
        <v>668.8</v>
      </c>
      <c r="L1907">
        <v>581.06399999999996</v>
      </c>
    </row>
    <row r="1908" spans="1:12" x14ac:dyDescent="0.25">
      <c r="A1908" t="s">
        <v>8</v>
      </c>
      <c r="B1908" t="s">
        <v>29</v>
      </c>
      <c r="C1908" t="s">
        <v>30</v>
      </c>
      <c r="D1908" t="s">
        <v>371</v>
      </c>
      <c r="E1908" t="s">
        <v>32</v>
      </c>
      <c r="F1908" s="8">
        <v>45567</v>
      </c>
      <c r="G1908" t="s">
        <v>37</v>
      </c>
      <c r="H1908" t="s">
        <v>38</v>
      </c>
      <c r="I1908" t="s">
        <v>478</v>
      </c>
      <c r="J1908">
        <v>4</v>
      </c>
      <c r="K1908">
        <v>307.8</v>
      </c>
      <c r="L1908">
        <v>265.9144</v>
      </c>
    </row>
    <row r="1909" spans="1:12" x14ac:dyDescent="0.25">
      <c r="A1909" t="s">
        <v>8</v>
      </c>
      <c r="B1909" t="s">
        <v>29</v>
      </c>
      <c r="C1909" t="s">
        <v>40</v>
      </c>
      <c r="D1909" t="s">
        <v>51</v>
      </c>
      <c r="E1909" t="s">
        <v>42</v>
      </c>
      <c r="F1909" s="8">
        <v>45567</v>
      </c>
      <c r="G1909" t="s">
        <v>37</v>
      </c>
      <c r="H1909" t="s">
        <v>47</v>
      </c>
      <c r="I1909" t="s">
        <v>227</v>
      </c>
      <c r="J1909">
        <v>6</v>
      </c>
      <c r="K1909">
        <v>4311</v>
      </c>
      <c r="L1909">
        <v>3571.4652000000001</v>
      </c>
    </row>
    <row r="1910" spans="1:12" x14ac:dyDescent="0.25">
      <c r="A1910" t="s">
        <v>8</v>
      </c>
      <c r="B1910" t="s">
        <v>29</v>
      </c>
      <c r="C1910" t="s">
        <v>40</v>
      </c>
      <c r="D1910" t="s">
        <v>51</v>
      </c>
      <c r="E1910" t="s">
        <v>42</v>
      </c>
      <c r="F1910" s="8">
        <v>45567</v>
      </c>
      <c r="G1910" t="s">
        <v>37</v>
      </c>
      <c r="H1910" t="s">
        <v>43</v>
      </c>
      <c r="I1910" t="s">
        <v>550</v>
      </c>
      <c r="J1910">
        <v>6</v>
      </c>
      <c r="K1910">
        <v>5242.5</v>
      </c>
      <c r="L1910">
        <v>4447.3667999999998</v>
      </c>
    </row>
    <row r="1911" spans="1:12" x14ac:dyDescent="0.25">
      <c r="A1911" t="s">
        <v>8</v>
      </c>
      <c r="B1911" t="s">
        <v>29</v>
      </c>
      <c r="C1911" t="s">
        <v>40</v>
      </c>
      <c r="D1911" t="s">
        <v>511</v>
      </c>
      <c r="E1911" t="s">
        <v>42</v>
      </c>
      <c r="F1911" s="8">
        <v>45567</v>
      </c>
      <c r="G1911" t="s">
        <v>37</v>
      </c>
      <c r="H1911" t="s">
        <v>38</v>
      </c>
      <c r="I1911" t="s">
        <v>52</v>
      </c>
      <c r="J1911">
        <v>3</v>
      </c>
      <c r="K1911">
        <v>106.2</v>
      </c>
      <c r="L1911">
        <v>78.734700000000004</v>
      </c>
    </row>
    <row r="1912" spans="1:12" x14ac:dyDescent="0.25">
      <c r="A1912" t="s">
        <v>8</v>
      </c>
      <c r="B1912" t="s">
        <v>29</v>
      </c>
      <c r="C1912" t="s">
        <v>40</v>
      </c>
      <c r="D1912" t="s">
        <v>229</v>
      </c>
      <c r="E1912" t="s">
        <v>42</v>
      </c>
      <c r="F1912" s="8">
        <v>45567</v>
      </c>
      <c r="G1912" t="s">
        <v>37</v>
      </c>
      <c r="H1912" t="s">
        <v>38</v>
      </c>
      <c r="I1912" t="s">
        <v>52</v>
      </c>
      <c r="J1912">
        <v>5</v>
      </c>
      <c r="K1912">
        <v>221.25</v>
      </c>
      <c r="L1912">
        <v>131.22450000000001</v>
      </c>
    </row>
    <row r="1913" spans="1:12" x14ac:dyDescent="0.25">
      <c r="A1913" t="s">
        <v>8</v>
      </c>
      <c r="B1913" t="s">
        <v>29</v>
      </c>
      <c r="C1913" t="s">
        <v>30</v>
      </c>
      <c r="D1913" t="s">
        <v>479</v>
      </c>
      <c r="E1913" t="s">
        <v>32</v>
      </c>
      <c r="F1913" s="8">
        <v>45567</v>
      </c>
      <c r="G1913" t="s">
        <v>37</v>
      </c>
      <c r="H1913" t="s">
        <v>47</v>
      </c>
      <c r="I1913" t="s">
        <v>457</v>
      </c>
      <c r="J1913">
        <v>1</v>
      </c>
      <c r="K1913">
        <v>306.85000000000002</v>
      </c>
      <c r="L1913">
        <v>143.2433</v>
      </c>
    </row>
    <row r="1914" spans="1:12" x14ac:dyDescent="0.25">
      <c r="A1914" t="s">
        <v>8</v>
      </c>
      <c r="B1914" t="s">
        <v>29</v>
      </c>
      <c r="C1914" t="s">
        <v>30</v>
      </c>
      <c r="D1914" t="s">
        <v>479</v>
      </c>
      <c r="E1914" t="s">
        <v>32</v>
      </c>
      <c r="F1914" s="8">
        <v>45567</v>
      </c>
      <c r="G1914" t="s">
        <v>37</v>
      </c>
      <c r="H1914" t="s">
        <v>34</v>
      </c>
      <c r="I1914" t="s">
        <v>454</v>
      </c>
      <c r="J1914">
        <v>8</v>
      </c>
      <c r="K1914">
        <v>668.8</v>
      </c>
      <c r="L1914">
        <v>581.06399999999996</v>
      </c>
    </row>
    <row r="1915" spans="1:12" x14ac:dyDescent="0.25">
      <c r="A1915" t="s">
        <v>8</v>
      </c>
      <c r="B1915" t="s">
        <v>29</v>
      </c>
      <c r="C1915" t="s">
        <v>30</v>
      </c>
      <c r="D1915" t="s">
        <v>479</v>
      </c>
      <c r="E1915" t="s">
        <v>32</v>
      </c>
      <c r="F1915" s="8">
        <v>45567</v>
      </c>
      <c r="G1915" t="s">
        <v>37</v>
      </c>
      <c r="H1915" t="s">
        <v>38</v>
      </c>
      <c r="I1915" t="s">
        <v>478</v>
      </c>
      <c r="J1915">
        <v>9</v>
      </c>
      <c r="K1915">
        <v>692.55</v>
      </c>
      <c r="L1915">
        <v>598.30740000000003</v>
      </c>
    </row>
    <row r="1916" spans="1:12" x14ac:dyDescent="0.25">
      <c r="A1916" t="s">
        <v>8</v>
      </c>
      <c r="B1916" t="s">
        <v>29</v>
      </c>
      <c r="C1916" t="s">
        <v>30</v>
      </c>
      <c r="D1916" t="s">
        <v>485</v>
      </c>
      <c r="E1916" t="s">
        <v>32</v>
      </c>
      <c r="F1916" s="8">
        <v>45567</v>
      </c>
      <c r="G1916" t="s">
        <v>37</v>
      </c>
      <c r="H1916" t="s">
        <v>43</v>
      </c>
      <c r="I1916" t="s">
        <v>465</v>
      </c>
      <c r="J1916">
        <v>6</v>
      </c>
      <c r="K1916">
        <v>598.5</v>
      </c>
      <c r="L1916">
        <v>279.50700000000001</v>
      </c>
    </row>
    <row r="1917" spans="1:12" x14ac:dyDescent="0.25">
      <c r="A1917" t="s">
        <v>8</v>
      </c>
      <c r="B1917" t="s">
        <v>29</v>
      </c>
      <c r="C1917" t="s">
        <v>30</v>
      </c>
      <c r="D1917" t="s">
        <v>485</v>
      </c>
      <c r="E1917" t="s">
        <v>32</v>
      </c>
      <c r="F1917" s="8">
        <v>45567</v>
      </c>
      <c r="G1917" t="s">
        <v>37</v>
      </c>
      <c r="H1917" t="s">
        <v>49</v>
      </c>
      <c r="I1917" t="s">
        <v>50</v>
      </c>
      <c r="J1917">
        <v>12</v>
      </c>
      <c r="K1917">
        <v>11172</v>
      </c>
      <c r="L1917">
        <v>7310.0159999999996</v>
      </c>
    </row>
    <row r="1918" spans="1:12" x14ac:dyDescent="0.25">
      <c r="A1918" t="s">
        <v>8</v>
      </c>
      <c r="B1918" t="s">
        <v>29</v>
      </c>
      <c r="C1918" t="s">
        <v>30</v>
      </c>
      <c r="D1918" t="s">
        <v>58</v>
      </c>
      <c r="E1918" t="s">
        <v>32</v>
      </c>
      <c r="F1918" s="8">
        <v>45567</v>
      </c>
      <c r="G1918" t="s">
        <v>37</v>
      </c>
      <c r="H1918" t="s">
        <v>43</v>
      </c>
      <c r="I1918" t="s">
        <v>453</v>
      </c>
      <c r="J1918">
        <v>5</v>
      </c>
      <c r="K1918">
        <v>565.25</v>
      </c>
      <c r="L1918">
        <v>263.98050000000001</v>
      </c>
    </row>
    <row r="1919" spans="1:12" x14ac:dyDescent="0.25">
      <c r="A1919" t="s">
        <v>8</v>
      </c>
      <c r="B1919" t="s">
        <v>29</v>
      </c>
      <c r="C1919" t="s">
        <v>30</v>
      </c>
      <c r="D1919" t="s">
        <v>58</v>
      </c>
      <c r="E1919" t="s">
        <v>32</v>
      </c>
      <c r="F1919" s="8">
        <v>45567</v>
      </c>
      <c r="G1919" t="s">
        <v>37</v>
      </c>
      <c r="H1919" t="s">
        <v>467</v>
      </c>
      <c r="I1919" t="s">
        <v>476</v>
      </c>
      <c r="J1919">
        <v>2</v>
      </c>
      <c r="K1919">
        <v>2088.1</v>
      </c>
      <c r="L1919">
        <v>1217.9382000000001</v>
      </c>
    </row>
    <row r="1920" spans="1:12" x14ac:dyDescent="0.25">
      <c r="A1920" t="s">
        <v>8</v>
      </c>
      <c r="B1920" t="s">
        <v>29</v>
      </c>
      <c r="C1920" t="s">
        <v>30</v>
      </c>
      <c r="D1920" t="s">
        <v>491</v>
      </c>
      <c r="E1920" t="s">
        <v>32</v>
      </c>
      <c r="F1920" s="8">
        <v>45567</v>
      </c>
      <c r="G1920" t="s">
        <v>37</v>
      </c>
      <c r="H1920" t="s">
        <v>38</v>
      </c>
      <c r="I1920" t="s">
        <v>52</v>
      </c>
      <c r="J1920">
        <v>1</v>
      </c>
      <c r="K1920">
        <v>59</v>
      </c>
      <c r="L1920">
        <v>26.244900000000001</v>
      </c>
    </row>
    <row r="1921" spans="1:12" x14ac:dyDescent="0.25">
      <c r="A1921" t="s">
        <v>8</v>
      </c>
      <c r="B1921" t="s">
        <v>29</v>
      </c>
      <c r="C1921" t="s">
        <v>30</v>
      </c>
      <c r="D1921" t="s">
        <v>331</v>
      </c>
      <c r="E1921" t="s">
        <v>32</v>
      </c>
      <c r="F1921" s="8">
        <v>45567</v>
      </c>
      <c r="G1921" t="s">
        <v>37</v>
      </c>
      <c r="H1921" t="s">
        <v>49</v>
      </c>
      <c r="I1921" t="s">
        <v>50</v>
      </c>
      <c r="J1921">
        <v>4</v>
      </c>
      <c r="K1921">
        <v>3920</v>
      </c>
      <c r="L1921">
        <v>2436.672</v>
      </c>
    </row>
    <row r="1922" spans="1:12" x14ac:dyDescent="0.25">
      <c r="A1922" t="s">
        <v>8</v>
      </c>
      <c r="B1922" t="s">
        <v>29</v>
      </c>
      <c r="C1922" t="s">
        <v>30</v>
      </c>
      <c r="D1922" t="s">
        <v>36</v>
      </c>
      <c r="E1922" t="s">
        <v>32</v>
      </c>
      <c r="F1922" s="8">
        <v>45567</v>
      </c>
      <c r="G1922" t="s">
        <v>37</v>
      </c>
      <c r="H1922" t="s">
        <v>38</v>
      </c>
      <c r="I1922" t="s">
        <v>56</v>
      </c>
      <c r="J1922">
        <v>33</v>
      </c>
      <c r="K1922">
        <v>1353</v>
      </c>
      <c r="L1922">
        <v>2968.4985000000001</v>
      </c>
    </row>
    <row r="1923" spans="1:12" x14ac:dyDescent="0.25">
      <c r="A1923" t="s">
        <v>8</v>
      </c>
      <c r="B1923" t="s">
        <v>29</v>
      </c>
      <c r="C1923" t="s">
        <v>30</v>
      </c>
      <c r="D1923" t="s">
        <v>36</v>
      </c>
      <c r="E1923" t="s">
        <v>32</v>
      </c>
      <c r="F1923" s="8">
        <v>45567</v>
      </c>
      <c r="G1923" t="s">
        <v>37</v>
      </c>
      <c r="H1923" t="s">
        <v>49</v>
      </c>
      <c r="I1923" t="s">
        <v>462</v>
      </c>
      <c r="J1923">
        <v>1</v>
      </c>
      <c r="K1923">
        <v>1080</v>
      </c>
      <c r="L1923">
        <v>598.44090000000006</v>
      </c>
    </row>
    <row r="1924" spans="1:12" x14ac:dyDescent="0.25">
      <c r="A1924" t="s">
        <v>8</v>
      </c>
      <c r="B1924" t="s">
        <v>29</v>
      </c>
      <c r="C1924" t="s">
        <v>40</v>
      </c>
      <c r="D1924" t="s">
        <v>41</v>
      </c>
      <c r="E1924" t="s">
        <v>42</v>
      </c>
      <c r="F1924" s="8">
        <v>45567</v>
      </c>
      <c r="G1924" t="s">
        <v>37</v>
      </c>
      <c r="H1924" t="s">
        <v>78</v>
      </c>
      <c r="I1924" t="s">
        <v>470</v>
      </c>
      <c r="J1924">
        <v>6</v>
      </c>
      <c r="K1924">
        <v>7374</v>
      </c>
      <c r="L1924">
        <v>4693.7298000000001</v>
      </c>
    </row>
    <row r="1925" spans="1:12" x14ac:dyDescent="0.25">
      <c r="A1925" t="s">
        <v>8</v>
      </c>
      <c r="B1925" t="s">
        <v>29</v>
      </c>
      <c r="C1925" t="s">
        <v>40</v>
      </c>
      <c r="D1925" t="s">
        <v>41</v>
      </c>
      <c r="E1925" t="s">
        <v>42</v>
      </c>
      <c r="F1925" s="8">
        <v>45567</v>
      </c>
      <c r="G1925" t="s">
        <v>37</v>
      </c>
      <c r="H1925" t="s">
        <v>43</v>
      </c>
      <c r="I1925" t="s">
        <v>456</v>
      </c>
      <c r="J1925">
        <v>10</v>
      </c>
      <c r="K1925">
        <v>29630</v>
      </c>
      <c r="L1925">
        <v>56577.231</v>
      </c>
    </row>
    <row r="1926" spans="1:12" x14ac:dyDescent="0.25">
      <c r="A1926" t="s">
        <v>8</v>
      </c>
      <c r="B1926" t="s">
        <v>29</v>
      </c>
      <c r="C1926" t="s">
        <v>30</v>
      </c>
      <c r="D1926" t="s">
        <v>663</v>
      </c>
      <c r="E1926" t="s">
        <v>32</v>
      </c>
      <c r="F1926" s="8">
        <v>45567</v>
      </c>
      <c r="G1926" t="s">
        <v>37</v>
      </c>
      <c r="H1926" t="s">
        <v>47</v>
      </c>
      <c r="I1926" t="s">
        <v>227</v>
      </c>
      <c r="J1926">
        <v>1</v>
      </c>
      <c r="K1926">
        <v>718.5</v>
      </c>
      <c r="L1926">
        <v>595.24419999999998</v>
      </c>
    </row>
    <row r="1927" spans="1:12" x14ac:dyDescent="0.25">
      <c r="A1927" t="s">
        <v>8</v>
      </c>
      <c r="B1927" t="s">
        <v>29</v>
      </c>
      <c r="C1927" t="s">
        <v>40</v>
      </c>
      <c r="D1927" t="s">
        <v>375</v>
      </c>
      <c r="E1927" t="s">
        <v>42</v>
      </c>
      <c r="F1927" s="8">
        <v>45567</v>
      </c>
      <c r="G1927" t="s">
        <v>37</v>
      </c>
      <c r="H1927" t="s">
        <v>34</v>
      </c>
      <c r="I1927" t="s">
        <v>454</v>
      </c>
      <c r="J1927">
        <v>1</v>
      </c>
      <c r="K1927">
        <v>88</v>
      </c>
      <c r="L1927">
        <v>36.316499999999998</v>
      </c>
    </row>
    <row r="1928" spans="1:12" x14ac:dyDescent="0.25">
      <c r="A1928" t="s">
        <v>8</v>
      </c>
      <c r="B1928" t="s">
        <v>29</v>
      </c>
      <c r="C1928" t="s">
        <v>40</v>
      </c>
      <c r="D1928" t="s">
        <v>375</v>
      </c>
      <c r="E1928" t="s">
        <v>42</v>
      </c>
      <c r="F1928" s="8">
        <v>45567</v>
      </c>
      <c r="G1928" t="s">
        <v>37</v>
      </c>
      <c r="H1928" t="s">
        <v>78</v>
      </c>
      <c r="I1928" t="s">
        <v>490</v>
      </c>
      <c r="J1928">
        <v>3</v>
      </c>
      <c r="K1928">
        <v>1056</v>
      </c>
      <c r="L1928">
        <v>562.3329</v>
      </c>
    </row>
    <row r="1929" spans="1:12" x14ac:dyDescent="0.25">
      <c r="A1929" t="s">
        <v>8</v>
      </c>
      <c r="B1929" t="s">
        <v>29</v>
      </c>
      <c r="C1929" t="s">
        <v>30</v>
      </c>
      <c r="D1929" t="s">
        <v>665</v>
      </c>
      <c r="E1929" t="s">
        <v>32</v>
      </c>
      <c r="F1929" s="8">
        <v>45567</v>
      </c>
      <c r="G1929" t="s">
        <v>37</v>
      </c>
      <c r="H1929" t="s">
        <v>47</v>
      </c>
      <c r="I1929" t="s">
        <v>117</v>
      </c>
      <c r="J1929">
        <v>3</v>
      </c>
      <c r="K1929">
        <v>2547</v>
      </c>
      <c r="L1929">
        <v>1583.0289</v>
      </c>
    </row>
    <row r="1930" spans="1:12" x14ac:dyDescent="0.25">
      <c r="A1930" t="s">
        <v>8</v>
      </c>
      <c r="B1930" t="s">
        <v>29</v>
      </c>
      <c r="C1930" t="s">
        <v>30</v>
      </c>
      <c r="D1930" t="s">
        <v>226</v>
      </c>
      <c r="E1930" t="s">
        <v>32</v>
      </c>
      <c r="F1930" s="8">
        <v>45567</v>
      </c>
      <c r="G1930" t="s">
        <v>37</v>
      </c>
      <c r="H1930" t="s">
        <v>47</v>
      </c>
      <c r="I1930" t="s">
        <v>227</v>
      </c>
      <c r="J1930">
        <v>1</v>
      </c>
      <c r="K1930">
        <v>958</v>
      </c>
      <c r="L1930">
        <v>595.24419999999998</v>
      </c>
    </row>
    <row r="1931" spans="1:12" x14ac:dyDescent="0.25">
      <c r="A1931" t="s">
        <v>8</v>
      </c>
      <c r="B1931" t="s">
        <v>29</v>
      </c>
      <c r="C1931" t="s">
        <v>30</v>
      </c>
      <c r="D1931" t="s">
        <v>226</v>
      </c>
      <c r="E1931" t="s">
        <v>32</v>
      </c>
      <c r="F1931" s="8">
        <v>45567</v>
      </c>
      <c r="G1931" t="s">
        <v>37</v>
      </c>
      <c r="H1931" t="s">
        <v>43</v>
      </c>
      <c r="I1931" t="s">
        <v>456</v>
      </c>
      <c r="J1931">
        <v>10</v>
      </c>
      <c r="K1931">
        <v>29630</v>
      </c>
      <c r="L1931">
        <v>56577.231</v>
      </c>
    </row>
    <row r="1932" spans="1:12" x14ac:dyDescent="0.25">
      <c r="A1932" t="s">
        <v>8</v>
      </c>
      <c r="B1932" t="s">
        <v>29</v>
      </c>
      <c r="C1932" t="s">
        <v>30</v>
      </c>
      <c r="D1932" t="s">
        <v>226</v>
      </c>
      <c r="E1932" t="s">
        <v>32</v>
      </c>
      <c r="F1932" s="8">
        <v>45567</v>
      </c>
      <c r="G1932" t="s">
        <v>37</v>
      </c>
      <c r="H1932" t="s">
        <v>38</v>
      </c>
      <c r="I1932" t="s">
        <v>478</v>
      </c>
      <c r="J1932">
        <v>6</v>
      </c>
      <c r="K1932">
        <v>486</v>
      </c>
      <c r="L1932">
        <v>199.4358</v>
      </c>
    </row>
    <row r="1933" spans="1:12" x14ac:dyDescent="0.25">
      <c r="A1933" t="s">
        <v>8</v>
      </c>
      <c r="B1933" t="s">
        <v>29</v>
      </c>
      <c r="C1933" t="s">
        <v>40</v>
      </c>
      <c r="D1933" t="s">
        <v>507</v>
      </c>
      <c r="E1933" t="s">
        <v>42</v>
      </c>
      <c r="F1933" s="8">
        <v>45567</v>
      </c>
      <c r="G1933" t="s">
        <v>37</v>
      </c>
      <c r="H1933" t="s">
        <v>43</v>
      </c>
      <c r="I1933" t="s">
        <v>465</v>
      </c>
      <c r="J1933">
        <v>5</v>
      </c>
      <c r="K1933">
        <v>420</v>
      </c>
      <c r="L1933">
        <v>232.92250000000001</v>
      </c>
    </row>
    <row r="1934" spans="1:12" x14ac:dyDescent="0.25">
      <c r="A1934" t="s">
        <v>8</v>
      </c>
      <c r="B1934" t="s">
        <v>29</v>
      </c>
      <c r="C1934" t="s">
        <v>40</v>
      </c>
      <c r="D1934" t="s">
        <v>507</v>
      </c>
      <c r="E1934" t="s">
        <v>42</v>
      </c>
      <c r="F1934" s="8">
        <v>45567</v>
      </c>
      <c r="G1934" t="s">
        <v>37</v>
      </c>
      <c r="H1934" t="s">
        <v>49</v>
      </c>
      <c r="I1934" t="s">
        <v>466</v>
      </c>
      <c r="J1934">
        <v>2</v>
      </c>
      <c r="K1934">
        <v>62.4</v>
      </c>
      <c r="L1934">
        <v>32.488599999999998</v>
      </c>
    </row>
    <row r="1935" spans="1:12" x14ac:dyDescent="0.25">
      <c r="A1935" t="s">
        <v>8</v>
      </c>
      <c r="B1935" t="s">
        <v>29</v>
      </c>
      <c r="C1935" t="s">
        <v>40</v>
      </c>
      <c r="D1935" t="s">
        <v>507</v>
      </c>
      <c r="E1935" t="s">
        <v>42</v>
      </c>
      <c r="F1935" s="8">
        <v>45567</v>
      </c>
      <c r="G1935" t="s">
        <v>37</v>
      </c>
      <c r="H1935" t="s">
        <v>467</v>
      </c>
      <c r="I1935" t="s">
        <v>468</v>
      </c>
      <c r="J1935">
        <v>10</v>
      </c>
      <c r="K1935">
        <v>280</v>
      </c>
      <c r="L1935">
        <v>144.16900000000001</v>
      </c>
    </row>
    <row r="1936" spans="1:12" x14ac:dyDescent="0.25">
      <c r="A1936" t="s">
        <v>8</v>
      </c>
      <c r="B1936" t="s">
        <v>29</v>
      </c>
      <c r="C1936" t="s">
        <v>30</v>
      </c>
      <c r="D1936" t="s">
        <v>315</v>
      </c>
      <c r="E1936" t="s">
        <v>32</v>
      </c>
      <c r="F1936" s="8">
        <v>45567</v>
      </c>
      <c r="G1936" t="s">
        <v>37</v>
      </c>
      <c r="H1936" t="s">
        <v>38</v>
      </c>
      <c r="I1936" t="s">
        <v>56</v>
      </c>
      <c r="J1936">
        <v>33</v>
      </c>
      <c r="K1936">
        <v>1353</v>
      </c>
      <c r="L1936">
        <v>2968.4985000000001</v>
      </c>
    </row>
    <row r="1937" spans="1:12" x14ac:dyDescent="0.25">
      <c r="A1937" t="s">
        <v>8</v>
      </c>
      <c r="B1937" t="s">
        <v>29</v>
      </c>
      <c r="C1937" t="s">
        <v>30</v>
      </c>
      <c r="D1937" t="s">
        <v>315</v>
      </c>
      <c r="E1937" t="s">
        <v>32</v>
      </c>
      <c r="F1937" s="8">
        <v>45567</v>
      </c>
      <c r="G1937" t="s">
        <v>37</v>
      </c>
      <c r="H1937" t="s">
        <v>467</v>
      </c>
      <c r="I1937" t="s">
        <v>468</v>
      </c>
      <c r="J1937">
        <v>3</v>
      </c>
      <c r="K1937">
        <v>105</v>
      </c>
      <c r="L1937">
        <v>43.250700000000002</v>
      </c>
    </row>
    <row r="1938" spans="1:12" x14ac:dyDescent="0.25">
      <c r="A1938" t="s">
        <v>8</v>
      </c>
      <c r="B1938" t="s">
        <v>29</v>
      </c>
      <c r="C1938" t="s">
        <v>30</v>
      </c>
      <c r="D1938" t="s">
        <v>498</v>
      </c>
      <c r="E1938" t="s">
        <v>32</v>
      </c>
      <c r="F1938" s="8">
        <v>45567</v>
      </c>
      <c r="G1938" t="s">
        <v>37</v>
      </c>
      <c r="H1938" t="s">
        <v>49</v>
      </c>
      <c r="I1938" t="s">
        <v>66</v>
      </c>
      <c r="J1938">
        <v>2</v>
      </c>
      <c r="K1938">
        <v>1648</v>
      </c>
      <c r="L1938">
        <v>1024.3968</v>
      </c>
    </row>
    <row r="1939" spans="1:12" x14ac:dyDescent="0.25">
      <c r="A1939" t="s">
        <v>8</v>
      </c>
      <c r="B1939" t="s">
        <v>29</v>
      </c>
      <c r="C1939" t="s">
        <v>30</v>
      </c>
      <c r="D1939" t="s">
        <v>498</v>
      </c>
      <c r="E1939" t="s">
        <v>32</v>
      </c>
      <c r="F1939" s="8">
        <v>45567</v>
      </c>
      <c r="G1939" t="s">
        <v>37</v>
      </c>
      <c r="H1939" t="s">
        <v>43</v>
      </c>
      <c r="I1939" t="s">
        <v>456</v>
      </c>
      <c r="J1939">
        <v>10</v>
      </c>
      <c r="K1939">
        <v>29630</v>
      </c>
      <c r="L1939">
        <v>56577.231</v>
      </c>
    </row>
    <row r="1940" spans="1:12" x14ac:dyDescent="0.25">
      <c r="A1940" t="s">
        <v>8</v>
      </c>
      <c r="B1940" t="s">
        <v>29</v>
      </c>
      <c r="C1940" t="s">
        <v>30</v>
      </c>
      <c r="D1940" t="s">
        <v>498</v>
      </c>
      <c r="E1940" t="s">
        <v>32</v>
      </c>
      <c r="F1940" s="8">
        <v>45567</v>
      </c>
      <c r="G1940" t="s">
        <v>37</v>
      </c>
      <c r="H1940" t="s">
        <v>467</v>
      </c>
      <c r="I1940" t="s">
        <v>506</v>
      </c>
      <c r="J1940">
        <v>4</v>
      </c>
      <c r="K1940">
        <v>96</v>
      </c>
      <c r="L1940">
        <v>43.512</v>
      </c>
    </row>
    <row r="1941" spans="1:12" x14ac:dyDescent="0.25">
      <c r="A1941" t="s">
        <v>8</v>
      </c>
      <c r="B1941" t="s">
        <v>29</v>
      </c>
      <c r="C1941" t="s">
        <v>30</v>
      </c>
      <c r="D1941" t="s">
        <v>801</v>
      </c>
      <c r="E1941" t="s">
        <v>32</v>
      </c>
      <c r="F1941" s="8">
        <v>45567</v>
      </c>
      <c r="G1941" t="s">
        <v>37</v>
      </c>
      <c r="H1941" t="s">
        <v>47</v>
      </c>
      <c r="I1941" t="s">
        <v>459</v>
      </c>
      <c r="J1941">
        <v>1</v>
      </c>
      <c r="K1941">
        <v>1870</v>
      </c>
      <c r="L1941">
        <v>1162.4168999999999</v>
      </c>
    </row>
    <row r="1942" spans="1:12" x14ac:dyDescent="0.25">
      <c r="A1942" t="s">
        <v>8</v>
      </c>
      <c r="B1942" t="s">
        <v>29</v>
      </c>
      <c r="C1942" t="s">
        <v>30</v>
      </c>
      <c r="D1942" t="s">
        <v>495</v>
      </c>
      <c r="E1942" t="s">
        <v>32</v>
      </c>
      <c r="F1942" s="8">
        <v>45567</v>
      </c>
      <c r="G1942" t="s">
        <v>37</v>
      </c>
      <c r="H1942" t="s">
        <v>47</v>
      </c>
      <c r="I1942" t="s">
        <v>459</v>
      </c>
      <c r="J1942">
        <v>20</v>
      </c>
      <c r="K1942">
        <v>37400</v>
      </c>
      <c r="L1942">
        <v>116241.69</v>
      </c>
    </row>
    <row r="1943" spans="1:12" x14ac:dyDescent="0.25">
      <c r="A1943" t="s">
        <v>8</v>
      </c>
      <c r="B1943" t="s">
        <v>29</v>
      </c>
      <c r="C1943" t="s">
        <v>30</v>
      </c>
      <c r="D1943" t="s">
        <v>494</v>
      </c>
      <c r="E1943" t="s">
        <v>32</v>
      </c>
      <c r="F1943" s="8">
        <v>45567</v>
      </c>
      <c r="G1943" t="s">
        <v>37</v>
      </c>
      <c r="H1943" t="s">
        <v>38</v>
      </c>
      <c r="I1943" t="s">
        <v>39</v>
      </c>
      <c r="J1943">
        <v>4</v>
      </c>
      <c r="K1943">
        <v>52</v>
      </c>
      <c r="L1943">
        <v>19.119199999999999</v>
      </c>
    </row>
    <row r="1944" spans="1:12" x14ac:dyDescent="0.25">
      <c r="A1944" t="s">
        <v>8</v>
      </c>
      <c r="B1944" t="s">
        <v>29</v>
      </c>
      <c r="C1944" t="s">
        <v>40</v>
      </c>
      <c r="D1944" t="s">
        <v>286</v>
      </c>
      <c r="E1944" t="s">
        <v>42</v>
      </c>
      <c r="F1944" s="8">
        <v>45567</v>
      </c>
      <c r="G1944" t="s">
        <v>37</v>
      </c>
      <c r="H1944" t="s">
        <v>38</v>
      </c>
      <c r="I1944" t="s">
        <v>486</v>
      </c>
      <c r="J1944">
        <v>13</v>
      </c>
      <c r="K1944">
        <v>409.5</v>
      </c>
      <c r="L1944">
        <v>380.09399999999999</v>
      </c>
    </row>
    <row r="1945" spans="1:12" x14ac:dyDescent="0.25">
      <c r="A1945" t="s">
        <v>8</v>
      </c>
      <c r="B1945" t="s">
        <v>29</v>
      </c>
      <c r="C1945" t="s">
        <v>40</v>
      </c>
      <c r="D1945" t="s">
        <v>286</v>
      </c>
      <c r="E1945" t="s">
        <v>42</v>
      </c>
      <c r="F1945" s="8">
        <v>45567</v>
      </c>
      <c r="G1945" t="s">
        <v>37</v>
      </c>
      <c r="H1945" t="s">
        <v>467</v>
      </c>
      <c r="I1945" t="s">
        <v>476</v>
      </c>
      <c r="J1945">
        <v>3</v>
      </c>
      <c r="K1945">
        <v>2967.3</v>
      </c>
      <c r="L1945">
        <v>1826.9073000000001</v>
      </c>
    </row>
    <row r="1946" spans="1:12" x14ac:dyDescent="0.25">
      <c r="A1946" t="s">
        <v>8</v>
      </c>
      <c r="B1946" t="s">
        <v>29</v>
      </c>
      <c r="C1946" t="s">
        <v>30</v>
      </c>
      <c r="D1946" t="s">
        <v>802</v>
      </c>
      <c r="E1946" t="s">
        <v>32</v>
      </c>
      <c r="F1946" s="8">
        <v>45567</v>
      </c>
      <c r="G1946" t="s">
        <v>37</v>
      </c>
      <c r="H1946" t="s">
        <v>38</v>
      </c>
      <c r="I1946" t="s">
        <v>52</v>
      </c>
      <c r="J1946">
        <v>5</v>
      </c>
      <c r="K1946">
        <v>295</v>
      </c>
      <c r="L1946">
        <v>131.22450000000001</v>
      </c>
    </row>
    <row r="1947" spans="1:12" x14ac:dyDescent="0.25">
      <c r="A1947" t="s">
        <v>8</v>
      </c>
      <c r="B1947" t="s">
        <v>29</v>
      </c>
      <c r="C1947" t="s">
        <v>30</v>
      </c>
      <c r="D1947" t="s">
        <v>61</v>
      </c>
      <c r="E1947" t="s">
        <v>32</v>
      </c>
      <c r="F1947" s="8">
        <v>45567</v>
      </c>
      <c r="G1947" t="s">
        <v>37</v>
      </c>
      <c r="H1947" t="s">
        <v>38</v>
      </c>
      <c r="I1947" t="s">
        <v>39</v>
      </c>
      <c r="J1947">
        <v>4</v>
      </c>
      <c r="K1947">
        <v>52</v>
      </c>
      <c r="L1947">
        <v>19.119199999999999</v>
      </c>
    </row>
    <row r="1948" spans="1:12" x14ac:dyDescent="0.25">
      <c r="A1948" t="s">
        <v>8</v>
      </c>
      <c r="B1948" t="s">
        <v>29</v>
      </c>
      <c r="C1948" t="s">
        <v>30</v>
      </c>
      <c r="D1948" t="s">
        <v>499</v>
      </c>
      <c r="E1948" t="s">
        <v>32</v>
      </c>
      <c r="F1948" s="8">
        <v>45567</v>
      </c>
      <c r="G1948" t="s">
        <v>37</v>
      </c>
      <c r="H1948" t="s">
        <v>47</v>
      </c>
      <c r="I1948" t="s">
        <v>117</v>
      </c>
      <c r="J1948">
        <v>1</v>
      </c>
      <c r="K1948">
        <v>721.65</v>
      </c>
      <c r="L1948">
        <v>527.67629999999997</v>
      </c>
    </row>
    <row r="1949" spans="1:12" x14ac:dyDescent="0.25">
      <c r="A1949" t="s">
        <v>8</v>
      </c>
      <c r="B1949" t="s">
        <v>29</v>
      </c>
      <c r="C1949" t="s">
        <v>30</v>
      </c>
      <c r="D1949" t="s">
        <v>500</v>
      </c>
      <c r="E1949" t="s">
        <v>32</v>
      </c>
      <c r="F1949" s="8">
        <v>45567</v>
      </c>
      <c r="G1949" t="s">
        <v>37</v>
      </c>
      <c r="H1949" t="s">
        <v>49</v>
      </c>
      <c r="I1949" t="s">
        <v>501</v>
      </c>
      <c r="J1949">
        <v>1</v>
      </c>
      <c r="K1949">
        <v>580</v>
      </c>
      <c r="L1949">
        <v>351.94400000000002</v>
      </c>
    </row>
    <row r="1950" spans="1:12" x14ac:dyDescent="0.25">
      <c r="A1950" t="s">
        <v>8</v>
      </c>
      <c r="B1950" t="s">
        <v>29</v>
      </c>
      <c r="C1950" t="s">
        <v>30</v>
      </c>
      <c r="D1950" t="s">
        <v>502</v>
      </c>
      <c r="E1950" t="s">
        <v>32</v>
      </c>
      <c r="F1950" s="8">
        <v>45567</v>
      </c>
      <c r="G1950" t="s">
        <v>37</v>
      </c>
      <c r="H1950" t="s">
        <v>43</v>
      </c>
      <c r="I1950" t="s">
        <v>465</v>
      </c>
      <c r="J1950">
        <v>6</v>
      </c>
      <c r="K1950">
        <v>598.5</v>
      </c>
      <c r="L1950">
        <v>279.50700000000001</v>
      </c>
    </row>
    <row r="1951" spans="1:12" x14ac:dyDescent="0.25">
      <c r="A1951" t="s">
        <v>8</v>
      </c>
      <c r="B1951" t="s">
        <v>29</v>
      </c>
      <c r="C1951" t="s">
        <v>30</v>
      </c>
      <c r="D1951" t="s">
        <v>502</v>
      </c>
      <c r="E1951" t="s">
        <v>32</v>
      </c>
      <c r="F1951" s="8">
        <v>45567</v>
      </c>
      <c r="G1951" t="s">
        <v>37</v>
      </c>
      <c r="H1951" t="s">
        <v>49</v>
      </c>
      <c r="I1951" t="s">
        <v>466</v>
      </c>
      <c r="J1951">
        <v>2</v>
      </c>
      <c r="K1951">
        <v>74.099999999999994</v>
      </c>
      <c r="L1951">
        <v>32.488599999999998</v>
      </c>
    </row>
    <row r="1952" spans="1:12" x14ac:dyDescent="0.25">
      <c r="A1952" t="s">
        <v>8</v>
      </c>
      <c r="B1952" t="s">
        <v>29</v>
      </c>
      <c r="C1952" t="s">
        <v>30</v>
      </c>
      <c r="D1952" t="s">
        <v>502</v>
      </c>
      <c r="E1952" t="s">
        <v>32</v>
      </c>
      <c r="F1952" s="8">
        <v>45567</v>
      </c>
      <c r="G1952" t="s">
        <v>37</v>
      </c>
      <c r="H1952" t="s">
        <v>467</v>
      </c>
      <c r="I1952" t="s">
        <v>506</v>
      </c>
      <c r="J1952">
        <v>1</v>
      </c>
      <c r="K1952">
        <v>22.8</v>
      </c>
      <c r="L1952">
        <v>10.878</v>
      </c>
    </row>
    <row r="1953" spans="1:12" x14ac:dyDescent="0.25">
      <c r="A1953" t="s">
        <v>8</v>
      </c>
      <c r="B1953" t="s">
        <v>29</v>
      </c>
      <c r="C1953" t="s">
        <v>30</v>
      </c>
      <c r="D1953" t="s">
        <v>504</v>
      </c>
      <c r="E1953" t="s">
        <v>32</v>
      </c>
      <c r="F1953" s="8">
        <v>45567</v>
      </c>
      <c r="G1953" t="s">
        <v>37</v>
      </c>
      <c r="H1953" t="s">
        <v>47</v>
      </c>
      <c r="I1953" t="s">
        <v>68</v>
      </c>
      <c r="J1953">
        <v>2</v>
      </c>
      <c r="K1953">
        <v>1688</v>
      </c>
      <c r="L1953">
        <v>1048.7636</v>
      </c>
    </row>
    <row r="1954" spans="1:12" x14ac:dyDescent="0.25">
      <c r="A1954" t="s">
        <v>8</v>
      </c>
      <c r="B1954" t="s">
        <v>29</v>
      </c>
      <c r="C1954" t="s">
        <v>30</v>
      </c>
      <c r="D1954" t="s">
        <v>504</v>
      </c>
      <c r="E1954" t="s">
        <v>32</v>
      </c>
      <c r="F1954" s="8">
        <v>45567</v>
      </c>
      <c r="G1954" t="s">
        <v>37</v>
      </c>
      <c r="H1954" t="s">
        <v>43</v>
      </c>
      <c r="I1954" t="s">
        <v>456</v>
      </c>
      <c r="J1954">
        <v>3</v>
      </c>
      <c r="K1954">
        <v>8889</v>
      </c>
      <c r="L1954">
        <v>5657.7231000000002</v>
      </c>
    </row>
    <row r="1955" spans="1:12" x14ac:dyDescent="0.25">
      <c r="A1955" t="s">
        <v>8</v>
      </c>
      <c r="B1955" t="s">
        <v>29</v>
      </c>
      <c r="C1955" t="s">
        <v>30</v>
      </c>
      <c r="D1955" t="s">
        <v>504</v>
      </c>
      <c r="E1955" t="s">
        <v>32</v>
      </c>
      <c r="F1955" s="8">
        <v>45567</v>
      </c>
      <c r="G1955" t="s">
        <v>37</v>
      </c>
      <c r="H1955" t="s">
        <v>78</v>
      </c>
      <c r="I1955" t="s">
        <v>484</v>
      </c>
      <c r="J1955">
        <v>2</v>
      </c>
      <c r="K1955">
        <v>432</v>
      </c>
      <c r="L1955">
        <v>191.63040000000001</v>
      </c>
    </row>
    <row r="1956" spans="1:12" x14ac:dyDescent="0.25">
      <c r="A1956" t="s">
        <v>8</v>
      </c>
      <c r="B1956" t="s">
        <v>29</v>
      </c>
      <c r="C1956" t="s">
        <v>30</v>
      </c>
      <c r="D1956" t="s">
        <v>481</v>
      </c>
      <c r="E1956" t="s">
        <v>32</v>
      </c>
      <c r="F1956" s="8">
        <v>45567</v>
      </c>
      <c r="G1956" t="s">
        <v>37</v>
      </c>
      <c r="H1956" t="s">
        <v>49</v>
      </c>
      <c r="I1956" t="s">
        <v>461</v>
      </c>
      <c r="J1956">
        <v>1</v>
      </c>
      <c r="K1956">
        <v>350</v>
      </c>
      <c r="L1956">
        <v>186.48</v>
      </c>
    </row>
    <row r="1957" spans="1:12" x14ac:dyDescent="0.25">
      <c r="A1957" t="s">
        <v>9</v>
      </c>
      <c r="B1957" t="s">
        <v>62</v>
      </c>
      <c r="C1957" t="s">
        <v>63</v>
      </c>
      <c r="D1957" t="s">
        <v>67</v>
      </c>
      <c r="E1957" t="s">
        <v>65</v>
      </c>
      <c r="F1957" s="8">
        <v>45567</v>
      </c>
      <c r="G1957" t="s">
        <v>37</v>
      </c>
      <c r="H1957" t="s">
        <v>78</v>
      </c>
      <c r="I1957" t="s">
        <v>510</v>
      </c>
      <c r="J1957">
        <v>2</v>
      </c>
      <c r="K1957">
        <v>144.4</v>
      </c>
      <c r="L1957">
        <v>62.427799999999998</v>
      </c>
    </row>
    <row r="1958" spans="1:12" x14ac:dyDescent="0.25">
      <c r="A1958" t="s">
        <v>9</v>
      </c>
      <c r="B1958" t="s">
        <v>62</v>
      </c>
      <c r="C1958" t="s">
        <v>63</v>
      </c>
      <c r="D1958" t="s">
        <v>67</v>
      </c>
      <c r="E1958" t="s">
        <v>65</v>
      </c>
      <c r="F1958" s="8">
        <v>45567</v>
      </c>
      <c r="G1958" t="s">
        <v>37</v>
      </c>
      <c r="H1958" t="s">
        <v>47</v>
      </c>
      <c r="I1958" t="s">
        <v>505</v>
      </c>
      <c r="J1958">
        <v>2</v>
      </c>
      <c r="K1958">
        <v>2128</v>
      </c>
      <c r="L1958">
        <v>1425.1795999999999</v>
      </c>
    </row>
    <row r="1959" spans="1:12" x14ac:dyDescent="0.25">
      <c r="A1959" t="s">
        <v>9</v>
      </c>
      <c r="B1959" t="s">
        <v>62</v>
      </c>
      <c r="C1959" t="s">
        <v>63</v>
      </c>
      <c r="D1959" t="s">
        <v>67</v>
      </c>
      <c r="E1959" t="s">
        <v>65</v>
      </c>
      <c r="F1959" s="8">
        <v>45567</v>
      </c>
      <c r="G1959" t="s">
        <v>37</v>
      </c>
      <c r="H1959" t="s">
        <v>78</v>
      </c>
      <c r="I1959" t="s">
        <v>79</v>
      </c>
      <c r="J1959">
        <v>1</v>
      </c>
      <c r="K1959">
        <v>787.55</v>
      </c>
      <c r="L1959">
        <v>515.39970000000005</v>
      </c>
    </row>
    <row r="1960" spans="1:12" x14ac:dyDescent="0.25">
      <c r="A1960" t="s">
        <v>9</v>
      </c>
      <c r="B1960" t="s">
        <v>62</v>
      </c>
      <c r="C1960" t="s">
        <v>63</v>
      </c>
      <c r="D1960" t="s">
        <v>513</v>
      </c>
      <c r="E1960" t="s">
        <v>65</v>
      </c>
      <c r="F1960" s="8">
        <v>45567</v>
      </c>
      <c r="G1960" t="s">
        <v>37</v>
      </c>
      <c r="H1960" t="s">
        <v>43</v>
      </c>
      <c r="I1960" t="s">
        <v>588</v>
      </c>
      <c r="J1960">
        <v>8</v>
      </c>
      <c r="K1960">
        <v>752.4</v>
      </c>
      <c r="L1960">
        <v>351.64800000000002</v>
      </c>
    </row>
    <row r="1961" spans="1:12" x14ac:dyDescent="0.25">
      <c r="A1961" t="s">
        <v>9</v>
      </c>
      <c r="B1961" t="s">
        <v>62</v>
      </c>
      <c r="C1961" t="s">
        <v>63</v>
      </c>
      <c r="D1961" t="s">
        <v>513</v>
      </c>
      <c r="E1961" t="s">
        <v>65</v>
      </c>
      <c r="F1961" s="8">
        <v>45567</v>
      </c>
      <c r="G1961" t="s">
        <v>37</v>
      </c>
      <c r="H1961" t="s">
        <v>49</v>
      </c>
      <c r="I1961" t="s">
        <v>462</v>
      </c>
      <c r="J1961">
        <v>4</v>
      </c>
      <c r="K1961">
        <v>4104</v>
      </c>
      <c r="L1961">
        <v>2393.7636000000002</v>
      </c>
    </row>
    <row r="1962" spans="1:12" x14ac:dyDescent="0.25">
      <c r="A1962" t="s">
        <v>9</v>
      </c>
      <c r="B1962" t="s">
        <v>62</v>
      </c>
      <c r="C1962" t="s">
        <v>63</v>
      </c>
      <c r="D1962" t="s">
        <v>149</v>
      </c>
      <c r="E1962" t="s">
        <v>65</v>
      </c>
      <c r="F1962" s="8">
        <v>45567</v>
      </c>
      <c r="G1962" t="s">
        <v>37</v>
      </c>
      <c r="H1962" t="s">
        <v>38</v>
      </c>
      <c r="I1962" t="s">
        <v>39</v>
      </c>
      <c r="J1962">
        <v>6</v>
      </c>
      <c r="K1962">
        <v>78</v>
      </c>
      <c r="L1962">
        <v>28.678799999999999</v>
      </c>
    </row>
    <row r="1963" spans="1:12" x14ac:dyDescent="0.25">
      <c r="A1963" t="s">
        <v>9</v>
      </c>
      <c r="B1963" t="s">
        <v>62</v>
      </c>
      <c r="C1963" t="s">
        <v>69</v>
      </c>
      <c r="D1963" t="s">
        <v>70</v>
      </c>
      <c r="E1963" t="s">
        <v>65</v>
      </c>
      <c r="F1963" s="8">
        <v>45567</v>
      </c>
      <c r="G1963" t="s">
        <v>37</v>
      </c>
      <c r="H1963" t="s">
        <v>47</v>
      </c>
      <c r="I1963" t="s">
        <v>227</v>
      </c>
      <c r="J1963">
        <v>5</v>
      </c>
      <c r="K1963">
        <v>4071.5</v>
      </c>
      <c r="L1963">
        <v>2976.221</v>
      </c>
    </row>
    <row r="1964" spans="1:12" x14ac:dyDescent="0.25">
      <c r="A1964" t="s">
        <v>9</v>
      </c>
      <c r="B1964" t="s">
        <v>62</v>
      </c>
      <c r="C1964" t="s">
        <v>69</v>
      </c>
      <c r="D1964" t="s">
        <v>70</v>
      </c>
      <c r="E1964" t="s">
        <v>65</v>
      </c>
      <c r="F1964" s="8">
        <v>45567</v>
      </c>
      <c r="G1964" t="s">
        <v>37</v>
      </c>
      <c r="H1964" t="s">
        <v>43</v>
      </c>
      <c r="I1964" t="s">
        <v>456</v>
      </c>
      <c r="J1964">
        <v>19</v>
      </c>
      <c r="K1964">
        <v>47852.45</v>
      </c>
      <c r="L1964">
        <v>107496.7389</v>
      </c>
    </row>
    <row r="1965" spans="1:12" x14ac:dyDescent="0.25">
      <c r="A1965" t="s">
        <v>9</v>
      </c>
      <c r="B1965" t="s">
        <v>62</v>
      </c>
      <c r="C1965" t="s">
        <v>63</v>
      </c>
      <c r="D1965" t="s">
        <v>318</v>
      </c>
      <c r="E1965" t="s">
        <v>65</v>
      </c>
      <c r="F1965" s="8">
        <v>45567</v>
      </c>
      <c r="G1965" t="s">
        <v>37</v>
      </c>
      <c r="H1965" t="s">
        <v>43</v>
      </c>
      <c r="I1965" t="s">
        <v>291</v>
      </c>
      <c r="J1965">
        <v>4</v>
      </c>
      <c r="K1965">
        <v>3812</v>
      </c>
      <c r="L1965">
        <v>2368.5448000000001</v>
      </c>
    </row>
    <row r="1966" spans="1:12" x14ac:dyDescent="0.25">
      <c r="A1966" t="s">
        <v>9</v>
      </c>
      <c r="B1966" t="s">
        <v>62</v>
      </c>
      <c r="C1966" t="s">
        <v>63</v>
      </c>
      <c r="D1966" t="s">
        <v>318</v>
      </c>
      <c r="E1966" t="s">
        <v>65</v>
      </c>
      <c r="F1966" s="8">
        <v>45567</v>
      </c>
      <c r="G1966" t="s">
        <v>37</v>
      </c>
      <c r="H1966" t="s">
        <v>49</v>
      </c>
      <c r="I1966" t="s">
        <v>66</v>
      </c>
      <c r="J1966">
        <v>6</v>
      </c>
      <c r="K1966">
        <v>4944</v>
      </c>
      <c r="L1966">
        <v>3073.1904</v>
      </c>
    </row>
    <row r="1967" spans="1:12" x14ac:dyDescent="0.25">
      <c r="A1967" t="s">
        <v>9</v>
      </c>
      <c r="B1967" t="s">
        <v>62</v>
      </c>
      <c r="C1967" t="s">
        <v>63</v>
      </c>
      <c r="D1967" t="s">
        <v>318</v>
      </c>
      <c r="E1967" t="s">
        <v>65</v>
      </c>
      <c r="F1967" s="8">
        <v>45567</v>
      </c>
      <c r="G1967" t="s">
        <v>37</v>
      </c>
      <c r="H1967" t="s">
        <v>34</v>
      </c>
      <c r="I1967" t="s">
        <v>483</v>
      </c>
      <c r="J1967">
        <v>24</v>
      </c>
      <c r="K1967">
        <v>64896</v>
      </c>
      <c r="L1967">
        <v>206499.07199999999</v>
      </c>
    </row>
    <row r="1968" spans="1:12" x14ac:dyDescent="0.25">
      <c r="A1968" t="s">
        <v>9</v>
      </c>
      <c r="B1968" t="s">
        <v>62</v>
      </c>
      <c r="C1968" t="s">
        <v>63</v>
      </c>
      <c r="D1968" t="s">
        <v>318</v>
      </c>
      <c r="E1968" t="s">
        <v>65</v>
      </c>
      <c r="F1968" s="8">
        <v>45567</v>
      </c>
      <c r="G1968" t="s">
        <v>37</v>
      </c>
      <c r="H1968" t="s">
        <v>467</v>
      </c>
      <c r="I1968" t="s">
        <v>468</v>
      </c>
      <c r="J1968">
        <v>7</v>
      </c>
      <c r="K1968">
        <v>245</v>
      </c>
      <c r="L1968">
        <v>100.9183</v>
      </c>
    </row>
    <row r="1969" spans="1:12" x14ac:dyDescent="0.25">
      <c r="A1969" t="s">
        <v>9</v>
      </c>
      <c r="B1969" t="s">
        <v>62</v>
      </c>
      <c r="C1969" t="s">
        <v>69</v>
      </c>
      <c r="D1969" t="s">
        <v>71</v>
      </c>
      <c r="E1969" t="s">
        <v>65</v>
      </c>
      <c r="F1969" s="8">
        <v>45567</v>
      </c>
      <c r="G1969" t="s">
        <v>37</v>
      </c>
      <c r="H1969" t="s">
        <v>49</v>
      </c>
      <c r="I1969" t="s">
        <v>66</v>
      </c>
      <c r="J1969">
        <v>9</v>
      </c>
      <c r="K1969">
        <v>7416</v>
      </c>
      <c r="L1969">
        <v>4609.7856000000002</v>
      </c>
    </row>
    <row r="1970" spans="1:12" x14ac:dyDescent="0.25">
      <c r="A1970" t="s">
        <v>9</v>
      </c>
      <c r="B1970" t="s">
        <v>62</v>
      </c>
      <c r="C1970" t="s">
        <v>69</v>
      </c>
      <c r="D1970" t="s">
        <v>71</v>
      </c>
      <c r="E1970" t="s">
        <v>65</v>
      </c>
      <c r="F1970" s="8">
        <v>45567</v>
      </c>
      <c r="G1970" t="s">
        <v>37</v>
      </c>
      <c r="H1970" t="s">
        <v>49</v>
      </c>
      <c r="I1970" t="s">
        <v>466</v>
      </c>
      <c r="J1970">
        <v>5</v>
      </c>
      <c r="K1970">
        <v>195</v>
      </c>
      <c r="L1970">
        <v>81.221500000000006</v>
      </c>
    </row>
    <row r="1971" spans="1:12" x14ac:dyDescent="0.25">
      <c r="A1971" t="s">
        <v>9</v>
      </c>
      <c r="B1971" t="s">
        <v>62</v>
      </c>
      <c r="C1971" t="s">
        <v>69</v>
      </c>
      <c r="D1971" t="s">
        <v>71</v>
      </c>
      <c r="E1971" t="s">
        <v>65</v>
      </c>
      <c r="F1971" s="8">
        <v>45567</v>
      </c>
      <c r="G1971" t="s">
        <v>37</v>
      </c>
      <c r="H1971" t="s">
        <v>38</v>
      </c>
      <c r="I1971" t="s">
        <v>478</v>
      </c>
      <c r="J1971">
        <v>12</v>
      </c>
      <c r="K1971">
        <v>972</v>
      </c>
      <c r="L1971">
        <v>1595.4864</v>
      </c>
    </row>
    <row r="1972" spans="1:12" x14ac:dyDescent="0.25">
      <c r="A1972" t="s">
        <v>10</v>
      </c>
      <c r="B1972" t="s">
        <v>90</v>
      </c>
      <c r="C1972" t="s">
        <v>163</v>
      </c>
      <c r="D1972" t="s">
        <v>515</v>
      </c>
      <c r="E1972" t="s">
        <v>93</v>
      </c>
      <c r="F1972" s="8">
        <v>45567</v>
      </c>
      <c r="G1972" t="s">
        <v>37</v>
      </c>
      <c r="H1972" t="s">
        <v>34</v>
      </c>
      <c r="I1972" t="s">
        <v>454</v>
      </c>
      <c r="J1972">
        <v>11</v>
      </c>
      <c r="K1972">
        <v>968</v>
      </c>
      <c r="L1972">
        <v>798.96299999999997</v>
      </c>
    </row>
    <row r="1973" spans="1:12" x14ac:dyDescent="0.25">
      <c r="A1973" t="s">
        <v>10</v>
      </c>
      <c r="B1973" t="s">
        <v>90</v>
      </c>
      <c r="C1973" t="s">
        <v>163</v>
      </c>
      <c r="D1973" t="s">
        <v>515</v>
      </c>
      <c r="E1973" t="s">
        <v>93</v>
      </c>
      <c r="F1973" s="8">
        <v>45567</v>
      </c>
      <c r="G1973" t="s">
        <v>37</v>
      </c>
      <c r="H1973" t="s">
        <v>78</v>
      </c>
      <c r="I1973" t="s">
        <v>490</v>
      </c>
      <c r="J1973">
        <v>3</v>
      </c>
      <c r="K1973">
        <v>1056</v>
      </c>
      <c r="L1973">
        <v>562.3329</v>
      </c>
    </row>
    <row r="1974" spans="1:12" x14ac:dyDescent="0.25">
      <c r="A1974" t="s">
        <v>10</v>
      </c>
      <c r="B1974" t="s">
        <v>211</v>
      </c>
      <c r="C1974" t="s">
        <v>212</v>
      </c>
      <c r="D1974" t="s">
        <v>213</v>
      </c>
      <c r="E1974" t="s">
        <v>214</v>
      </c>
      <c r="F1974" s="8">
        <v>45567</v>
      </c>
      <c r="G1974" t="s">
        <v>37</v>
      </c>
      <c r="H1974" t="s">
        <v>34</v>
      </c>
      <c r="I1974" t="s">
        <v>454</v>
      </c>
      <c r="J1974">
        <v>11</v>
      </c>
      <c r="K1974">
        <v>677.6</v>
      </c>
      <c r="L1974">
        <v>399.48149999999998</v>
      </c>
    </row>
    <row r="1975" spans="1:12" x14ac:dyDescent="0.25">
      <c r="A1975" t="s">
        <v>4</v>
      </c>
      <c r="B1975" t="s">
        <v>220</v>
      </c>
      <c r="C1975" t="s">
        <v>221</v>
      </c>
      <c r="D1975" t="s">
        <v>803</v>
      </c>
      <c r="E1975" t="s">
        <v>223</v>
      </c>
      <c r="F1975" s="8">
        <v>45568</v>
      </c>
      <c r="G1975" t="s">
        <v>33</v>
      </c>
      <c r="H1975" t="s">
        <v>47</v>
      </c>
      <c r="I1975" t="s">
        <v>123</v>
      </c>
      <c r="J1975">
        <v>1</v>
      </c>
      <c r="K1975">
        <v>3578</v>
      </c>
      <c r="L1975">
        <v>2012.4191000000001</v>
      </c>
    </row>
    <row r="1976" spans="1:12" x14ac:dyDescent="0.25">
      <c r="A1976" t="s">
        <v>10</v>
      </c>
      <c r="B1976" t="s">
        <v>211</v>
      </c>
      <c r="C1976" t="s">
        <v>212</v>
      </c>
      <c r="D1976" t="s">
        <v>804</v>
      </c>
      <c r="E1976" t="s">
        <v>214</v>
      </c>
      <c r="F1976" s="8">
        <v>45568</v>
      </c>
      <c r="G1976" t="s">
        <v>33</v>
      </c>
      <c r="H1976" t="s">
        <v>47</v>
      </c>
      <c r="I1976" t="s">
        <v>123</v>
      </c>
      <c r="J1976">
        <v>1</v>
      </c>
      <c r="K1976">
        <v>3578</v>
      </c>
      <c r="L1976">
        <v>2012.4191000000001</v>
      </c>
    </row>
    <row r="1977" spans="1:12" x14ac:dyDescent="0.25">
      <c r="A1977" t="s">
        <v>6</v>
      </c>
      <c r="B1977" t="s">
        <v>202</v>
      </c>
      <c r="C1977" t="s">
        <v>203</v>
      </c>
      <c r="D1977" t="s">
        <v>805</v>
      </c>
      <c r="E1977" t="s">
        <v>205</v>
      </c>
      <c r="F1977" s="8">
        <v>45570</v>
      </c>
      <c r="G1977" t="s">
        <v>33</v>
      </c>
      <c r="H1977" t="s">
        <v>47</v>
      </c>
      <c r="I1977" t="s">
        <v>508</v>
      </c>
      <c r="J1977">
        <v>1</v>
      </c>
      <c r="K1977">
        <v>1578</v>
      </c>
      <c r="L1977">
        <v>957.54250000000002</v>
      </c>
    </row>
    <row r="1978" spans="1:12" x14ac:dyDescent="0.25">
      <c r="A1978" t="s">
        <v>4</v>
      </c>
      <c r="B1978" t="s">
        <v>220</v>
      </c>
      <c r="C1978" t="s">
        <v>221</v>
      </c>
      <c r="D1978" t="s">
        <v>806</v>
      </c>
      <c r="E1978" t="s">
        <v>223</v>
      </c>
      <c r="F1978" s="8">
        <v>45571</v>
      </c>
      <c r="G1978" t="s">
        <v>33</v>
      </c>
      <c r="H1978" t="s">
        <v>47</v>
      </c>
      <c r="I1978" t="s">
        <v>123</v>
      </c>
      <c r="J1978">
        <v>1</v>
      </c>
      <c r="K1978">
        <v>3578</v>
      </c>
      <c r="L1978">
        <v>2012.4191000000001</v>
      </c>
    </row>
    <row r="1979" spans="1:12" x14ac:dyDescent="0.25">
      <c r="A1979" t="s">
        <v>4</v>
      </c>
      <c r="B1979" t="s">
        <v>101</v>
      </c>
      <c r="C1979" t="s">
        <v>247</v>
      </c>
      <c r="D1979" t="s">
        <v>807</v>
      </c>
      <c r="E1979" t="s">
        <v>104</v>
      </c>
      <c r="F1979" s="8">
        <v>45572</v>
      </c>
      <c r="G1979" t="s">
        <v>33</v>
      </c>
      <c r="H1979" t="s">
        <v>47</v>
      </c>
      <c r="I1979" t="s">
        <v>48</v>
      </c>
      <c r="J1979">
        <v>1</v>
      </c>
      <c r="K1979">
        <v>3735</v>
      </c>
      <c r="L1979">
        <v>2100.5077999999999</v>
      </c>
    </row>
    <row r="1980" spans="1:12" x14ac:dyDescent="0.25">
      <c r="A1980" t="s">
        <v>9</v>
      </c>
      <c r="B1980" t="s">
        <v>62</v>
      </c>
      <c r="C1980" t="s">
        <v>63</v>
      </c>
      <c r="D1980" t="s">
        <v>808</v>
      </c>
      <c r="E1980" t="s">
        <v>65</v>
      </c>
      <c r="F1980" s="8">
        <v>45573</v>
      </c>
      <c r="G1980" t="s">
        <v>33</v>
      </c>
      <c r="H1980" t="s">
        <v>49</v>
      </c>
      <c r="I1980" t="s">
        <v>50</v>
      </c>
      <c r="J1980">
        <v>1</v>
      </c>
      <c r="K1980">
        <v>980</v>
      </c>
      <c r="L1980">
        <v>609.16800000000001</v>
      </c>
    </row>
    <row r="1981" spans="1:12" x14ac:dyDescent="0.25">
      <c r="A1981" t="s">
        <v>4</v>
      </c>
      <c r="B1981" t="s">
        <v>105</v>
      </c>
      <c r="C1981" t="s">
        <v>106</v>
      </c>
      <c r="D1981" t="s">
        <v>670</v>
      </c>
      <c r="E1981" t="s">
        <v>108</v>
      </c>
      <c r="F1981" s="8">
        <v>45574</v>
      </c>
      <c r="G1981" t="s">
        <v>33</v>
      </c>
      <c r="H1981" t="s">
        <v>47</v>
      </c>
      <c r="I1981" t="s">
        <v>123</v>
      </c>
      <c r="J1981">
        <v>1</v>
      </c>
      <c r="K1981">
        <v>3578</v>
      </c>
      <c r="L1981">
        <v>2012.4191000000001</v>
      </c>
    </row>
    <row r="1982" spans="1:12" x14ac:dyDescent="0.25">
      <c r="A1982" t="s">
        <v>4</v>
      </c>
      <c r="B1982" t="s">
        <v>105</v>
      </c>
      <c r="C1982" t="s">
        <v>106</v>
      </c>
      <c r="D1982" t="s">
        <v>809</v>
      </c>
      <c r="E1982" t="s">
        <v>108</v>
      </c>
      <c r="F1982" s="8">
        <v>45575</v>
      </c>
      <c r="G1982" t="s">
        <v>33</v>
      </c>
      <c r="H1982" t="s">
        <v>47</v>
      </c>
      <c r="I1982" t="s">
        <v>123</v>
      </c>
      <c r="J1982">
        <v>1</v>
      </c>
      <c r="K1982">
        <v>3578</v>
      </c>
      <c r="L1982">
        <v>2012.4191000000001</v>
      </c>
    </row>
    <row r="1983" spans="1:12" x14ac:dyDescent="0.25">
      <c r="A1983" t="s">
        <v>9</v>
      </c>
      <c r="B1983" t="s">
        <v>62</v>
      </c>
      <c r="C1983" t="s">
        <v>63</v>
      </c>
      <c r="D1983" t="s">
        <v>810</v>
      </c>
      <c r="E1983" t="s">
        <v>65</v>
      </c>
      <c r="F1983" s="8">
        <v>45576</v>
      </c>
      <c r="G1983" t="s">
        <v>33</v>
      </c>
      <c r="H1983" t="s">
        <v>47</v>
      </c>
      <c r="I1983" t="s">
        <v>123</v>
      </c>
      <c r="J1983">
        <v>1</v>
      </c>
      <c r="K1983">
        <v>3578</v>
      </c>
      <c r="L1983">
        <v>2012.4191000000001</v>
      </c>
    </row>
    <row r="1984" spans="1:12" x14ac:dyDescent="0.25">
      <c r="A1984" t="s">
        <v>8</v>
      </c>
      <c r="B1984" t="s">
        <v>29</v>
      </c>
      <c r="C1984" t="s">
        <v>40</v>
      </c>
      <c r="D1984" t="s">
        <v>811</v>
      </c>
      <c r="E1984" t="s">
        <v>42</v>
      </c>
      <c r="F1984" s="8">
        <v>45577</v>
      </c>
      <c r="G1984" t="s">
        <v>33</v>
      </c>
      <c r="H1984" t="s">
        <v>43</v>
      </c>
      <c r="I1984" t="s">
        <v>44</v>
      </c>
      <c r="J1984">
        <v>1</v>
      </c>
      <c r="K1984">
        <v>967</v>
      </c>
      <c r="L1984">
        <v>601.11829999999998</v>
      </c>
    </row>
    <row r="1985" spans="1:12" x14ac:dyDescent="0.25">
      <c r="A1985" t="s">
        <v>8</v>
      </c>
      <c r="B1985" t="s">
        <v>29</v>
      </c>
      <c r="C1985" t="s">
        <v>30</v>
      </c>
      <c r="D1985" t="s">
        <v>812</v>
      </c>
      <c r="E1985" t="s">
        <v>32</v>
      </c>
      <c r="F1985" s="8">
        <v>45578</v>
      </c>
      <c r="G1985" t="s">
        <v>33</v>
      </c>
      <c r="H1985" t="s">
        <v>47</v>
      </c>
      <c r="I1985" t="s">
        <v>68</v>
      </c>
      <c r="J1985">
        <v>1</v>
      </c>
      <c r="K1985">
        <v>844</v>
      </c>
      <c r="L1985">
        <v>524.3818</v>
      </c>
    </row>
    <row r="1986" spans="1:12" x14ac:dyDescent="0.25">
      <c r="A1986" t="s">
        <v>8</v>
      </c>
      <c r="B1986" t="s">
        <v>29</v>
      </c>
      <c r="C1986" t="s">
        <v>381</v>
      </c>
      <c r="D1986" t="s">
        <v>631</v>
      </c>
      <c r="E1986" t="s">
        <v>32</v>
      </c>
      <c r="F1986" s="8">
        <v>45579</v>
      </c>
      <c r="G1986" t="s">
        <v>33</v>
      </c>
      <c r="H1986" t="s">
        <v>49</v>
      </c>
      <c r="I1986" t="s">
        <v>50</v>
      </c>
      <c r="J1986">
        <v>1</v>
      </c>
      <c r="K1986">
        <v>980</v>
      </c>
      <c r="L1986">
        <v>609.16800000000001</v>
      </c>
    </row>
    <row r="1987" spans="1:12" x14ac:dyDescent="0.25">
      <c r="A1987" t="s">
        <v>4</v>
      </c>
      <c r="B1987" t="s">
        <v>220</v>
      </c>
      <c r="C1987" t="s">
        <v>266</v>
      </c>
      <c r="D1987" t="s">
        <v>813</v>
      </c>
      <c r="E1987" t="s">
        <v>223</v>
      </c>
      <c r="F1987" s="8">
        <v>45580</v>
      </c>
      <c r="G1987" t="s">
        <v>33</v>
      </c>
      <c r="H1987" t="s">
        <v>47</v>
      </c>
      <c r="I1987" t="s">
        <v>123</v>
      </c>
      <c r="J1987">
        <v>1</v>
      </c>
      <c r="K1987">
        <v>3578</v>
      </c>
      <c r="L1987">
        <v>2012.4191000000001</v>
      </c>
    </row>
    <row r="1988" spans="1:12" x14ac:dyDescent="0.25">
      <c r="A1988" t="s">
        <v>9</v>
      </c>
      <c r="B1988" t="s">
        <v>62</v>
      </c>
      <c r="C1988" t="s">
        <v>63</v>
      </c>
      <c r="D1988" t="s">
        <v>449</v>
      </c>
      <c r="E1988" t="s">
        <v>65</v>
      </c>
      <c r="F1988" s="8">
        <v>45581</v>
      </c>
      <c r="G1988" t="s">
        <v>33</v>
      </c>
      <c r="H1988" t="s">
        <v>47</v>
      </c>
      <c r="I1988" t="s">
        <v>48</v>
      </c>
      <c r="J1988">
        <v>1</v>
      </c>
      <c r="K1988">
        <v>3735</v>
      </c>
      <c r="L1988">
        <v>2100.5077999999999</v>
      </c>
    </row>
    <row r="1989" spans="1:12" x14ac:dyDescent="0.25">
      <c r="A1989" t="s">
        <v>8</v>
      </c>
      <c r="B1989" t="s">
        <v>29</v>
      </c>
      <c r="C1989" t="s">
        <v>30</v>
      </c>
      <c r="D1989" t="s">
        <v>814</v>
      </c>
      <c r="E1989" t="s">
        <v>32</v>
      </c>
      <c r="F1989" s="8">
        <v>45582</v>
      </c>
      <c r="G1989" t="s">
        <v>33</v>
      </c>
      <c r="H1989" t="s">
        <v>47</v>
      </c>
      <c r="I1989" t="s">
        <v>123</v>
      </c>
      <c r="J1989">
        <v>1</v>
      </c>
      <c r="K1989">
        <v>3578</v>
      </c>
      <c r="L1989">
        <v>2012.4191000000001</v>
      </c>
    </row>
    <row r="1990" spans="1:12" x14ac:dyDescent="0.25">
      <c r="A1990" t="s">
        <v>10</v>
      </c>
      <c r="B1990" t="s">
        <v>90</v>
      </c>
      <c r="C1990" t="s">
        <v>91</v>
      </c>
      <c r="D1990" t="s">
        <v>815</v>
      </c>
      <c r="E1990" t="s">
        <v>93</v>
      </c>
      <c r="F1990" s="8">
        <v>45583</v>
      </c>
      <c r="G1990" t="s">
        <v>33</v>
      </c>
      <c r="H1990" t="s">
        <v>47</v>
      </c>
      <c r="I1990" t="s">
        <v>48</v>
      </c>
      <c r="J1990">
        <v>1</v>
      </c>
      <c r="K1990">
        <v>3735</v>
      </c>
      <c r="L1990">
        <v>2100.5077999999999</v>
      </c>
    </row>
    <row r="1991" spans="1:12" x14ac:dyDescent="0.25">
      <c r="A1991" t="s">
        <v>10</v>
      </c>
      <c r="B1991" t="s">
        <v>211</v>
      </c>
      <c r="C1991" t="s">
        <v>212</v>
      </c>
      <c r="D1991" t="s">
        <v>816</v>
      </c>
      <c r="E1991" t="s">
        <v>214</v>
      </c>
      <c r="F1991" s="8">
        <v>45584</v>
      </c>
      <c r="G1991" t="s">
        <v>33</v>
      </c>
      <c r="H1991" t="s">
        <v>47</v>
      </c>
      <c r="I1991" t="s">
        <v>48</v>
      </c>
      <c r="J1991">
        <v>1</v>
      </c>
      <c r="K1991">
        <v>3735</v>
      </c>
      <c r="L1991">
        <v>2100.5077999999999</v>
      </c>
    </row>
    <row r="1992" spans="1:12" x14ac:dyDescent="0.25">
      <c r="A1992" t="s">
        <v>8</v>
      </c>
      <c r="B1992" t="s">
        <v>29</v>
      </c>
      <c r="C1992" t="s">
        <v>30</v>
      </c>
      <c r="D1992" t="s">
        <v>141</v>
      </c>
      <c r="E1992" t="s">
        <v>32</v>
      </c>
      <c r="F1992" s="8">
        <v>45585</v>
      </c>
      <c r="G1992" t="s">
        <v>33</v>
      </c>
      <c r="H1992" t="s">
        <v>47</v>
      </c>
      <c r="I1992" t="s">
        <v>68</v>
      </c>
      <c r="J1992">
        <v>1</v>
      </c>
      <c r="K1992">
        <v>844</v>
      </c>
      <c r="L1992">
        <v>524.3818</v>
      </c>
    </row>
    <row r="1993" spans="1:12" x14ac:dyDescent="0.25">
      <c r="A1993" t="s">
        <v>8</v>
      </c>
      <c r="B1993" t="s">
        <v>29</v>
      </c>
      <c r="C1993" t="s">
        <v>30</v>
      </c>
      <c r="D1993" t="s">
        <v>619</v>
      </c>
      <c r="E1993" t="s">
        <v>32</v>
      </c>
      <c r="F1993" s="8">
        <v>45587</v>
      </c>
      <c r="G1993" t="s">
        <v>33</v>
      </c>
      <c r="H1993" t="s">
        <v>47</v>
      </c>
      <c r="I1993" t="s">
        <v>117</v>
      </c>
      <c r="J1993">
        <v>1</v>
      </c>
      <c r="K1993">
        <v>849</v>
      </c>
      <c r="L1993">
        <v>527.67629999999997</v>
      </c>
    </row>
    <row r="1994" spans="1:12" x14ac:dyDescent="0.25">
      <c r="A1994" t="s">
        <v>4</v>
      </c>
      <c r="B1994" t="s">
        <v>220</v>
      </c>
      <c r="C1994" t="s">
        <v>266</v>
      </c>
      <c r="D1994" t="s">
        <v>817</v>
      </c>
      <c r="E1994" t="s">
        <v>223</v>
      </c>
      <c r="F1994" s="8">
        <v>45589</v>
      </c>
      <c r="G1994" t="s">
        <v>33</v>
      </c>
      <c r="H1994" t="s">
        <v>47</v>
      </c>
      <c r="I1994" t="s">
        <v>123</v>
      </c>
      <c r="J1994">
        <v>1</v>
      </c>
      <c r="K1994">
        <v>3578</v>
      </c>
      <c r="L1994">
        <v>2012.4191000000001</v>
      </c>
    </row>
    <row r="1995" spans="1:12" x14ac:dyDescent="0.25">
      <c r="A1995" t="s">
        <v>4</v>
      </c>
      <c r="B1995" t="s">
        <v>105</v>
      </c>
      <c r="C1995" t="s">
        <v>106</v>
      </c>
      <c r="D1995" t="s">
        <v>818</v>
      </c>
      <c r="E1995" t="s">
        <v>108</v>
      </c>
      <c r="F1995" s="8">
        <v>45590</v>
      </c>
      <c r="G1995" t="s">
        <v>33</v>
      </c>
      <c r="H1995" t="s">
        <v>47</v>
      </c>
      <c r="I1995" t="s">
        <v>123</v>
      </c>
      <c r="J1995">
        <v>1</v>
      </c>
      <c r="K1995">
        <v>3578</v>
      </c>
      <c r="L1995">
        <v>2012.4191000000001</v>
      </c>
    </row>
    <row r="1996" spans="1:12" x14ac:dyDescent="0.25">
      <c r="A1996" t="s">
        <v>4</v>
      </c>
      <c r="B1996" t="s">
        <v>220</v>
      </c>
      <c r="C1996" t="s">
        <v>266</v>
      </c>
      <c r="D1996" t="s">
        <v>819</v>
      </c>
      <c r="E1996" t="s">
        <v>223</v>
      </c>
      <c r="F1996" s="8">
        <v>45591</v>
      </c>
      <c r="G1996" t="s">
        <v>33</v>
      </c>
      <c r="H1996" t="s">
        <v>47</v>
      </c>
      <c r="I1996" t="s">
        <v>123</v>
      </c>
      <c r="J1996">
        <v>1</v>
      </c>
      <c r="K1996">
        <v>3578</v>
      </c>
      <c r="L1996">
        <v>2012.4191000000001</v>
      </c>
    </row>
    <row r="1997" spans="1:12" x14ac:dyDescent="0.25">
      <c r="A1997" t="s">
        <v>11</v>
      </c>
      <c r="B1997" t="s">
        <v>74</v>
      </c>
      <c r="C1997" t="s">
        <v>75</v>
      </c>
      <c r="D1997" t="s">
        <v>820</v>
      </c>
      <c r="E1997" t="s">
        <v>77</v>
      </c>
      <c r="F1997" s="8">
        <v>45591</v>
      </c>
      <c r="G1997" t="s">
        <v>33</v>
      </c>
      <c r="H1997" t="s">
        <v>47</v>
      </c>
      <c r="I1997" t="s">
        <v>123</v>
      </c>
      <c r="J1997">
        <v>1</v>
      </c>
      <c r="K1997">
        <v>3578</v>
      </c>
      <c r="L1997">
        <v>2012.4191000000001</v>
      </c>
    </row>
    <row r="1998" spans="1:12" x14ac:dyDescent="0.25">
      <c r="A1998" t="s">
        <v>10</v>
      </c>
      <c r="B1998" t="s">
        <v>90</v>
      </c>
      <c r="C1998" t="s">
        <v>150</v>
      </c>
      <c r="D1998" t="s">
        <v>821</v>
      </c>
      <c r="E1998" t="s">
        <v>93</v>
      </c>
      <c r="F1998" s="8">
        <v>45592</v>
      </c>
      <c r="G1998" t="s">
        <v>33</v>
      </c>
      <c r="H1998" t="s">
        <v>47</v>
      </c>
      <c r="I1998" t="s">
        <v>48</v>
      </c>
      <c r="J1998">
        <v>1</v>
      </c>
      <c r="K1998">
        <v>3735</v>
      </c>
      <c r="L1998">
        <v>2100.5077999999999</v>
      </c>
    </row>
    <row r="1999" spans="1:12" x14ac:dyDescent="0.25">
      <c r="A1999" t="s">
        <v>8</v>
      </c>
      <c r="B1999" t="s">
        <v>113</v>
      </c>
      <c r="C1999" t="s">
        <v>114</v>
      </c>
      <c r="D1999" t="s">
        <v>822</v>
      </c>
      <c r="E1999" t="s">
        <v>116</v>
      </c>
      <c r="F1999" s="8">
        <v>45593</v>
      </c>
      <c r="G1999" t="s">
        <v>33</v>
      </c>
      <c r="H1999" t="s">
        <v>43</v>
      </c>
      <c r="I1999" t="s">
        <v>291</v>
      </c>
      <c r="J1999">
        <v>1</v>
      </c>
      <c r="K1999">
        <v>953</v>
      </c>
      <c r="L1999">
        <v>592.13620000000003</v>
      </c>
    </row>
    <row r="2000" spans="1:12" x14ac:dyDescent="0.25">
      <c r="A2000" t="s">
        <v>8</v>
      </c>
      <c r="B2000" t="s">
        <v>29</v>
      </c>
      <c r="C2000" t="s">
        <v>30</v>
      </c>
      <c r="D2000" t="s">
        <v>823</v>
      </c>
      <c r="E2000" t="s">
        <v>32</v>
      </c>
      <c r="F2000" s="8">
        <v>45594</v>
      </c>
      <c r="G2000" t="s">
        <v>33</v>
      </c>
      <c r="H2000" t="s">
        <v>47</v>
      </c>
      <c r="I2000" t="s">
        <v>508</v>
      </c>
      <c r="J2000">
        <v>1</v>
      </c>
      <c r="K2000">
        <v>1578</v>
      </c>
      <c r="L2000">
        <v>957.54250000000002</v>
      </c>
    </row>
    <row r="2001" spans="1:12" x14ac:dyDescent="0.25">
      <c r="A2001" t="s">
        <v>6</v>
      </c>
      <c r="B2001" t="s">
        <v>202</v>
      </c>
      <c r="C2001" t="s">
        <v>203</v>
      </c>
      <c r="D2001" t="s">
        <v>824</v>
      </c>
      <c r="E2001" t="s">
        <v>205</v>
      </c>
      <c r="F2001" s="8">
        <v>45596</v>
      </c>
      <c r="G2001" t="s">
        <v>33</v>
      </c>
      <c r="H2001" t="s">
        <v>49</v>
      </c>
      <c r="I2001" t="s">
        <v>66</v>
      </c>
      <c r="J2001">
        <v>1</v>
      </c>
      <c r="K2001">
        <v>824</v>
      </c>
      <c r="L2001">
        <v>512.19839999999999</v>
      </c>
    </row>
    <row r="2002" spans="1:12" x14ac:dyDescent="0.25">
      <c r="A2002" t="s">
        <v>4</v>
      </c>
      <c r="B2002" t="s">
        <v>101</v>
      </c>
      <c r="C2002" t="s">
        <v>247</v>
      </c>
      <c r="D2002" t="s">
        <v>248</v>
      </c>
      <c r="E2002" t="s">
        <v>104</v>
      </c>
      <c r="F2002" s="8">
        <v>45597</v>
      </c>
      <c r="G2002" t="s">
        <v>37</v>
      </c>
      <c r="H2002" t="s">
        <v>78</v>
      </c>
      <c r="I2002" t="s">
        <v>464</v>
      </c>
      <c r="J2002">
        <v>1</v>
      </c>
      <c r="K2002">
        <v>1213</v>
      </c>
      <c r="L2002">
        <v>772.02319999999997</v>
      </c>
    </row>
    <row r="2003" spans="1:12" x14ac:dyDescent="0.25">
      <c r="A2003" t="s">
        <v>4</v>
      </c>
      <c r="B2003" t="s">
        <v>101</v>
      </c>
      <c r="C2003" t="s">
        <v>247</v>
      </c>
      <c r="D2003" t="s">
        <v>248</v>
      </c>
      <c r="E2003" t="s">
        <v>104</v>
      </c>
      <c r="F2003" s="8">
        <v>45597</v>
      </c>
      <c r="G2003" t="s">
        <v>37</v>
      </c>
      <c r="H2003" t="s">
        <v>43</v>
      </c>
      <c r="I2003" t="s">
        <v>465</v>
      </c>
      <c r="J2003">
        <v>6</v>
      </c>
      <c r="K2003">
        <v>630</v>
      </c>
      <c r="L2003">
        <v>279.50700000000001</v>
      </c>
    </row>
    <row r="2004" spans="1:12" x14ac:dyDescent="0.25">
      <c r="A2004" t="s">
        <v>4</v>
      </c>
      <c r="B2004" t="s">
        <v>101</v>
      </c>
      <c r="C2004" t="s">
        <v>247</v>
      </c>
      <c r="D2004" t="s">
        <v>248</v>
      </c>
      <c r="E2004" t="s">
        <v>104</v>
      </c>
      <c r="F2004" s="8">
        <v>45597</v>
      </c>
      <c r="G2004" t="s">
        <v>37</v>
      </c>
      <c r="H2004" t="s">
        <v>43</v>
      </c>
      <c r="I2004" t="s">
        <v>456</v>
      </c>
      <c r="J2004">
        <v>17</v>
      </c>
      <c r="K2004">
        <v>50371</v>
      </c>
      <c r="L2004">
        <v>96181.292700000005</v>
      </c>
    </row>
    <row r="2005" spans="1:12" x14ac:dyDescent="0.25">
      <c r="A2005" t="s">
        <v>4</v>
      </c>
      <c r="B2005" t="s">
        <v>101</v>
      </c>
      <c r="C2005" t="s">
        <v>247</v>
      </c>
      <c r="D2005" t="s">
        <v>248</v>
      </c>
      <c r="E2005" t="s">
        <v>104</v>
      </c>
      <c r="F2005" s="8">
        <v>45597</v>
      </c>
      <c r="G2005" t="s">
        <v>37</v>
      </c>
      <c r="H2005" t="s">
        <v>467</v>
      </c>
      <c r="I2005" t="s">
        <v>468</v>
      </c>
      <c r="J2005">
        <v>3</v>
      </c>
      <c r="K2005">
        <v>105</v>
      </c>
      <c r="L2005">
        <v>43.250700000000002</v>
      </c>
    </row>
    <row r="2006" spans="1:12" x14ac:dyDescent="0.25">
      <c r="A2006" t="s">
        <v>4</v>
      </c>
      <c r="B2006" t="s">
        <v>105</v>
      </c>
      <c r="C2006" t="s">
        <v>106</v>
      </c>
      <c r="D2006" t="s">
        <v>107</v>
      </c>
      <c r="E2006" t="s">
        <v>108</v>
      </c>
      <c r="F2006" s="8">
        <v>45597</v>
      </c>
      <c r="G2006" t="s">
        <v>37</v>
      </c>
      <c r="H2006" t="s">
        <v>47</v>
      </c>
      <c r="I2006" t="s">
        <v>227</v>
      </c>
      <c r="J2006">
        <v>4</v>
      </c>
      <c r="K2006">
        <v>3832</v>
      </c>
      <c r="L2006">
        <v>2380.9767999999999</v>
      </c>
    </row>
    <row r="2007" spans="1:12" x14ac:dyDescent="0.25">
      <c r="A2007" t="s">
        <v>4</v>
      </c>
      <c r="B2007" t="s">
        <v>105</v>
      </c>
      <c r="C2007" t="s">
        <v>106</v>
      </c>
      <c r="D2007" t="s">
        <v>107</v>
      </c>
      <c r="E2007" t="s">
        <v>108</v>
      </c>
      <c r="F2007" s="8">
        <v>45597</v>
      </c>
      <c r="G2007" t="s">
        <v>37</v>
      </c>
      <c r="H2007" t="s">
        <v>47</v>
      </c>
      <c r="I2007" t="s">
        <v>117</v>
      </c>
      <c r="J2007">
        <v>3</v>
      </c>
      <c r="K2007">
        <v>2547</v>
      </c>
      <c r="L2007">
        <v>1583.0289</v>
      </c>
    </row>
    <row r="2008" spans="1:12" x14ac:dyDescent="0.25">
      <c r="A2008" t="s">
        <v>7</v>
      </c>
      <c r="B2008" t="s">
        <v>94</v>
      </c>
      <c r="C2008" t="s">
        <v>109</v>
      </c>
      <c r="D2008" t="s">
        <v>110</v>
      </c>
      <c r="E2008" t="s">
        <v>97</v>
      </c>
      <c r="F2008" s="8">
        <v>45597</v>
      </c>
      <c r="G2008" t="s">
        <v>37</v>
      </c>
      <c r="H2008" t="s">
        <v>78</v>
      </c>
      <c r="I2008" t="s">
        <v>215</v>
      </c>
      <c r="J2008">
        <v>1</v>
      </c>
      <c r="K2008">
        <v>712.3</v>
      </c>
      <c r="L2008">
        <v>520.68949999999995</v>
      </c>
    </row>
    <row r="2009" spans="1:12" x14ac:dyDescent="0.25">
      <c r="A2009" t="s">
        <v>7</v>
      </c>
      <c r="B2009" t="s">
        <v>94</v>
      </c>
      <c r="C2009" t="s">
        <v>109</v>
      </c>
      <c r="D2009" t="s">
        <v>110</v>
      </c>
      <c r="E2009" t="s">
        <v>97</v>
      </c>
      <c r="F2009" s="8">
        <v>45597</v>
      </c>
      <c r="G2009" t="s">
        <v>37</v>
      </c>
      <c r="H2009" t="s">
        <v>38</v>
      </c>
      <c r="I2009" t="s">
        <v>39</v>
      </c>
      <c r="J2009">
        <v>8</v>
      </c>
      <c r="K2009">
        <v>88.4</v>
      </c>
      <c r="L2009">
        <v>38.238399999999999</v>
      </c>
    </row>
    <row r="2010" spans="1:12" x14ac:dyDescent="0.25">
      <c r="A2010" t="s">
        <v>7</v>
      </c>
      <c r="B2010" t="s">
        <v>94</v>
      </c>
      <c r="C2010" t="s">
        <v>109</v>
      </c>
      <c r="D2010" t="s">
        <v>110</v>
      </c>
      <c r="E2010" t="s">
        <v>97</v>
      </c>
      <c r="F2010" s="8">
        <v>45597</v>
      </c>
      <c r="G2010" t="s">
        <v>37</v>
      </c>
      <c r="H2010" t="s">
        <v>49</v>
      </c>
      <c r="I2010" t="s">
        <v>50</v>
      </c>
      <c r="J2010">
        <v>3</v>
      </c>
      <c r="K2010">
        <v>2499</v>
      </c>
      <c r="L2010">
        <v>1827.5039999999999</v>
      </c>
    </row>
    <row r="2011" spans="1:12" x14ac:dyDescent="0.25">
      <c r="A2011" t="s">
        <v>7</v>
      </c>
      <c r="B2011" t="s">
        <v>94</v>
      </c>
      <c r="C2011" t="s">
        <v>95</v>
      </c>
      <c r="D2011" t="s">
        <v>536</v>
      </c>
      <c r="E2011" t="s">
        <v>97</v>
      </c>
      <c r="F2011" s="8">
        <v>45597</v>
      </c>
      <c r="G2011" t="s">
        <v>37</v>
      </c>
      <c r="H2011" t="s">
        <v>78</v>
      </c>
      <c r="I2011" t="s">
        <v>215</v>
      </c>
      <c r="J2011">
        <v>2</v>
      </c>
      <c r="K2011">
        <v>1424.6</v>
      </c>
      <c r="L2011">
        <v>1041.3789999999999</v>
      </c>
    </row>
    <row r="2012" spans="1:12" x14ac:dyDescent="0.25">
      <c r="A2012" t="s">
        <v>7</v>
      </c>
      <c r="B2012" t="s">
        <v>94</v>
      </c>
      <c r="C2012" t="s">
        <v>95</v>
      </c>
      <c r="D2012" t="s">
        <v>536</v>
      </c>
      <c r="E2012" t="s">
        <v>97</v>
      </c>
      <c r="F2012" s="8">
        <v>45597</v>
      </c>
      <c r="G2012" t="s">
        <v>37</v>
      </c>
      <c r="H2012" t="s">
        <v>49</v>
      </c>
      <c r="I2012" t="s">
        <v>512</v>
      </c>
      <c r="J2012">
        <v>4</v>
      </c>
      <c r="K2012">
        <v>5491</v>
      </c>
      <c r="L2012">
        <v>3919.9279999999999</v>
      </c>
    </row>
    <row r="2013" spans="1:12" x14ac:dyDescent="0.25">
      <c r="A2013" t="s">
        <v>7</v>
      </c>
      <c r="B2013" t="s">
        <v>94</v>
      </c>
      <c r="C2013" t="s">
        <v>95</v>
      </c>
      <c r="D2013" t="s">
        <v>112</v>
      </c>
      <c r="E2013" t="s">
        <v>97</v>
      </c>
      <c r="F2013" s="8">
        <v>45597</v>
      </c>
      <c r="G2013" t="s">
        <v>37</v>
      </c>
      <c r="H2013" t="s">
        <v>38</v>
      </c>
      <c r="I2013" t="s">
        <v>39</v>
      </c>
      <c r="J2013">
        <v>1</v>
      </c>
      <c r="K2013">
        <v>11.7</v>
      </c>
      <c r="L2013">
        <v>4.7797999999999998</v>
      </c>
    </row>
    <row r="2014" spans="1:12" x14ac:dyDescent="0.25">
      <c r="A2014" t="s">
        <v>7</v>
      </c>
      <c r="B2014" t="s">
        <v>94</v>
      </c>
      <c r="C2014" t="s">
        <v>95</v>
      </c>
      <c r="D2014" t="s">
        <v>112</v>
      </c>
      <c r="E2014" t="s">
        <v>97</v>
      </c>
      <c r="F2014" s="8">
        <v>45597</v>
      </c>
      <c r="G2014" t="s">
        <v>37</v>
      </c>
      <c r="H2014" t="s">
        <v>78</v>
      </c>
      <c r="I2014" t="s">
        <v>484</v>
      </c>
      <c r="J2014">
        <v>4</v>
      </c>
      <c r="K2014">
        <v>777.6</v>
      </c>
      <c r="L2014">
        <v>383.26080000000002</v>
      </c>
    </row>
    <row r="2015" spans="1:12" x14ac:dyDescent="0.25">
      <c r="A2015" t="s">
        <v>7</v>
      </c>
      <c r="B2015" t="s">
        <v>81</v>
      </c>
      <c r="C2015" t="s">
        <v>82</v>
      </c>
      <c r="D2015" t="s">
        <v>537</v>
      </c>
      <c r="E2015" t="s">
        <v>84</v>
      </c>
      <c r="F2015" s="8">
        <v>45597</v>
      </c>
      <c r="G2015" t="s">
        <v>37</v>
      </c>
      <c r="H2015" t="s">
        <v>467</v>
      </c>
      <c r="I2015" t="s">
        <v>468</v>
      </c>
      <c r="J2015">
        <v>4</v>
      </c>
      <c r="K2015">
        <v>140</v>
      </c>
      <c r="L2015">
        <v>57.6676</v>
      </c>
    </row>
    <row r="2016" spans="1:12" x14ac:dyDescent="0.25">
      <c r="A2016" t="s">
        <v>7</v>
      </c>
      <c r="B2016" t="s">
        <v>81</v>
      </c>
      <c r="C2016" t="s">
        <v>82</v>
      </c>
      <c r="D2016" t="s">
        <v>538</v>
      </c>
      <c r="E2016" t="s">
        <v>84</v>
      </c>
      <c r="F2016" s="8">
        <v>45597</v>
      </c>
      <c r="G2016" t="s">
        <v>37</v>
      </c>
      <c r="H2016" t="s">
        <v>34</v>
      </c>
      <c r="I2016" t="s">
        <v>454</v>
      </c>
      <c r="J2016">
        <v>4</v>
      </c>
      <c r="K2016">
        <v>316.8</v>
      </c>
      <c r="L2016">
        <v>290.53199999999998</v>
      </c>
    </row>
    <row r="2017" spans="1:12" x14ac:dyDescent="0.25">
      <c r="A2017" t="s">
        <v>7</v>
      </c>
      <c r="B2017" t="s">
        <v>81</v>
      </c>
      <c r="C2017" t="s">
        <v>82</v>
      </c>
      <c r="D2017" t="s">
        <v>538</v>
      </c>
      <c r="E2017" t="s">
        <v>84</v>
      </c>
      <c r="F2017" s="8">
        <v>45597</v>
      </c>
      <c r="G2017" t="s">
        <v>37</v>
      </c>
      <c r="H2017" t="s">
        <v>78</v>
      </c>
      <c r="I2017" t="s">
        <v>474</v>
      </c>
      <c r="J2017">
        <v>6</v>
      </c>
      <c r="K2017">
        <v>1900.8</v>
      </c>
      <c r="L2017">
        <v>1124.6658</v>
      </c>
    </row>
    <row r="2018" spans="1:12" x14ac:dyDescent="0.25">
      <c r="A2018" t="s">
        <v>8</v>
      </c>
      <c r="B2018" t="s">
        <v>113</v>
      </c>
      <c r="C2018" t="s">
        <v>114</v>
      </c>
      <c r="D2018" t="s">
        <v>115</v>
      </c>
      <c r="E2018" t="s">
        <v>116</v>
      </c>
      <c r="F2018" s="8">
        <v>45597</v>
      </c>
      <c r="G2018" t="s">
        <v>37</v>
      </c>
      <c r="H2018" t="s">
        <v>49</v>
      </c>
      <c r="I2018" t="s">
        <v>66</v>
      </c>
      <c r="J2018">
        <v>8</v>
      </c>
      <c r="K2018">
        <v>3955.2</v>
      </c>
      <c r="L2018">
        <v>4097.5871999999999</v>
      </c>
    </row>
    <row r="2019" spans="1:12" x14ac:dyDescent="0.25">
      <c r="A2019" t="s">
        <v>8</v>
      </c>
      <c r="B2019" t="s">
        <v>113</v>
      </c>
      <c r="C2019" t="s">
        <v>114</v>
      </c>
      <c r="D2019" t="s">
        <v>115</v>
      </c>
      <c r="E2019" t="s">
        <v>116</v>
      </c>
      <c r="F2019" s="8">
        <v>45597</v>
      </c>
      <c r="G2019" t="s">
        <v>37</v>
      </c>
      <c r="H2019" t="s">
        <v>49</v>
      </c>
      <c r="I2019" t="s">
        <v>466</v>
      </c>
      <c r="J2019">
        <v>4</v>
      </c>
      <c r="K2019">
        <v>93.6</v>
      </c>
      <c r="L2019">
        <v>64.977199999999996</v>
      </c>
    </row>
    <row r="2020" spans="1:12" x14ac:dyDescent="0.25">
      <c r="A2020" t="s">
        <v>8</v>
      </c>
      <c r="B2020" t="s">
        <v>113</v>
      </c>
      <c r="C2020" t="s">
        <v>114</v>
      </c>
      <c r="D2020" t="s">
        <v>115</v>
      </c>
      <c r="E2020" t="s">
        <v>116</v>
      </c>
      <c r="F2020" s="8">
        <v>45597</v>
      </c>
      <c r="G2020" t="s">
        <v>37</v>
      </c>
      <c r="H2020" t="s">
        <v>49</v>
      </c>
      <c r="I2020" t="s">
        <v>501</v>
      </c>
      <c r="J2020">
        <v>5</v>
      </c>
      <c r="K2020">
        <v>1740</v>
      </c>
      <c r="L2020">
        <v>1759.72</v>
      </c>
    </row>
    <row r="2021" spans="1:12" x14ac:dyDescent="0.25">
      <c r="A2021" t="s">
        <v>10</v>
      </c>
      <c r="B2021" t="s">
        <v>211</v>
      </c>
      <c r="C2021" t="s">
        <v>212</v>
      </c>
      <c r="D2021" t="s">
        <v>825</v>
      </c>
      <c r="E2021" t="s">
        <v>214</v>
      </c>
      <c r="F2021" s="8">
        <v>45597</v>
      </c>
      <c r="G2021" t="s">
        <v>33</v>
      </c>
      <c r="H2021" t="s">
        <v>49</v>
      </c>
      <c r="I2021" t="s">
        <v>66</v>
      </c>
      <c r="J2021">
        <v>1</v>
      </c>
      <c r="K2021">
        <v>824</v>
      </c>
      <c r="L2021">
        <v>512.19839999999999</v>
      </c>
    </row>
    <row r="2022" spans="1:12" x14ac:dyDescent="0.25">
      <c r="A2022" t="s">
        <v>8</v>
      </c>
      <c r="B2022" t="s">
        <v>29</v>
      </c>
      <c r="C2022" t="s">
        <v>30</v>
      </c>
      <c r="D2022" t="s">
        <v>539</v>
      </c>
      <c r="E2022" t="s">
        <v>32</v>
      </c>
      <c r="F2022" s="8">
        <v>45597</v>
      </c>
      <c r="G2022" t="s">
        <v>37</v>
      </c>
      <c r="H2022" t="s">
        <v>38</v>
      </c>
      <c r="I2022" t="s">
        <v>52</v>
      </c>
      <c r="J2022">
        <v>3</v>
      </c>
      <c r="K2022">
        <v>177</v>
      </c>
      <c r="L2022">
        <v>78.734700000000004</v>
      </c>
    </row>
    <row r="2023" spans="1:12" x14ac:dyDescent="0.25">
      <c r="A2023" t="s">
        <v>8</v>
      </c>
      <c r="B2023" t="s">
        <v>29</v>
      </c>
      <c r="C2023" t="s">
        <v>30</v>
      </c>
      <c r="D2023" t="s">
        <v>540</v>
      </c>
      <c r="E2023" t="s">
        <v>32</v>
      </c>
      <c r="F2023" s="8">
        <v>45597</v>
      </c>
      <c r="G2023" t="s">
        <v>37</v>
      </c>
      <c r="H2023" t="s">
        <v>38</v>
      </c>
      <c r="I2023" t="s">
        <v>56</v>
      </c>
      <c r="J2023">
        <v>6</v>
      </c>
      <c r="K2023">
        <v>172.2</v>
      </c>
      <c r="L2023">
        <v>215.89080000000001</v>
      </c>
    </row>
    <row r="2024" spans="1:12" x14ac:dyDescent="0.25">
      <c r="A2024" t="s">
        <v>8</v>
      </c>
      <c r="B2024" t="s">
        <v>29</v>
      </c>
      <c r="C2024" t="s">
        <v>30</v>
      </c>
      <c r="D2024" t="s">
        <v>826</v>
      </c>
      <c r="E2024" t="s">
        <v>32</v>
      </c>
      <c r="F2024" s="8">
        <v>45597</v>
      </c>
      <c r="G2024" t="s">
        <v>37</v>
      </c>
      <c r="H2024" t="s">
        <v>38</v>
      </c>
      <c r="I2024" t="s">
        <v>52</v>
      </c>
      <c r="J2024">
        <v>2</v>
      </c>
      <c r="K2024">
        <v>70.8</v>
      </c>
      <c r="L2024">
        <v>52.489800000000002</v>
      </c>
    </row>
    <row r="2025" spans="1:12" x14ac:dyDescent="0.25">
      <c r="A2025" t="s">
        <v>8</v>
      </c>
      <c r="B2025" t="s">
        <v>29</v>
      </c>
      <c r="C2025" t="s">
        <v>40</v>
      </c>
      <c r="D2025" t="s">
        <v>124</v>
      </c>
      <c r="E2025" t="s">
        <v>42</v>
      </c>
      <c r="F2025" s="8">
        <v>45597</v>
      </c>
      <c r="G2025" t="s">
        <v>37</v>
      </c>
      <c r="H2025" t="s">
        <v>49</v>
      </c>
      <c r="I2025" t="s">
        <v>512</v>
      </c>
      <c r="J2025">
        <v>3</v>
      </c>
      <c r="K2025">
        <v>4845</v>
      </c>
      <c r="L2025">
        <v>2939.9459999999999</v>
      </c>
    </row>
    <row r="2026" spans="1:12" x14ac:dyDescent="0.25">
      <c r="A2026" t="s">
        <v>8</v>
      </c>
      <c r="B2026" t="s">
        <v>29</v>
      </c>
      <c r="C2026" t="s">
        <v>30</v>
      </c>
      <c r="D2026" t="s">
        <v>254</v>
      </c>
      <c r="E2026" t="s">
        <v>32</v>
      </c>
      <c r="F2026" s="8">
        <v>45597</v>
      </c>
      <c r="G2026" t="s">
        <v>37</v>
      </c>
      <c r="H2026" t="s">
        <v>47</v>
      </c>
      <c r="I2026" t="s">
        <v>54</v>
      </c>
      <c r="J2026">
        <v>2</v>
      </c>
      <c r="K2026">
        <v>1513.6</v>
      </c>
      <c r="L2026">
        <v>1175.7814000000001</v>
      </c>
    </row>
    <row r="2027" spans="1:12" x14ac:dyDescent="0.25">
      <c r="A2027" t="s">
        <v>8</v>
      </c>
      <c r="B2027" t="s">
        <v>29</v>
      </c>
      <c r="C2027" t="s">
        <v>30</v>
      </c>
      <c r="D2027" t="s">
        <v>128</v>
      </c>
      <c r="E2027" t="s">
        <v>32</v>
      </c>
      <c r="F2027" s="8">
        <v>45597</v>
      </c>
      <c r="G2027" t="s">
        <v>37</v>
      </c>
      <c r="H2027" t="s">
        <v>43</v>
      </c>
      <c r="I2027" t="s">
        <v>60</v>
      </c>
      <c r="J2027">
        <v>4</v>
      </c>
      <c r="K2027">
        <v>2147.6</v>
      </c>
      <c r="L2027">
        <v>2053.3935999999999</v>
      </c>
    </row>
    <row r="2028" spans="1:12" x14ac:dyDescent="0.25">
      <c r="A2028" t="s">
        <v>8</v>
      </c>
      <c r="B2028" t="s">
        <v>29</v>
      </c>
      <c r="C2028" t="s">
        <v>30</v>
      </c>
      <c r="D2028" t="s">
        <v>128</v>
      </c>
      <c r="E2028" t="s">
        <v>32</v>
      </c>
      <c r="F2028" s="8">
        <v>45597</v>
      </c>
      <c r="G2028" t="s">
        <v>37</v>
      </c>
      <c r="H2028" t="s">
        <v>467</v>
      </c>
      <c r="I2028" t="s">
        <v>471</v>
      </c>
      <c r="J2028">
        <v>3</v>
      </c>
      <c r="K2028">
        <v>58.5</v>
      </c>
      <c r="L2028">
        <v>40.412999999999997</v>
      </c>
    </row>
    <row r="2029" spans="1:12" x14ac:dyDescent="0.25">
      <c r="A2029" t="s">
        <v>8</v>
      </c>
      <c r="B2029" t="s">
        <v>29</v>
      </c>
      <c r="C2029" t="s">
        <v>30</v>
      </c>
      <c r="D2029" t="s">
        <v>128</v>
      </c>
      <c r="E2029" t="s">
        <v>32</v>
      </c>
      <c r="F2029" s="8">
        <v>45597</v>
      </c>
      <c r="G2029" t="s">
        <v>37</v>
      </c>
      <c r="H2029" t="s">
        <v>43</v>
      </c>
      <c r="I2029" t="s">
        <v>509</v>
      </c>
      <c r="J2029">
        <v>5</v>
      </c>
      <c r="K2029">
        <v>2115.75</v>
      </c>
      <c r="L2029">
        <v>1975.7405000000001</v>
      </c>
    </row>
    <row r="2030" spans="1:12" x14ac:dyDescent="0.25">
      <c r="A2030" t="s">
        <v>8</v>
      </c>
      <c r="B2030" t="s">
        <v>29</v>
      </c>
      <c r="C2030" t="s">
        <v>381</v>
      </c>
      <c r="D2030" t="s">
        <v>546</v>
      </c>
      <c r="E2030" t="s">
        <v>32</v>
      </c>
      <c r="F2030" s="8">
        <v>45597</v>
      </c>
      <c r="G2030" t="s">
        <v>37</v>
      </c>
      <c r="H2030" t="s">
        <v>43</v>
      </c>
      <c r="I2030" t="s">
        <v>588</v>
      </c>
      <c r="J2030">
        <v>2</v>
      </c>
      <c r="K2030">
        <v>198</v>
      </c>
      <c r="L2030">
        <v>87.912000000000006</v>
      </c>
    </row>
    <row r="2031" spans="1:12" x14ac:dyDescent="0.25">
      <c r="A2031" t="s">
        <v>8</v>
      </c>
      <c r="B2031" t="s">
        <v>29</v>
      </c>
      <c r="C2031" t="s">
        <v>381</v>
      </c>
      <c r="D2031" t="s">
        <v>546</v>
      </c>
      <c r="E2031" t="s">
        <v>32</v>
      </c>
      <c r="F2031" s="8">
        <v>45597</v>
      </c>
      <c r="G2031" t="s">
        <v>37</v>
      </c>
      <c r="H2031" t="s">
        <v>47</v>
      </c>
      <c r="I2031" t="s">
        <v>459</v>
      </c>
      <c r="J2031">
        <v>12</v>
      </c>
      <c r="K2031">
        <v>22440</v>
      </c>
      <c r="L2031">
        <v>55796.011200000001</v>
      </c>
    </row>
    <row r="2032" spans="1:12" x14ac:dyDescent="0.25">
      <c r="A2032" t="s">
        <v>8</v>
      </c>
      <c r="B2032" t="s">
        <v>29</v>
      </c>
      <c r="C2032" t="s">
        <v>40</v>
      </c>
      <c r="D2032" t="s">
        <v>544</v>
      </c>
      <c r="E2032" t="s">
        <v>42</v>
      </c>
      <c r="F2032" s="8">
        <v>45597</v>
      </c>
      <c r="G2032" t="s">
        <v>37</v>
      </c>
      <c r="H2032" t="s">
        <v>78</v>
      </c>
      <c r="I2032" t="s">
        <v>510</v>
      </c>
      <c r="J2032">
        <v>2</v>
      </c>
      <c r="K2032">
        <v>152</v>
      </c>
      <c r="L2032">
        <v>62.427799999999998</v>
      </c>
    </row>
    <row r="2033" spans="1:12" x14ac:dyDescent="0.25">
      <c r="A2033" t="s">
        <v>8</v>
      </c>
      <c r="B2033" t="s">
        <v>29</v>
      </c>
      <c r="C2033" t="s">
        <v>40</v>
      </c>
      <c r="D2033" t="s">
        <v>544</v>
      </c>
      <c r="E2033" t="s">
        <v>42</v>
      </c>
      <c r="F2033" s="8">
        <v>45597</v>
      </c>
      <c r="G2033" t="s">
        <v>37</v>
      </c>
      <c r="H2033" t="s">
        <v>49</v>
      </c>
      <c r="I2033" t="s">
        <v>462</v>
      </c>
      <c r="J2033">
        <v>4</v>
      </c>
      <c r="K2033">
        <v>4320</v>
      </c>
      <c r="L2033">
        <v>2393.7636000000002</v>
      </c>
    </row>
    <row r="2034" spans="1:12" x14ac:dyDescent="0.25">
      <c r="A2034" t="s">
        <v>8</v>
      </c>
      <c r="B2034" t="s">
        <v>29</v>
      </c>
      <c r="C2034" t="s">
        <v>30</v>
      </c>
      <c r="D2034" t="s">
        <v>547</v>
      </c>
      <c r="E2034" t="s">
        <v>32</v>
      </c>
      <c r="F2034" s="8">
        <v>45597</v>
      </c>
      <c r="G2034" t="s">
        <v>37</v>
      </c>
      <c r="H2034" t="s">
        <v>38</v>
      </c>
      <c r="I2034" t="s">
        <v>52</v>
      </c>
      <c r="J2034">
        <v>1</v>
      </c>
      <c r="K2034">
        <v>59</v>
      </c>
      <c r="L2034">
        <v>26.244900000000001</v>
      </c>
    </row>
    <row r="2035" spans="1:12" x14ac:dyDescent="0.25">
      <c r="A2035" t="s">
        <v>8</v>
      </c>
      <c r="B2035" t="s">
        <v>29</v>
      </c>
      <c r="C2035" t="s">
        <v>30</v>
      </c>
      <c r="D2035" t="s">
        <v>548</v>
      </c>
      <c r="E2035" t="s">
        <v>32</v>
      </c>
      <c r="F2035" s="8">
        <v>45597</v>
      </c>
      <c r="G2035" t="s">
        <v>37</v>
      </c>
      <c r="H2035" t="s">
        <v>43</v>
      </c>
      <c r="I2035" t="s">
        <v>458</v>
      </c>
      <c r="J2035">
        <v>4</v>
      </c>
      <c r="K2035">
        <v>832</v>
      </c>
      <c r="L2035">
        <v>370.2072</v>
      </c>
    </row>
    <row r="2036" spans="1:12" x14ac:dyDescent="0.25">
      <c r="A2036" t="s">
        <v>8</v>
      </c>
      <c r="B2036" t="s">
        <v>29</v>
      </c>
      <c r="C2036" t="s">
        <v>30</v>
      </c>
      <c r="D2036" t="s">
        <v>548</v>
      </c>
      <c r="E2036" t="s">
        <v>32</v>
      </c>
      <c r="F2036" s="8">
        <v>45597</v>
      </c>
      <c r="G2036" t="s">
        <v>37</v>
      </c>
      <c r="H2036" t="s">
        <v>78</v>
      </c>
      <c r="I2036" t="s">
        <v>490</v>
      </c>
      <c r="J2036">
        <v>2</v>
      </c>
      <c r="K2036">
        <v>704</v>
      </c>
      <c r="L2036">
        <v>374.8886</v>
      </c>
    </row>
    <row r="2037" spans="1:12" x14ac:dyDescent="0.25">
      <c r="A2037" t="s">
        <v>8</v>
      </c>
      <c r="B2037" t="s">
        <v>29</v>
      </c>
      <c r="C2037" t="s">
        <v>30</v>
      </c>
      <c r="D2037" t="s">
        <v>549</v>
      </c>
      <c r="E2037" t="s">
        <v>32</v>
      </c>
      <c r="F2037" s="8">
        <v>45597</v>
      </c>
      <c r="G2037" t="s">
        <v>37</v>
      </c>
      <c r="H2037" t="s">
        <v>43</v>
      </c>
      <c r="I2037" t="s">
        <v>465</v>
      </c>
      <c r="J2037">
        <v>1</v>
      </c>
      <c r="K2037">
        <v>105</v>
      </c>
      <c r="L2037">
        <v>46.584499999999998</v>
      </c>
    </row>
    <row r="2038" spans="1:12" x14ac:dyDescent="0.25">
      <c r="A2038" t="s">
        <v>8</v>
      </c>
      <c r="B2038" t="s">
        <v>29</v>
      </c>
      <c r="C2038" t="s">
        <v>30</v>
      </c>
      <c r="D2038" t="s">
        <v>549</v>
      </c>
      <c r="E2038" t="s">
        <v>32</v>
      </c>
      <c r="F2038" s="8">
        <v>45597</v>
      </c>
      <c r="G2038" t="s">
        <v>37</v>
      </c>
      <c r="H2038" t="s">
        <v>49</v>
      </c>
      <c r="I2038" t="s">
        <v>501</v>
      </c>
      <c r="J2038">
        <v>3</v>
      </c>
      <c r="K2038">
        <v>1740</v>
      </c>
      <c r="L2038">
        <v>1055.8320000000001</v>
      </c>
    </row>
    <row r="2039" spans="1:12" x14ac:dyDescent="0.25">
      <c r="A2039" t="s">
        <v>8</v>
      </c>
      <c r="B2039" t="s">
        <v>29</v>
      </c>
      <c r="C2039" t="s">
        <v>30</v>
      </c>
      <c r="D2039" t="s">
        <v>129</v>
      </c>
      <c r="E2039" t="s">
        <v>32</v>
      </c>
      <c r="F2039" s="8">
        <v>45597</v>
      </c>
      <c r="G2039" t="s">
        <v>37</v>
      </c>
      <c r="H2039" t="s">
        <v>47</v>
      </c>
      <c r="I2039" t="s">
        <v>488</v>
      </c>
      <c r="J2039">
        <v>3</v>
      </c>
      <c r="K2039">
        <v>3216</v>
      </c>
      <c r="L2039">
        <v>1781.3592000000001</v>
      </c>
    </row>
    <row r="2040" spans="1:12" x14ac:dyDescent="0.25">
      <c r="A2040" t="s">
        <v>8</v>
      </c>
      <c r="B2040" t="s">
        <v>29</v>
      </c>
      <c r="C2040" t="s">
        <v>30</v>
      </c>
      <c r="D2040" t="s">
        <v>129</v>
      </c>
      <c r="E2040" t="s">
        <v>32</v>
      </c>
      <c r="F2040" s="8">
        <v>45597</v>
      </c>
      <c r="G2040" t="s">
        <v>37</v>
      </c>
      <c r="H2040" t="s">
        <v>38</v>
      </c>
      <c r="I2040" t="s">
        <v>478</v>
      </c>
      <c r="J2040">
        <v>1</v>
      </c>
      <c r="K2040">
        <v>81</v>
      </c>
      <c r="L2040">
        <v>33.2393</v>
      </c>
    </row>
    <row r="2041" spans="1:12" x14ac:dyDescent="0.25">
      <c r="A2041" t="s">
        <v>8</v>
      </c>
      <c r="B2041" t="s">
        <v>29</v>
      </c>
      <c r="C2041" t="s">
        <v>40</v>
      </c>
      <c r="D2041" t="s">
        <v>551</v>
      </c>
      <c r="E2041" t="s">
        <v>42</v>
      </c>
      <c r="F2041" s="8">
        <v>45597</v>
      </c>
      <c r="G2041" t="s">
        <v>37</v>
      </c>
      <c r="H2041" t="s">
        <v>38</v>
      </c>
      <c r="I2041" t="s">
        <v>39</v>
      </c>
      <c r="J2041">
        <v>10</v>
      </c>
      <c r="K2041">
        <v>130</v>
      </c>
      <c r="L2041">
        <v>47.798000000000002</v>
      </c>
    </row>
    <row r="2042" spans="1:12" x14ac:dyDescent="0.25">
      <c r="A2042" t="s">
        <v>8</v>
      </c>
      <c r="B2042" t="s">
        <v>29</v>
      </c>
      <c r="C2042" t="s">
        <v>40</v>
      </c>
      <c r="D2042" t="s">
        <v>551</v>
      </c>
      <c r="E2042" t="s">
        <v>42</v>
      </c>
      <c r="F2042" s="8">
        <v>45597</v>
      </c>
      <c r="G2042" t="s">
        <v>37</v>
      </c>
      <c r="H2042" t="s">
        <v>38</v>
      </c>
      <c r="I2042" t="s">
        <v>478</v>
      </c>
      <c r="J2042">
        <v>16</v>
      </c>
      <c r="K2042">
        <v>1296</v>
      </c>
      <c r="L2042">
        <v>2659.1439999999998</v>
      </c>
    </row>
    <row r="2043" spans="1:12" x14ac:dyDescent="0.25">
      <c r="A2043" t="s">
        <v>8</v>
      </c>
      <c r="B2043" t="s">
        <v>29</v>
      </c>
      <c r="C2043" t="s">
        <v>30</v>
      </c>
      <c r="D2043" t="s">
        <v>556</v>
      </c>
      <c r="E2043" t="s">
        <v>32</v>
      </c>
      <c r="F2043" s="8">
        <v>45597</v>
      </c>
      <c r="G2043" t="s">
        <v>37</v>
      </c>
      <c r="H2043" t="s">
        <v>47</v>
      </c>
      <c r="I2043" t="s">
        <v>54</v>
      </c>
      <c r="J2043">
        <v>3</v>
      </c>
      <c r="K2043">
        <v>2838</v>
      </c>
      <c r="L2043">
        <v>1763.6721</v>
      </c>
    </row>
    <row r="2044" spans="1:12" x14ac:dyDescent="0.25">
      <c r="A2044" t="s">
        <v>8</v>
      </c>
      <c r="B2044" t="s">
        <v>29</v>
      </c>
      <c r="C2044" t="s">
        <v>30</v>
      </c>
      <c r="D2044" t="s">
        <v>256</v>
      </c>
      <c r="E2044" t="s">
        <v>32</v>
      </c>
      <c r="F2044" s="8">
        <v>45597</v>
      </c>
      <c r="G2044" t="s">
        <v>37</v>
      </c>
      <c r="H2044" t="s">
        <v>47</v>
      </c>
      <c r="I2044" t="s">
        <v>68</v>
      </c>
      <c r="J2044">
        <v>2</v>
      </c>
      <c r="K2044">
        <v>1688</v>
      </c>
      <c r="L2044">
        <v>1048.7636</v>
      </c>
    </row>
    <row r="2045" spans="1:12" x14ac:dyDescent="0.25">
      <c r="A2045" t="s">
        <v>8</v>
      </c>
      <c r="B2045" t="s">
        <v>29</v>
      </c>
      <c r="C2045" t="s">
        <v>30</v>
      </c>
      <c r="D2045" t="s">
        <v>256</v>
      </c>
      <c r="E2045" t="s">
        <v>32</v>
      </c>
      <c r="F2045" s="8">
        <v>45597</v>
      </c>
      <c r="G2045" t="s">
        <v>37</v>
      </c>
      <c r="H2045" t="s">
        <v>47</v>
      </c>
      <c r="I2045" t="s">
        <v>117</v>
      </c>
      <c r="J2045">
        <v>1</v>
      </c>
      <c r="K2045">
        <v>849</v>
      </c>
      <c r="L2045">
        <v>527.67629999999997</v>
      </c>
    </row>
    <row r="2046" spans="1:12" x14ac:dyDescent="0.25">
      <c r="A2046" t="s">
        <v>8</v>
      </c>
      <c r="B2046" t="s">
        <v>29</v>
      </c>
      <c r="C2046" t="s">
        <v>30</v>
      </c>
      <c r="D2046" t="s">
        <v>554</v>
      </c>
      <c r="E2046" t="s">
        <v>32</v>
      </c>
      <c r="F2046" s="8">
        <v>45597</v>
      </c>
      <c r="G2046" t="s">
        <v>37</v>
      </c>
      <c r="H2046" t="s">
        <v>78</v>
      </c>
      <c r="I2046" t="s">
        <v>470</v>
      </c>
      <c r="J2046">
        <v>7</v>
      </c>
      <c r="K2046">
        <v>8603</v>
      </c>
      <c r="L2046">
        <v>5476.0181000000002</v>
      </c>
    </row>
    <row r="2047" spans="1:12" x14ac:dyDescent="0.25">
      <c r="A2047" t="s">
        <v>8</v>
      </c>
      <c r="B2047" t="s">
        <v>29</v>
      </c>
      <c r="C2047" t="s">
        <v>30</v>
      </c>
      <c r="D2047" t="s">
        <v>554</v>
      </c>
      <c r="E2047" t="s">
        <v>32</v>
      </c>
      <c r="F2047" s="8">
        <v>45597</v>
      </c>
      <c r="G2047" t="s">
        <v>37</v>
      </c>
      <c r="H2047" t="s">
        <v>467</v>
      </c>
      <c r="I2047" t="s">
        <v>471</v>
      </c>
      <c r="J2047">
        <v>10</v>
      </c>
      <c r="K2047">
        <v>300</v>
      </c>
      <c r="L2047">
        <v>404.13</v>
      </c>
    </row>
    <row r="2048" spans="1:12" x14ac:dyDescent="0.25">
      <c r="A2048" t="s">
        <v>8</v>
      </c>
      <c r="B2048" t="s">
        <v>29</v>
      </c>
      <c r="C2048" t="s">
        <v>30</v>
      </c>
      <c r="D2048" t="s">
        <v>554</v>
      </c>
      <c r="E2048" t="s">
        <v>32</v>
      </c>
      <c r="F2048" s="8">
        <v>45597</v>
      </c>
      <c r="G2048" t="s">
        <v>37</v>
      </c>
      <c r="H2048" t="s">
        <v>49</v>
      </c>
      <c r="I2048" t="s">
        <v>50</v>
      </c>
      <c r="J2048">
        <v>6</v>
      </c>
      <c r="K2048">
        <v>5880</v>
      </c>
      <c r="L2048">
        <v>3655.0079999999998</v>
      </c>
    </row>
    <row r="2049" spans="1:12" x14ac:dyDescent="0.25">
      <c r="A2049" t="s">
        <v>8</v>
      </c>
      <c r="B2049" t="s">
        <v>29</v>
      </c>
      <c r="C2049" t="s">
        <v>30</v>
      </c>
      <c r="D2049" t="s">
        <v>557</v>
      </c>
      <c r="E2049" t="s">
        <v>32</v>
      </c>
      <c r="F2049" s="8">
        <v>45597</v>
      </c>
      <c r="G2049" t="s">
        <v>37</v>
      </c>
      <c r="H2049" t="s">
        <v>38</v>
      </c>
      <c r="I2049" t="s">
        <v>56</v>
      </c>
      <c r="J2049">
        <v>8</v>
      </c>
      <c r="K2049">
        <v>295.2</v>
      </c>
      <c r="L2049">
        <v>431.78160000000003</v>
      </c>
    </row>
    <row r="2050" spans="1:12" x14ac:dyDescent="0.25">
      <c r="A2050" t="s">
        <v>8</v>
      </c>
      <c r="B2050" t="s">
        <v>29</v>
      </c>
      <c r="C2050" t="s">
        <v>30</v>
      </c>
      <c r="D2050" t="s">
        <v>559</v>
      </c>
      <c r="E2050" t="s">
        <v>32</v>
      </c>
      <c r="F2050" s="8">
        <v>45597</v>
      </c>
      <c r="G2050" t="s">
        <v>37</v>
      </c>
      <c r="H2050" t="s">
        <v>38</v>
      </c>
      <c r="I2050" t="s">
        <v>39</v>
      </c>
      <c r="J2050">
        <v>2</v>
      </c>
      <c r="K2050">
        <v>26</v>
      </c>
      <c r="L2050">
        <v>9.5595999999999997</v>
      </c>
    </row>
    <row r="2051" spans="1:12" x14ac:dyDescent="0.25">
      <c r="A2051" t="s">
        <v>8</v>
      </c>
      <c r="B2051" t="s">
        <v>29</v>
      </c>
      <c r="C2051" t="s">
        <v>30</v>
      </c>
      <c r="D2051" t="s">
        <v>685</v>
      </c>
      <c r="E2051" t="s">
        <v>32</v>
      </c>
      <c r="F2051" s="8">
        <v>45597</v>
      </c>
      <c r="G2051" t="s">
        <v>37</v>
      </c>
      <c r="H2051" t="s">
        <v>47</v>
      </c>
      <c r="I2051" t="s">
        <v>459</v>
      </c>
      <c r="J2051">
        <v>2</v>
      </c>
      <c r="K2051">
        <v>3740</v>
      </c>
      <c r="L2051">
        <v>2324.8337999999999</v>
      </c>
    </row>
    <row r="2052" spans="1:12" x14ac:dyDescent="0.25">
      <c r="A2052" t="s">
        <v>8</v>
      </c>
      <c r="B2052" t="s">
        <v>29</v>
      </c>
      <c r="C2052" t="s">
        <v>40</v>
      </c>
      <c r="D2052" t="s">
        <v>684</v>
      </c>
      <c r="E2052" t="s">
        <v>42</v>
      </c>
      <c r="F2052" s="8">
        <v>45597</v>
      </c>
      <c r="G2052" t="s">
        <v>37</v>
      </c>
      <c r="H2052" t="s">
        <v>49</v>
      </c>
      <c r="I2052" t="s">
        <v>50</v>
      </c>
      <c r="J2052">
        <v>2</v>
      </c>
      <c r="K2052">
        <v>1960</v>
      </c>
      <c r="L2052">
        <v>1218.336</v>
      </c>
    </row>
    <row r="2053" spans="1:12" x14ac:dyDescent="0.25">
      <c r="A2053" t="s">
        <v>8</v>
      </c>
      <c r="B2053" t="s">
        <v>29</v>
      </c>
      <c r="C2053" t="s">
        <v>30</v>
      </c>
      <c r="D2053" t="s">
        <v>358</v>
      </c>
      <c r="E2053" t="s">
        <v>32</v>
      </c>
      <c r="F2053" s="8">
        <v>45597</v>
      </c>
      <c r="G2053" t="s">
        <v>37</v>
      </c>
      <c r="H2053" t="s">
        <v>47</v>
      </c>
      <c r="I2053" t="s">
        <v>227</v>
      </c>
      <c r="J2053">
        <v>3</v>
      </c>
      <c r="K2053">
        <v>2874</v>
      </c>
      <c r="L2053">
        <v>1785.7326</v>
      </c>
    </row>
    <row r="2054" spans="1:12" x14ac:dyDescent="0.25">
      <c r="A2054" t="s">
        <v>8</v>
      </c>
      <c r="B2054" t="s">
        <v>29</v>
      </c>
      <c r="C2054" t="s">
        <v>30</v>
      </c>
      <c r="D2054" t="s">
        <v>358</v>
      </c>
      <c r="E2054" t="s">
        <v>32</v>
      </c>
      <c r="F2054" s="8">
        <v>45597</v>
      </c>
      <c r="G2054" t="s">
        <v>37</v>
      </c>
      <c r="H2054" t="s">
        <v>49</v>
      </c>
      <c r="I2054" t="s">
        <v>50</v>
      </c>
      <c r="J2054">
        <v>1</v>
      </c>
      <c r="K2054">
        <v>980</v>
      </c>
      <c r="L2054">
        <v>609.16800000000001</v>
      </c>
    </row>
    <row r="2055" spans="1:12" x14ac:dyDescent="0.25">
      <c r="A2055" t="s">
        <v>8</v>
      </c>
      <c r="B2055" t="s">
        <v>29</v>
      </c>
      <c r="C2055" t="s">
        <v>40</v>
      </c>
      <c r="D2055" t="s">
        <v>529</v>
      </c>
      <c r="E2055" t="s">
        <v>42</v>
      </c>
      <c r="F2055" s="8">
        <v>45597</v>
      </c>
      <c r="G2055" t="s">
        <v>37</v>
      </c>
      <c r="H2055" t="s">
        <v>38</v>
      </c>
      <c r="I2055" t="s">
        <v>478</v>
      </c>
      <c r="J2055">
        <v>2</v>
      </c>
      <c r="K2055">
        <v>162</v>
      </c>
      <c r="L2055">
        <v>66.4786</v>
      </c>
    </row>
    <row r="2056" spans="1:12" x14ac:dyDescent="0.25">
      <c r="A2056" t="s">
        <v>8</v>
      </c>
      <c r="B2056" t="s">
        <v>29</v>
      </c>
      <c r="C2056" t="s">
        <v>30</v>
      </c>
      <c r="D2056" t="s">
        <v>133</v>
      </c>
      <c r="E2056" t="s">
        <v>32</v>
      </c>
      <c r="F2056" s="8">
        <v>45597</v>
      </c>
      <c r="G2056" t="s">
        <v>37</v>
      </c>
      <c r="H2056" t="s">
        <v>47</v>
      </c>
      <c r="I2056" t="s">
        <v>54</v>
      </c>
      <c r="J2056">
        <v>2</v>
      </c>
      <c r="K2056">
        <v>1892</v>
      </c>
      <c r="L2056">
        <v>1175.7814000000001</v>
      </c>
    </row>
    <row r="2057" spans="1:12" x14ac:dyDescent="0.25">
      <c r="A2057" t="s">
        <v>8</v>
      </c>
      <c r="B2057" t="s">
        <v>29</v>
      </c>
      <c r="C2057" t="s">
        <v>30</v>
      </c>
      <c r="D2057" t="s">
        <v>133</v>
      </c>
      <c r="E2057" t="s">
        <v>32</v>
      </c>
      <c r="F2057" s="8">
        <v>45597</v>
      </c>
      <c r="G2057" t="s">
        <v>37</v>
      </c>
      <c r="H2057" t="s">
        <v>78</v>
      </c>
      <c r="I2057" t="s">
        <v>484</v>
      </c>
      <c r="J2057">
        <v>1</v>
      </c>
      <c r="K2057">
        <v>216</v>
      </c>
      <c r="L2057">
        <v>95.815200000000004</v>
      </c>
    </row>
    <row r="2058" spans="1:12" x14ac:dyDescent="0.25">
      <c r="A2058" t="s">
        <v>8</v>
      </c>
      <c r="B2058" t="s">
        <v>29</v>
      </c>
      <c r="C2058" t="s">
        <v>30</v>
      </c>
      <c r="D2058" t="s">
        <v>562</v>
      </c>
      <c r="E2058" t="s">
        <v>32</v>
      </c>
      <c r="F2058" s="8">
        <v>45597</v>
      </c>
      <c r="G2058" t="s">
        <v>37</v>
      </c>
      <c r="H2058" t="s">
        <v>78</v>
      </c>
      <c r="I2058" t="s">
        <v>493</v>
      </c>
      <c r="J2058">
        <v>1</v>
      </c>
      <c r="K2058">
        <v>69</v>
      </c>
      <c r="L2058">
        <v>30.635999999999999</v>
      </c>
    </row>
    <row r="2059" spans="1:12" x14ac:dyDescent="0.25">
      <c r="A2059" t="s">
        <v>8</v>
      </c>
      <c r="B2059" t="s">
        <v>29</v>
      </c>
      <c r="C2059" t="s">
        <v>30</v>
      </c>
      <c r="D2059" t="s">
        <v>562</v>
      </c>
      <c r="E2059" t="s">
        <v>32</v>
      </c>
      <c r="F2059" s="8">
        <v>45597</v>
      </c>
      <c r="G2059" t="s">
        <v>37</v>
      </c>
      <c r="H2059" t="s">
        <v>78</v>
      </c>
      <c r="I2059" t="s">
        <v>490</v>
      </c>
      <c r="J2059">
        <v>2</v>
      </c>
      <c r="K2059">
        <v>704</v>
      </c>
      <c r="L2059">
        <v>374.8886</v>
      </c>
    </row>
    <row r="2060" spans="1:12" x14ac:dyDescent="0.25">
      <c r="A2060" t="s">
        <v>8</v>
      </c>
      <c r="B2060" t="s">
        <v>29</v>
      </c>
      <c r="C2060" t="s">
        <v>381</v>
      </c>
      <c r="D2060" t="s">
        <v>414</v>
      </c>
      <c r="E2060" t="s">
        <v>32</v>
      </c>
      <c r="F2060" s="8">
        <v>45597</v>
      </c>
      <c r="G2060" t="s">
        <v>37</v>
      </c>
      <c r="H2060" t="s">
        <v>38</v>
      </c>
      <c r="I2060" t="s">
        <v>39</v>
      </c>
      <c r="J2060">
        <v>11</v>
      </c>
      <c r="K2060">
        <v>128.69999999999999</v>
      </c>
      <c r="L2060">
        <v>52.577800000000003</v>
      </c>
    </row>
    <row r="2061" spans="1:12" x14ac:dyDescent="0.25">
      <c r="A2061" t="s">
        <v>8</v>
      </c>
      <c r="B2061" t="s">
        <v>29</v>
      </c>
      <c r="C2061" t="s">
        <v>381</v>
      </c>
      <c r="D2061" t="s">
        <v>414</v>
      </c>
      <c r="E2061" t="s">
        <v>32</v>
      </c>
      <c r="F2061" s="8">
        <v>45597</v>
      </c>
      <c r="G2061" t="s">
        <v>37</v>
      </c>
      <c r="H2061" t="s">
        <v>38</v>
      </c>
      <c r="I2061" t="s">
        <v>478</v>
      </c>
      <c r="J2061">
        <v>8</v>
      </c>
      <c r="K2061">
        <v>583.20000000000005</v>
      </c>
      <c r="L2061">
        <v>797.7432</v>
      </c>
    </row>
    <row r="2062" spans="1:12" x14ac:dyDescent="0.25">
      <c r="A2062" t="s">
        <v>8</v>
      </c>
      <c r="B2062" t="s">
        <v>29</v>
      </c>
      <c r="C2062" t="s">
        <v>30</v>
      </c>
      <c r="D2062" t="s">
        <v>565</v>
      </c>
      <c r="E2062" t="s">
        <v>32</v>
      </c>
      <c r="F2062" s="8">
        <v>45597</v>
      </c>
      <c r="G2062" t="s">
        <v>37</v>
      </c>
      <c r="H2062" t="s">
        <v>47</v>
      </c>
      <c r="I2062" t="s">
        <v>68</v>
      </c>
      <c r="J2062">
        <v>7</v>
      </c>
      <c r="K2062">
        <v>5908</v>
      </c>
      <c r="L2062">
        <v>3670.6725999999999</v>
      </c>
    </row>
    <row r="2063" spans="1:12" x14ac:dyDescent="0.25">
      <c r="A2063" t="s">
        <v>8</v>
      </c>
      <c r="B2063" t="s">
        <v>29</v>
      </c>
      <c r="C2063" t="s">
        <v>30</v>
      </c>
      <c r="D2063" t="s">
        <v>565</v>
      </c>
      <c r="E2063" t="s">
        <v>32</v>
      </c>
      <c r="F2063" s="8">
        <v>45597</v>
      </c>
      <c r="G2063" t="s">
        <v>37</v>
      </c>
      <c r="H2063" t="s">
        <v>49</v>
      </c>
      <c r="I2063" t="s">
        <v>501</v>
      </c>
      <c r="J2063">
        <v>3</v>
      </c>
      <c r="K2063">
        <v>1740</v>
      </c>
      <c r="L2063">
        <v>1055.8320000000001</v>
      </c>
    </row>
    <row r="2064" spans="1:12" x14ac:dyDescent="0.25">
      <c r="A2064" t="s">
        <v>8</v>
      </c>
      <c r="B2064" t="s">
        <v>29</v>
      </c>
      <c r="C2064" t="s">
        <v>30</v>
      </c>
      <c r="D2064" t="s">
        <v>339</v>
      </c>
      <c r="E2064" t="s">
        <v>32</v>
      </c>
      <c r="F2064" s="8">
        <v>45597</v>
      </c>
      <c r="G2064" t="s">
        <v>37</v>
      </c>
      <c r="H2064" t="s">
        <v>43</v>
      </c>
      <c r="I2064" t="s">
        <v>465</v>
      </c>
      <c r="J2064">
        <v>3</v>
      </c>
      <c r="K2064">
        <v>315</v>
      </c>
      <c r="L2064">
        <v>139.7535</v>
      </c>
    </row>
    <row r="2065" spans="1:12" x14ac:dyDescent="0.25">
      <c r="A2065" t="s">
        <v>8</v>
      </c>
      <c r="B2065" t="s">
        <v>29</v>
      </c>
      <c r="C2065" t="s">
        <v>30</v>
      </c>
      <c r="D2065" t="s">
        <v>339</v>
      </c>
      <c r="E2065" t="s">
        <v>32</v>
      </c>
      <c r="F2065" s="8">
        <v>45597</v>
      </c>
      <c r="G2065" t="s">
        <v>37</v>
      </c>
      <c r="H2065" t="s">
        <v>34</v>
      </c>
      <c r="I2065" t="s">
        <v>454</v>
      </c>
      <c r="J2065">
        <v>2</v>
      </c>
      <c r="K2065">
        <v>176</v>
      </c>
      <c r="L2065">
        <v>72.632999999999996</v>
      </c>
    </row>
    <row r="2066" spans="1:12" x14ac:dyDescent="0.25">
      <c r="A2066" t="s">
        <v>8</v>
      </c>
      <c r="B2066" t="s">
        <v>29</v>
      </c>
      <c r="C2066" t="s">
        <v>40</v>
      </c>
      <c r="D2066" t="s">
        <v>566</v>
      </c>
      <c r="E2066" t="s">
        <v>42</v>
      </c>
      <c r="F2066" s="8">
        <v>45597</v>
      </c>
      <c r="G2066" t="s">
        <v>37</v>
      </c>
      <c r="H2066" t="s">
        <v>43</v>
      </c>
      <c r="I2066" t="s">
        <v>60</v>
      </c>
      <c r="J2066">
        <v>2</v>
      </c>
      <c r="K2066">
        <v>1652</v>
      </c>
      <c r="L2066">
        <v>1026.6967999999999</v>
      </c>
    </row>
    <row r="2067" spans="1:12" x14ac:dyDescent="0.25">
      <c r="A2067" t="s">
        <v>8</v>
      </c>
      <c r="B2067" t="s">
        <v>29</v>
      </c>
      <c r="C2067" t="s">
        <v>40</v>
      </c>
      <c r="D2067" t="s">
        <v>566</v>
      </c>
      <c r="E2067" t="s">
        <v>42</v>
      </c>
      <c r="F2067" s="8">
        <v>45597</v>
      </c>
      <c r="G2067" t="s">
        <v>37</v>
      </c>
      <c r="H2067" t="s">
        <v>38</v>
      </c>
      <c r="I2067" t="s">
        <v>39</v>
      </c>
      <c r="J2067">
        <v>14</v>
      </c>
      <c r="K2067">
        <v>182</v>
      </c>
      <c r="L2067">
        <v>66.917199999999994</v>
      </c>
    </row>
    <row r="2068" spans="1:12" x14ac:dyDescent="0.25">
      <c r="A2068" t="s">
        <v>8</v>
      </c>
      <c r="B2068" t="s">
        <v>29</v>
      </c>
      <c r="C2068" t="s">
        <v>40</v>
      </c>
      <c r="D2068" t="s">
        <v>566</v>
      </c>
      <c r="E2068" t="s">
        <v>42</v>
      </c>
      <c r="F2068" s="8">
        <v>45597</v>
      </c>
      <c r="G2068" t="s">
        <v>37</v>
      </c>
      <c r="H2068" t="s">
        <v>49</v>
      </c>
      <c r="I2068" t="s">
        <v>50</v>
      </c>
      <c r="J2068">
        <v>6</v>
      </c>
      <c r="K2068">
        <v>5880</v>
      </c>
      <c r="L2068">
        <v>3655.0079999999998</v>
      </c>
    </row>
    <row r="2069" spans="1:12" x14ac:dyDescent="0.25">
      <c r="A2069" t="s">
        <v>8</v>
      </c>
      <c r="B2069" t="s">
        <v>29</v>
      </c>
      <c r="C2069" t="s">
        <v>30</v>
      </c>
      <c r="D2069" t="s">
        <v>135</v>
      </c>
      <c r="E2069" t="s">
        <v>32</v>
      </c>
      <c r="F2069" s="8">
        <v>45597</v>
      </c>
      <c r="G2069" t="s">
        <v>37</v>
      </c>
      <c r="H2069" t="s">
        <v>43</v>
      </c>
      <c r="I2069" t="s">
        <v>543</v>
      </c>
      <c r="J2069">
        <v>2</v>
      </c>
      <c r="K2069">
        <v>238</v>
      </c>
      <c r="L2069">
        <v>105.4944</v>
      </c>
    </row>
    <row r="2070" spans="1:12" x14ac:dyDescent="0.25">
      <c r="A2070" t="s">
        <v>8</v>
      </c>
      <c r="B2070" t="s">
        <v>29</v>
      </c>
      <c r="C2070" t="s">
        <v>30</v>
      </c>
      <c r="D2070" t="s">
        <v>827</v>
      </c>
      <c r="E2070" t="s">
        <v>32</v>
      </c>
      <c r="F2070" s="8">
        <v>45597</v>
      </c>
      <c r="G2070" t="s">
        <v>37</v>
      </c>
      <c r="H2070" t="s">
        <v>49</v>
      </c>
      <c r="I2070" t="s">
        <v>462</v>
      </c>
      <c r="J2070">
        <v>1</v>
      </c>
      <c r="K2070">
        <v>1080</v>
      </c>
      <c r="L2070">
        <v>598.44090000000006</v>
      </c>
    </row>
    <row r="2071" spans="1:12" x14ac:dyDescent="0.25">
      <c r="A2071" t="s">
        <v>8</v>
      </c>
      <c r="B2071" t="s">
        <v>29</v>
      </c>
      <c r="C2071" t="s">
        <v>30</v>
      </c>
      <c r="D2071" t="s">
        <v>567</v>
      </c>
      <c r="E2071" t="s">
        <v>32</v>
      </c>
      <c r="F2071" s="8">
        <v>45597</v>
      </c>
      <c r="G2071" t="s">
        <v>37</v>
      </c>
      <c r="H2071" t="s">
        <v>47</v>
      </c>
      <c r="I2071" t="s">
        <v>459</v>
      </c>
      <c r="J2071">
        <v>2</v>
      </c>
      <c r="K2071">
        <v>3740</v>
      </c>
      <c r="L2071">
        <v>2324.8337999999999</v>
      </c>
    </row>
    <row r="2072" spans="1:12" x14ac:dyDescent="0.25">
      <c r="A2072" t="s">
        <v>8</v>
      </c>
      <c r="B2072" t="s">
        <v>29</v>
      </c>
      <c r="C2072" t="s">
        <v>30</v>
      </c>
      <c r="D2072" t="s">
        <v>569</v>
      </c>
      <c r="E2072" t="s">
        <v>32</v>
      </c>
      <c r="F2072" s="8">
        <v>45597</v>
      </c>
      <c r="G2072" t="s">
        <v>37</v>
      </c>
      <c r="H2072" t="s">
        <v>38</v>
      </c>
      <c r="I2072" t="s">
        <v>478</v>
      </c>
      <c r="J2072">
        <v>10</v>
      </c>
      <c r="K2072">
        <v>810</v>
      </c>
      <c r="L2072">
        <v>997.17899999999997</v>
      </c>
    </row>
    <row r="2073" spans="1:12" x14ac:dyDescent="0.25">
      <c r="A2073" t="s">
        <v>8</v>
      </c>
      <c r="B2073" t="s">
        <v>29</v>
      </c>
      <c r="C2073" t="s">
        <v>30</v>
      </c>
      <c r="D2073" t="s">
        <v>253</v>
      </c>
      <c r="E2073" t="s">
        <v>32</v>
      </c>
      <c r="F2073" s="8">
        <v>45597</v>
      </c>
      <c r="G2073" t="s">
        <v>37</v>
      </c>
      <c r="H2073" t="s">
        <v>43</v>
      </c>
      <c r="I2073" t="s">
        <v>60</v>
      </c>
      <c r="J2073">
        <v>5</v>
      </c>
      <c r="K2073">
        <v>4130</v>
      </c>
      <c r="L2073">
        <v>2566.7420000000002</v>
      </c>
    </row>
    <row r="2074" spans="1:12" x14ac:dyDescent="0.25">
      <c r="A2074" t="s">
        <v>8</v>
      </c>
      <c r="B2074" t="s">
        <v>29</v>
      </c>
      <c r="C2074" t="s">
        <v>30</v>
      </c>
      <c r="D2074" t="s">
        <v>253</v>
      </c>
      <c r="E2074" t="s">
        <v>32</v>
      </c>
      <c r="F2074" s="8">
        <v>45597</v>
      </c>
      <c r="G2074" t="s">
        <v>37</v>
      </c>
      <c r="H2074" t="s">
        <v>38</v>
      </c>
      <c r="I2074" t="s">
        <v>39</v>
      </c>
      <c r="J2074">
        <v>2</v>
      </c>
      <c r="K2074">
        <v>26</v>
      </c>
      <c r="L2074">
        <v>9.5595999999999997</v>
      </c>
    </row>
    <row r="2075" spans="1:12" x14ac:dyDescent="0.25">
      <c r="A2075" t="s">
        <v>8</v>
      </c>
      <c r="B2075" t="s">
        <v>29</v>
      </c>
      <c r="C2075" t="s">
        <v>30</v>
      </c>
      <c r="D2075" t="s">
        <v>253</v>
      </c>
      <c r="E2075" t="s">
        <v>32</v>
      </c>
      <c r="F2075" s="8">
        <v>45597</v>
      </c>
      <c r="G2075" t="s">
        <v>37</v>
      </c>
      <c r="H2075" t="s">
        <v>43</v>
      </c>
      <c r="I2075" t="s">
        <v>509</v>
      </c>
      <c r="J2075">
        <v>2</v>
      </c>
      <c r="K2075">
        <v>1302</v>
      </c>
      <c r="L2075">
        <v>790.2962</v>
      </c>
    </row>
    <row r="2076" spans="1:12" x14ac:dyDescent="0.25">
      <c r="A2076" t="s">
        <v>8</v>
      </c>
      <c r="B2076" t="s">
        <v>29</v>
      </c>
      <c r="C2076" t="s">
        <v>30</v>
      </c>
      <c r="D2076" t="s">
        <v>252</v>
      </c>
      <c r="E2076" t="s">
        <v>32</v>
      </c>
      <c r="F2076" s="8">
        <v>45597</v>
      </c>
      <c r="G2076" t="s">
        <v>37</v>
      </c>
      <c r="H2076" t="s">
        <v>49</v>
      </c>
      <c r="I2076" t="s">
        <v>66</v>
      </c>
      <c r="J2076">
        <v>2</v>
      </c>
      <c r="K2076">
        <v>1648</v>
      </c>
      <c r="L2076">
        <v>1024.3968</v>
      </c>
    </row>
    <row r="2077" spans="1:12" x14ac:dyDescent="0.25">
      <c r="A2077" t="s">
        <v>8</v>
      </c>
      <c r="B2077" t="s">
        <v>29</v>
      </c>
      <c r="C2077" t="s">
        <v>30</v>
      </c>
      <c r="D2077" t="s">
        <v>405</v>
      </c>
      <c r="E2077" t="s">
        <v>32</v>
      </c>
      <c r="F2077" s="8">
        <v>45597</v>
      </c>
      <c r="G2077" t="s">
        <v>37</v>
      </c>
      <c r="H2077" t="s">
        <v>78</v>
      </c>
      <c r="I2077" t="s">
        <v>493</v>
      </c>
      <c r="J2077">
        <v>2</v>
      </c>
      <c r="K2077">
        <v>138</v>
      </c>
      <c r="L2077">
        <v>61.271999999999998</v>
      </c>
    </row>
    <row r="2078" spans="1:12" x14ac:dyDescent="0.25">
      <c r="A2078" t="s">
        <v>8</v>
      </c>
      <c r="B2078" t="s">
        <v>29</v>
      </c>
      <c r="C2078" t="s">
        <v>40</v>
      </c>
      <c r="D2078" t="s">
        <v>120</v>
      </c>
      <c r="E2078" t="s">
        <v>42</v>
      </c>
      <c r="F2078" s="8">
        <v>45597</v>
      </c>
      <c r="G2078" t="s">
        <v>37</v>
      </c>
      <c r="H2078" t="s">
        <v>47</v>
      </c>
      <c r="I2078" t="s">
        <v>117</v>
      </c>
      <c r="J2078">
        <v>1</v>
      </c>
      <c r="K2078">
        <v>849</v>
      </c>
      <c r="L2078">
        <v>527.67629999999997</v>
      </c>
    </row>
    <row r="2079" spans="1:12" x14ac:dyDescent="0.25">
      <c r="A2079" t="s">
        <v>8</v>
      </c>
      <c r="B2079" t="s">
        <v>29</v>
      </c>
      <c r="C2079" t="s">
        <v>30</v>
      </c>
      <c r="D2079" t="s">
        <v>542</v>
      </c>
      <c r="E2079" t="s">
        <v>32</v>
      </c>
      <c r="F2079" s="8">
        <v>45597</v>
      </c>
      <c r="G2079" t="s">
        <v>37</v>
      </c>
      <c r="H2079" t="s">
        <v>38</v>
      </c>
      <c r="I2079" t="s">
        <v>56</v>
      </c>
      <c r="J2079">
        <v>26</v>
      </c>
      <c r="K2079">
        <v>1066</v>
      </c>
      <c r="L2079">
        <v>935.52679999999998</v>
      </c>
    </row>
    <row r="2080" spans="1:12" x14ac:dyDescent="0.25">
      <c r="A2080" t="s">
        <v>8</v>
      </c>
      <c r="B2080" t="s">
        <v>29</v>
      </c>
      <c r="C2080" t="s">
        <v>30</v>
      </c>
      <c r="D2080" t="s">
        <v>542</v>
      </c>
      <c r="E2080" t="s">
        <v>32</v>
      </c>
      <c r="F2080" s="8">
        <v>45597</v>
      </c>
      <c r="G2080" t="s">
        <v>37</v>
      </c>
      <c r="H2080" t="s">
        <v>38</v>
      </c>
      <c r="I2080" t="s">
        <v>478</v>
      </c>
      <c r="J2080">
        <v>5</v>
      </c>
      <c r="K2080">
        <v>405</v>
      </c>
      <c r="L2080">
        <v>166.19649999999999</v>
      </c>
    </row>
    <row r="2081" spans="1:12" x14ac:dyDescent="0.25">
      <c r="A2081" t="s">
        <v>8</v>
      </c>
      <c r="B2081" t="s">
        <v>29</v>
      </c>
      <c r="C2081" t="s">
        <v>40</v>
      </c>
      <c r="D2081" t="s">
        <v>558</v>
      </c>
      <c r="E2081" t="s">
        <v>42</v>
      </c>
      <c r="F2081" s="8">
        <v>45597</v>
      </c>
      <c r="G2081" t="s">
        <v>37</v>
      </c>
      <c r="H2081" t="s">
        <v>78</v>
      </c>
      <c r="I2081" t="s">
        <v>470</v>
      </c>
      <c r="J2081">
        <v>3</v>
      </c>
      <c r="K2081">
        <v>3687</v>
      </c>
      <c r="L2081">
        <v>2346.8649</v>
      </c>
    </row>
    <row r="2082" spans="1:12" x14ac:dyDescent="0.25">
      <c r="A2082" t="s">
        <v>8</v>
      </c>
      <c r="B2082" t="s">
        <v>29</v>
      </c>
      <c r="C2082" t="s">
        <v>40</v>
      </c>
      <c r="D2082" t="s">
        <v>558</v>
      </c>
      <c r="E2082" t="s">
        <v>42</v>
      </c>
      <c r="F2082" s="8">
        <v>45597</v>
      </c>
      <c r="G2082" t="s">
        <v>37</v>
      </c>
      <c r="H2082" t="s">
        <v>47</v>
      </c>
      <c r="I2082" t="s">
        <v>54</v>
      </c>
      <c r="J2082">
        <v>2</v>
      </c>
      <c r="K2082">
        <v>1892</v>
      </c>
      <c r="L2082">
        <v>1175.7814000000001</v>
      </c>
    </row>
    <row r="2083" spans="1:12" x14ac:dyDescent="0.25">
      <c r="A2083" t="s">
        <v>8</v>
      </c>
      <c r="B2083" t="s">
        <v>29</v>
      </c>
      <c r="C2083" t="s">
        <v>40</v>
      </c>
      <c r="D2083" t="s">
        <v>558</v>
      </c>
      <c r="E2083" t="s">
        <v>42</v>
      </c>
      <c r="F2083" s="8">
        <v>45597</v>
      </c>
      <c r="G2083" t="s">
        <v>37</v>
      </c>
      <c r="H2083" t="s">
        <v>467</v>
      </c>
      <c r="I2083" t="s">
        <v>506</v>
      </c>
      <c r="J2083">
        <v>3</v>
      </c>
      <c r="K2083">
        <v>72</v>
      </c>
      <c r="L2083">
        <v>32.634</v>
      </c>
    </row>
    <row r="2084" spans="1:12" x14ac:dyDescent="0.25">
      <c r="A2084" t="s">
        <v>8</v>
      </c>
      <c r="B2084" t="s">
        <v>29</v>
      </c>
      <c r="C2084" t="s">
        <v>30</v>
      </c>
      <c r="D2084" t="s">
        <v>580</v>
      </c>
      <c r="E2084" t="s">
        <v>32</v>
      </c>
      <c r="F2084" s="8">
        <v>45597</v>
      </c>
      <c r="G2084" t="s">
        <v>37</v>
      </c>
      <c r="H2084" t="s">
        <v>47</v>
      </c>
      <c r="I2084" t="s">
        <v>68</v>
      </c>
      <c r="J2084">
        <v>1</v>
      </c>
      <c r="K2084">
        <v>717.4</v>
      </c>
      <c r="L2084">
        <v>524.3818</v>
      </c>
    </row>
    <row r="2085" spans="1:12" x14ac:dyDescent="0.25">
      <c r="A2085" t="s">
        <v>8</v>
      </c>
      <c r="B2085" t="s">
        <v>29</v>
      </c>
      <c r="C2085" t="s">
        <v>30</v>
      </c>
      <c r="D2085" t="s">
        <v>411</v>
      </c>
      <c r="E2085" t="s">
        <v>32</v>
      </c>
      <c r="F2085" s="8">
        <v>45597</v>
      </c>
      <c r="G2085" t="s">
        <v>37</v>
      </c>
      <c r="H2085" t="s">
        <v>467</v>
      </c>
      <c r="I2085" t="s">
        <v>496</v>
      </c>
      <c r="J2085">
        <v>2</v>
      </c>
      <c r="K2085">
        <v>277.10000000000002</v>
      </c>
      <c r="L2085">
        <v>144.6908</v>
      </c>
    </row>
    <row r="2086" spans="1:12" x14ac:dyDescent="0.25">
      <c r="A2086" t="s">
        <v>8</v>
      </c>
      <c r="B2086" t="s">
        <v>29</v>
      </c>
      <c r="C2086" t="s">
        <v>30</v>
      </c>
      <c r="D2086" t="s">
        <v>411</v>
      </c>
      <c r="E2086" t="s">
        <v>32</v>
      </c>
      <c r="F2086" s="8">
        <v>45597</v>
      </c>
      <c r="G2086" t="s">
        <v>37</v>
      </c>
      <c r="H2086" t="s">
        <v>467</v>
      </c>
      <c r="I2086" t="s">
        <v>506</v>
      </c>
      <c r="J2086">
        <v>2</v>
      </c>
      <c r="K2086">
        <v>40.799999999999997</v>
      </c>
      <c r="L2086">
        <v>21.756</v>
      </c>
    </row>
    <row r="2087" spans="1:12" x14ac:dyDescent="0.25">
      <c r="A2087" t="s">
        <v>8</v>
      </c>
      <c r="B2087" t="s">
        <v>29</v>
      </c>
      <c r="C2087" t="s">
        <v>30</v>
      </c>
      <c r="D2087" t="s">
        <v>572</v>
      </c>
      <c r="E2087" t="s">
        <v>32</v>
      </c>
      <c r="F2087" s="8">
        <v>45597</v>
      </c>
      <c r="G2087" t="s">
        <v>37</v>
      </c>
      <c r="H2087" t="s">
        <v>78</v>
      </c>
      <c r="I2087" t="s">
        <v>464</v>
      </c>
      <c r="J2087">
        <v>5</v>
      </c>
      <c r="K2087">
        <v>5155.25</v>
      </c>
      <c r="L2087">
        <v>3860.116</v>
      </c>
    </row>
    <row r="2088" spans="1:12" x14ac:dyDescent="0.25">
      <c r="A2088" t="s">
        <v>8</v>
      </c>
      <c r="B2088" t="s">
        <v>29</v>
      </c>
      <c r="C2088" t="s">
        <v>30</v>
      </c>
      <c r="D2088" t="s">
        <v>572</v>
      </c>
      <c r="E2088" t="s">
        <v>32</v>
      </c>
      <c r="F2088" s="8">
        <v>45597</v>
      </c>
      <c r="G2088" t="s">
        <v>37</v>
      </c>
      <c r="H2088" t="s">
        <v>43</v>
      </c>
      <c r="I2088" t="s">
        <v>465</v>
      </c>
      <c r="J2088">
        <v>2</v>
      </c>
      <c r="K2088">
        <v>178.5</v>
      </c>
      <c r="L2088">
        <v>93.168999999999997</v>
      </c>
    </row>
    <row r="2089" spans="1:12" x14ac:dyDescent="0.25">
      <c r="A2089" t="s">
        <v>8</v>
      </c>
      <c r="B2089" t="s">
        <v>29</v>
      </c>
      <c r="C2089" t="s">
        <v>30</v>
      </c>
      <c r="D2089" t="s">
        <v>572</v>
      </c>
      <c r="E2089" t="s">
        <v>32</v>
      </c>
      <c r="F2089" s="8">
        <v>45597</v>
      </c>
      <c r="G2089" t="s">
        <v>37</v>
      </c>
      <c r="H2089" t="s">
        <v>43</v>
      </c>
      <c r="I2089" t="s">
        <v>456</v>
      </c>
      <c r="J2089">
        <v>20</v>
      </c>
      <c r="K2089">
        <v>50371</v>
      </c>
      <c r="L2089">
        <v>113154.462</v>
      </c>
    </row>
    <row r="2090" spans="1:12" x14ac:dyDescent="0.25">
      <c r="A2090" t="s">
        <v>8</v>
      </c>
      <c r="B2090" t="s">
        <v>29</v>
      </c>
      <c r="C2090" t="s">
        <v>30</v>
      </c>
      <c r="D2090" t="s">
        <v>572</v>
      </c>
      <c r="E2090" t="s">
        <v>32</v>
      </c>
      <c r="F2090" s="8">
        <v>45597</v>
      </c>
      <c r="G2090" t="s">
        <v>37</v>
      </c>
      <c r="H2090" t="s">
        <v>467</v>
      </c>
      <c r="I2090" t="s">
        <v>468</v>
      </c>
      <c r="J2090">
        <v>2</v>
      </c>
      <c r="K2090">
        <v>59.5</v>
      </c>
      <c r="L2090">
        <v>28.8338</v>
      </c>
    </row>
    <row r="2091" spans="1:12" x14ac:dyDescent="0.25">
      <c r="A2091" t="s">
        <v>8</v>
      </c>
      <c r="B2091" t="s">
        <v>29</v>
      </c>
      <c r="C2091" t="s">
        <v>30</v>
      </c>
      <c r="D2091" t="s">
        <v>570</v>
      </c>
      <c r="E2091" t="s">
        <v>32</v>
      </c>
      <c r="F2091" s="8">
        <v>45597</v>
      </c>
      <c r="G2091" t="s">
        <v>37</v>
      </c>
      <c r="H2091" t="s">
        <v>467</v>
      </c>
      <c r="I2091" t="s">
        <v>476</v>
      </c>
      <c r="J2091">
        <v>2</v>
      </c>
      <c r="K2091">
        <v>1868.3</v>
      </c>
      <c r="L2091">
        <v>1217.9382000000001</v>
      </c>
    </row>
    <row r="2092" spans="1:12" x14ac:dyDescent="0.25">
      <c r="A2092" t="s">
        <v>8</v>
      </c>
      <c r="B2092" t="s">
        <v>29</v>
      </c>
      <c r="C2092" t="s">
        <v>40</v>
      </c>
      <c r="D2092" t="s">
        <v>571</v>
      </c>
      <c r="E2092" t="s">
        <v>42</v>
      </c>
      <c r="F2092" s="8">
        <v>45597</v>
      </c>
      <c r="G2092" t="s">
        <v>37</v>
      </c>
      <c r="H2092" t="s">
        <v>47</v>
      </c>
      <c r="I2092" t="s">
        <v>488</v>
      </c>
      <c r="J2092">
        <v>3</v>
      </c>
      <c r="K2092">
        <v>2733.6</v>
      </c>
      <c r="L2092">
        <v>1781.3592000000001</v>
      </c>
    </row>
    <row r="2093" spans="1:12" x14ac:dyDescent="0.25">
      <c r="A2093" t="s">
        <v>8</v>
      </c>
      <c r="B2093" t="s">
        <v>29</v>
      </c>
      <c r="C2093" t="s">
        <v>40</v>
      </c>
      <c r="D2093" t="s">
        <v>571</v>
      </c>
      <c r="E2093" t="s">
        <v>42</v>
      </c>
      <c r="F2093" s="8">
        <v>45597</v>
      </c>
      <c r="G2093" t="s">
        <v>37</v>
      </c>
      <c r="H2093" t="s">
        <v>78</v>
      </c>
      <c r="I2093" t="s">
        <v>474</v>
      </c>
      <c r="J2093">
        <v>2</v>
      </c>
      <c r="K2093">
        <v>598.4</v>
      </c>
      <c r="L2093">
        <v>374.8886</v>
      </c>
    </row>
    <row r="2094" spans="1:12" x14ac:dyDescent="0.25">
      <c r="A2094" t="s">
        <v>8</v>
      </c>
      <c r="B2094" t="s">
        <v>29</v>
      </c>
      <c r="C2094" t="s">
        <v>30</v>
      </c>
      <c r="D2094" t="s">
        <v>573</v>
      </c>
      <c r="E2094" t="s">
        <v>32</v>
      </c>
      <c r="F2094" s="8">
        <v>45597</v>
      </c>
      <c r="G2094" t="s">
        <v>37</v>
      </c>
      <c r="H2094" t="s">
        <v>467</v>
      </c>
      <c r="I2094" t="s">
        <v>471</v>
      </c>
      <c r="J2094">
        <v>5</v>
      </c>
      <c r="K2094">
        <v>127.5</v>
      </c>
      <c r="L2094">
        <v>67.355000000000004</v>
      </c>
    </row>
    <row r="2095" spans="1:12" x14ac:dyDescent="0.25">
      <c r="A2095" t="s">
        <v>8</v>
      </c>
      <c r="B2095" t="s">
        <v>29</v>
      </c>
      <c r="C2095" t="s">
        <v>30</v>
      </c>
      <c r="D2095" t="s">
        <v>573</v>
      </c>
      <c r="E2095" t="s">
        <v>32</v>
      </c>
      <c r="F2095" s="8">
        <v>45597</v>
      </c>
      <c r="G2095" t="s">
        <v>37</v>
      </c>
      <c r="H2095" t="s">
        <v>38</v>
      </c>
      <c r="I2095" t="s">
        <v>478</v>
      </c>
      <c r="J2095">
        <v>7</v>
      </c>
      <c r="K2095">
        <v>481.95</v>
      </c>
      <c r="L2095">
        <v>465.35019999999997</v>
      </c>
    </row>
    <row r="2096" spans="1:12" x14ac:dyDescent="0.25">
      <c r="A2096" t="s">
        <v>8</v>
      </c>
      <c r="B2096" t="s">
        <v>29</v>
      </c>
      <c r="C2096" t="s">
        <v>30</v>
      </c>
      <c r="D2096" t="s">
        <v>292</v>
      </c>
      <c r="E2096" t="s">
        <v>32</v>
      </c>
      <c r="F2096" s="8">
        <v>45597</v>
      </c>
      <c r="G2096" t="s">
        <v>37</v>
      </c>
      <c r="H2096" t="s">
        <v>78</v>
      </c>
      <c r="I2096" t="s">
        <v>493</v>
      </c>
      <c r="J2096">
        <v>2</v>
      </c>
      <c r="K2096">
        <v>117.3</v>
      </c>
      <c r="L2096">
        <v>61.271999999999998</v>
      </c>
    </row>
    <row r="2097" spans="1:12" x14ac:dyDescent="0.25">
      <c r="A2097" t="s">
        <v>8</v>
      </c>
      <c r="B2097" t="s">
        <v>29</v>
      </c>
      <c r="C2097" t="s">
        <v>30</v>
      </c>
      <c r="D2097" t="s">
        <v>333</v>
      </c>
      <c r="E2097" t="s">
        <v>32</v>
      </c>
      <c r="F2097" s="8">
        <v>45597</v>
      </c>
      <c r="G2097" t="s">
        <v>37</v>
      </c>
      <c r="H2097" t="s">
        <v>49</v>
      </c>
      <c r="I2097" t="s">
        <v>50</v>
      </c>
      <c r="J2097">
        <v>1</v>
      </c>
      <c r="K2097">
        <v>882</v>
      </c>
      <c r="L2097">
        <v>609.16800000000001</v>
      </c>
    </row>
    <row r="2098" spans="1:12" x14ac:dyDescent="0.25">
      <c r="A2098" t="s">
        <v>8</v>
      </c>
      <c r="B2098" t="s">
        <v>29</v>
      </c>
      <c r="C2098" t="s">
        <v>30</v>
      </c>
      <c r="D2098" t="s">
        <v>574</v>
      </c>
      <c r="E2098" t="s">
        <v>32</v>
      </c>
      <c r="F2098" s="8">
        <v>45597</v>
      </c>
      <c r="G2098" t="s">
        <v>37</v>
      </c>
      <c r="H2098" t="s">
        <v>47</v>
      </c>
      <c r="I2098" t="s">
        <v>227</v>
      </c>
      <c r="J2098">
        <v>3</v>
      </c>
      <c r="K2098">
        <v>2442.9</v>
      </c>
      <c r="L2098">
        <v>1785.7326</v>
      </c>
    </row>
    <row r="2099" spans="1:12" x14ac:dyDescent="0.25">
      <c r="A2099" t="s">
        <v>8</v>
      </c>
      <c r="B2099" t="s">
        <v>29</v>
      </c>
      <c r="C2099" t="s">
        <v>30</v>
      </c>
      <c r="D2099" t="s">
        <v>574</v>
      </c>
      <c r="E2099" t="s">
        <v>32</v>
      </c>
      <c r="F2099" s="8">
        <v>45597</v>
      </c>
      <c r="G2099" t="s">
        <v>37</v>
      </c>
      <c r="H2099" t="s">
        <v>47</v>
      </c>
      <c r="I2099" t="s">
        <v>54</v>
      </c>
      <c r="J2099">
        <v>5</v>
      </c>
      <c r="K2099">
        <v>4020.5</v>
      </c>
      <c r="L2099">
        <v>2939.4535000000001</v>
      </c>
    </row>
    <row r="2100" spans="1:12" x14ac:dyDescent="0.25">
      <c r="A2100" t="s">
        <v>8</v>
      </c>
      <c r="B2100" t="s">
        <v>29</v>
      </c>
      <c r="C2100" t="s">
        <v>30</v>
      </c>
      <c r="D2100" t="s">
        <v>574</v>
      </c>
      <c r="E2100" t="s">
        <v>32</v>
      </c>
      <c r="F2100" s="8">
        <v>45597</v>
      </c>
      <c r="G2100" t="s">
        <v>37</v>
      </c>
      <c r="H2100" t="s">
        <v>49</v>
      </c>
      <c r="I2100" t="s">
        <v>503</v>
      </c>
      <c r="J2100">
        <v>3</v>
      </c>
      <c r="K2100">
        <v>1642.2</v>
      </c>
      <c r="L2100">
        <v>1172.3376000000001</v>
      </c>
    </row>
    <row r="2101" spans="1:12" x14ac:dyDescent="0.25">
      <c r="A2101" t="s">
        <v>8</v>
      </c>
      <c r="B2101" t="s">
        <v>29</v>
      </c>
      <c r="C2101" t="s">
        <v>30</v>
      </c>
      <c r="D2101" t="s">
        <v>575</v>
      </c>
      <c r="E2101" t="s">
        <v>32</v>
      </c>
      <c r="F2101" s="8">
        <v>45597</v>
      </c>
      <c r="G2101" t="s">
        <v>37</v>
      </c>
      <c r="H2101" t="s">
        <v>78</v>
      </c>
      <c r="I2101" t="s">
        <v>470</v>
      </c>
      <c r="J2101">
        <v>4</v>
      </c>
      <c r="K2101">
        <v>4178.6000000000004</v>
      </c>
      <c r="L2101">
        <v>3129.1532000000002</v>
      </c>
    </row>
    <row r="2102" spans="1:12" x14ac:dyDescent="0.25">
      <c r="A2102" t="s">
        <v>8</v>
      </c>
      <c r="B2102" t="s">
        <v>29</v>
      </c>
      <c r="C2102" t="s">
        <v>30</v>
      </c>
      <c r="D2102" t="s">
        <v>575</v>
      </c>
      <c r="E2102" t="s">
        <v>32</v>
      </c>
      <c r="F2102" s="8">
        <v>45597</v>
      </c>
      <c r="G2102" t="s">
        <v>37</v>
      </c>
      <c r="H2102" t="s">
        <v>47</v>
      </c>
      <c r="I2102" t="s">
        <v>117</v>
      </c>
      <c r="J2102">
        <v>4</v>
      </c>
      <c r="K2102">
        <v>2886.6</v>
      </c>
      <c r="L2102">
        <v>2110.7051999999999</v>
      </c>
    </row>
    <row r="2103" spans="1:12" x14ac:dyDescent="0.25">
      <c r="A2103" t="s">
        <v>8</v>
      </c>
      <c r="B2103" t="s">
        <v>29</v>
      </c>
      <c r="C2103" t="s">
        <v>30</v>
      </c>
      <c r="D2103" t="s">
        <v>138</v>
      </c>
      <c r="E2103" t="s">
        <v>32</v>
      </c>
      <c r="F2103" s="8">
        <v>45597</v>
      </c>
      <c r="G2103" t="s">
        <v>37</v>
      </c>
      <c r="H2103" t="s">
        <v>38</v>
      </c>
      <c r="I2103" t="s">
        <v>486</v>
      </c>
      <c r="J2103">
        <v>7</v>
      </c>
      <c r="K2103">
        <v>208.25</v>
      </c>
      <c r="L2103">
        <v>102.333</v>
      </c>
    </row>
    <row r="2104" spans="1:12" x14ac:dyDescent="0.25">
      <c r="A2104" t="s">
        <v>8</v>
      </c>
      <c r="B2104" t="s">
        <v>29</v>
      </c>
      <c r="C2104" t="s">
        <v>30</v>
      </c>
      <c r="D2104" t="s">
        <v>138</v>
      </c>
      <c r="E2104" t="s">
        <v>32</v>
      </c>
      <c r="F2104" s="8">
        <v>45597</v>
      </c>
      <c r="G2104" t="s">
        <v>37</v>
      </c>
      <c r="H2104" t="s">
        <v>78</v>
      </c>
      <c r="I2104" t="s">
        <v>474</v>
      </c>
      <c r="J2104">
        <v>1</v>
      </c>
      <c r="K2104">
        <v>299.2</v>
      </c>
      <c r="L2104">
        <v>187.4443</v>
      </c>
    </row>
    <row r="2105" spans="1:12" x14ac:dyDescent="0.25">
      <c r="A2105" t="s">
        <v>8</v>
      </c>
      <c r="B2105" t="s">
        <v>29</v>
      </c>
      <c r="C2105" t="s">
        <v>40</v>
      </c>
      <c r="D2105" t="s">
        <v>576</v>
      </c>
      <c r="E2105" t="s">
        <v>42</v>
      </c>
      <c r="F2105" s="8">
        <v>45597</v>
      </c>
      <c r="G2105" t="s">
        <v>37</v>
      </c>
      <c r="H2105" t="s">
        <v>78</v>
      </c>
      <c r="I2105" t="s">
        <v>215</v>
      </c>
      <c r="J2105">
        <v>5</v>
      </c>
      <c r="K2105">
        <v>3771</v>
      </c>
      <c r="L2105">
        <v>2603.4475000000002</v>
      </c>
    </row>
    <row r="2106" spans="1:12" x14ac:dyDescent="0.25">
      <c r="A2106" t="s">
        <v>8</v>
      </c>
      <c r="B2106" t="s">
        <v>29</v>
      </c>
      <c r="C2106" t="s">
        <v>40</v>
      </c>
      <c r="D2106" t="s">
        <v>576</v>
      </c>
      <c r="E2106" t="s">
        <v>42</v>
      </c>
      <c r="F2106" s="8">
        <v>45597</v>
      </c>
      <c r="G2106" t="s">
        <v>37</v>
      </c>
      <c r="H2106" t="s">
        <v>38</v>
      </c>
      <c r="I2106" t="s">
        <v>56</v>
      </c>
      <c r="J2106">
        <v>12</v>
      </c>
      <c r="K2106">
        <v>442.8</v>
      </c>
      <c r="L2106">
        <v>647.67240000000004</v>
      </c>
    </row>
    <row r="2107" spans="1:12" x14ac:dyDescent="0.25">
      <c r="A2107" t="s">
        <v>8</v>
      </c>
      <c r="B2107" t="s">
        <v>29</v>
      </c>
      <c r="C2107" t="s">
        <v>40</v>
      </c>
      <c r="D2107" t="s">
        <v>576</v>
      </c>
      <c r="E2107" t="s">
        <v>42</v>
      </c>
      <c r="F2107" s="8">
        <v>45597</v>
      </c>
      <c r="G2107" t="s">
        <v>37</v>
      </c>
      <c r="H2107" t="s">
        <v>47</v>
      </c>
      <c r="I2107" t="s">
        <v>117</v>
      </c>
      <c r="J2107">
        <v>4</v>
      </c>
      <c r="K2107">
        <v>3056.4</v>
      </c>
      <c r="L2107">
        <v>2110.7051999999999</v>
      </c>
    </row>
    <row r="2108" spans="1:12" x14ac:dyDescent="0.25">
      <c r="A2108" t="s">
        <v>8</v>
      </c>
      <c r="B2108" t="s">
        <v>29</v>
      </c>
      <c r="C2108" t="s">
        <v>30</v>
      </c>
      <c r="D2108" t="s">
        <v>334</v>
      </c>
      <c r="E2108" t="s">
        <v>32</v>
      </c>
      <c r="F2108" s="8">
        <v>45597</v>
      </c>
      <c r="G2108" t="s">
        <v>37</v>
      </c>
      <c r="H2108" t="s">
        <v>47</v>
      </c>
      <c r="I2108" t="s">
        <v>477</v>
      </c>
      <c r="J2108">
        <v>2</v>
      </c>
      <c r="K2108">
        <v>376.2</v>
      </c>
      <c r="L2108">
        <v>185.59200000000001</v>
      </c>
    </row>
    <row r="2109" spans="1:12" x14ac:dyDescent="0.25">
      <c r="A2109" t="s">
        <v>8</v>
      </c>
      <c r="B2109" t="s">
        <v>29</v>
      </c>
      <c r="C2109" t="s">
        <v>30</v>
      </c>
      <c r="D2109" t="s">
        <v>334</v>
      </c>
      <c r="E2109" t="s">
        <v>32</v>
      </c>
      <c r="F2109" s="8">
        <v>45597</v>
      </c>
      <c r="G2109" t="s">
        <v>37</v>
      </c>
      <c r="H2109" t="s">
        <v>34</v>
      </c>
      <c r="I2109" t="s">
        <v>454</v>
      </c>
      <c r="J2109">
        <v>11</v>
      </c>
      <c r="K2109">
        <v>871.2</v>
      </c>
      <c r="L2109">
        <v>798.96299999999997</v>
      </c>
    </row>
    <row r="2110" spans="1:12" x14ac:dyDescent="0.25">
      <c r="A2110" t="s">
        <v>8</v>
      </c>
      <c r="B2110" t="s">
        <v>29</v>
      </c>
      <c r="C2110" t="s">
        <v>30</v>
      </c>
      <c r="D2110" t="s">
        <v>141</v>
      </c>
      <c r="E2110" t="s">
        <v>32</v>
      </c>
      <c r="F2110" s="8">
        <v>45597</v>
      </c>
      <c r="G2110" t="s">
        <v>37</v>
      </c>
      <c r="H2110" t="s">
        <v>43</v>
      </c>
      <c r="I2110" t="s">
        <v>291</v>
      </c>
      <c r="J2110">
        <v>1</v>
      </c>
      <c r="K2110">
        <v>810.05</v>
      </c>
      <c r="L2110">
        <v>592.13620000000003</v>
      </c>
    </row>
    <row r="2111" spans="1:12" x14ac:dyDescent="0.25">
      <c r="A2111" t="s">
        <v>8</v>
      </c>
      <c r="B2111" t="s">
        <v>29</v>
      </c>
      <c r="C2111" t="s">
        <v>40</v>
      </c>
      <c r="D2111" t="s">
        <v>579</v>
      </c>
      <c r="E2111" t="s">
        <v>42</v>
      </c>
      <c r="F2111" s="8">
        <v>45597</v>
      </c>
      <c r="G2111" t="s">
        <v>37</v>
      </c>
      <c r="H2111" t="s">
        <v>43</v>
      </c>
      <c r="I2111" t="s">
        <v>465</v>
      </c>
      <c r="J2111">
        <v>2</v>
      </c>
      <c r="K2111">
        <v>189</v>
      </c>
      <c r="L2111">
        <v>93.168999999999997</v>
      </c>
    </row>
    <row r="2112" spans="1:12" x14ac:dyDescent="0.25">
      <c r="A2112" t="s">
        <v>8</v>
      </c>
      <c r="B2112" t="s">
        <v>29</v>
      </c>
      <c r="C2112" t="s">
        <v>40</v>
      </c>
      <c r="D2112" t="s">
        <v>579</v>
      </c>
      <c r="E2112" t="s">
        <v>42</v>
      </c>
      <c r="F2112" s="8">
        <v>45597</v>
      </c>
      <c r="G2112" t="s">
        <v>37</v>
      </c>
      <c r="H2112" t="s">
        <v>43</v>
      </c>
      <c r="I2112" t="s">
        <v>44</v>
      </c>
      <c r="J2112">
        <v>3</v>
      </c>
      <c r="K2112">
        <v>2610.9</v>
      </c>
      <c r="L2112">
        <v>1803.3549</v>
      </c>
    </row>
    <row r="2113" spans="1:12" x14ac:dyDescent="0.25">
      <c r="A2113" t="s">
        <v>8</v>
      </c>
      <c r="B2113" t="s">
        <v>29</v>
      </c>
      <c r="C2113" t="s">
        <v>30</v>
      </c>
      <c r="D2113" t="s">
        <v>578</v>
      </c>
      <c r="E2113" t="s">
        <v>32</v>
      </c>
      <c r="F2113" s="8">
        <v>45597</v>
      </c>
      <c r="G2113" t="s">
        <v>37</v>
      </c>
      <c r="H2113" t="s">
        <v>43</v>
      </c>
      <c r="I2113" t="s">
        <v>453</v>
      </c>
      <c r="J2113">
        <v>1</v>
      </c>
      <c r="K2113">
        <v>95.2</v>
      </c>
      <c r="L2113">
        <v>52.796100000000003</v>
      </c>
    </row>
    <row r="2114" spans="1:12" x14ac:dyDescent="0.25">
      <c r="A2114" t="s">
        <v>8</v>
      </c>
      <c r="B2114" t="s">
        <v>29</v>
      </c>
      <c r="C2114" t="s">
        <v>30</v>
      </c>
      <c r="D2114" t="s">
        <v>578</v>
      </c>
      <c r="E2114" t="s">
        <v>32</v>
      </c>
      <c r="F2114" s="8">
        <v>45597</v>
      </c>
      <c r="G2114" t="s">
        <v>37</v>
      </c>
      <c r="H2114" t="s">
        <v>47</v>
      </c>
      <c r="I2114" t="s">
        <v>459</v>
      </c>
      <c r="J2114">
        <v>32</v>
      </c>
      <c r="K2114">
        <v>47872</v>
      </c>
      <c r="L2114">
        <v>223184.0448</v>
      </c>
    </row>
    <row r="2115" spans="1:12" x14ac:dyDescent="0.25">
      <c r="A2115" t="s">
        <v>8</v>
      </c>
      <c r="B2115" t="s">
        <v>29</v>
      </c>
      <c r="C2115" t="s">
        <v>30</v>
      </c>
      <c r="D2115" t="s">
        <v>144</v>
      </c>
      <c r="E2115" t="s">
        <v>32</v>
      </c>
      <c r="F2115" s="8">
        <v>45597</v>
      </c>
      <c r="G2115" t="s">
        <v>37</v>
      </c>
      <c r="H2115" t="s">
        <v>78</v>
      </c>
      <c r="I2115" t="s">
        <v>464</v>
      </c>
      <c r="J2115">
        <v>2</v>
      </c>
      <c r="K2115">
        <v>2183.4</v>
      </c>
      <c r="L2115">
        <v>1544.0463999999999</v>
      </c>
    </row>
    <row r="2116" spans="1:12" x14ac:dyDescent="0.25">
      <c r="A2116" t="s">
        <v>8</v>
      </c>
      <c r="B2116" t="s">
        <v>29</v>
      </c>
      <c r="C2116" t="s">
        <v>30</v>
      </c>
      <c r="D2116" t="s">
        <v>144</v>
      </c>
      <c r="E2116" t="s">
        <v>32</v>
      </c>
      <c r="F2116" s="8">
        <v>45597</v>
      </c>
      <c r="G2116" t="s">
        <v>37</v>
      </c>
      <c r="H2116" t="s">
        <v>38</v>
      </c>
      <c r="I2116" t="s">
        <v>52</v>
      </c>
      <c r="J2116">
        <v>10</v>
      </c>
      <c r="K2116">
        <v>531</v>
      </c>
      <c r="L2116">
        <v>787.34699999999998</v>
      </c>
    </row>
    <row r="2117" spans="1:12" x14ac:dyDescent="0.25">
      <c r="A2117" t="s">
        <v>8</v>
      </c>
      <c r="B2117" t="s">
        <v>29</v>
      </c>
      <c r="C2117" t="s">
        <v>30</v>
      </c>
      <c r="D2117" t="s">
        <v>144</v>
      </c>
      <c r="E2117" t="s">
        <v>32</v>
      </c>
      <c r="F2117" s="8">
        <v>45597</v>
      </c>
      <c r="G2117" t="s">
        <v>37</v>
      </c>
      <c r="H2117" t="s">
        <v>34</v>
      </c>
      <c r="I2117" t="s">
        <v>454</v>
      </c>
      <c r="J2117">
        <v>5</v>
      </c>
      <c r="K2117">
        <v>396</v>
      </c>
      <c r="L2117">
        <v>181.58250000000001</v>
      </c>
    </row>
    <row r="2118" spans="1:12" x14ac:dyDescent="0.25">
      <c r="A2118" t="s">
        <v>8</v>
      </c>
      <c r="B2118" t="s">
        <v>29</v>
      </c>
      <c r="C2118" t="s">
        <v>30</v>
      </c>
      <c r="D2118" t="s">
        <v>144</v>
      </c>
      <c r="E2118" t="s">
        <v>32</v>
      </c>
      <c r="F2118" s="8">
        <v>45597</v>
      </c>
      <c r="G2118" t="s">
        <v>37</v>
      </c>
      <c r="H2118" t="s">
        <v>78</v>
      </c>
      <c r="I2118" t="s">
        <v>484</v>
      </c>
      <c r="J2118">
        <v>3</v>
      </c>
      <c r="K2118">
        <v>583.20000000000005</v>
      </c>
      <c r="L2118">
        <v>287.44560000000001</v>
      </c>
    </row>
    <row r="2119" spans="1:12" x14ac:dyDescent="0.25">
      <c r="A2119" t="s">
        <v>8</v>
      </c>
      <c r="B2119" t="s">
        <v>29</v>
      </c>
      <c r="C2119" t="s">
        <v>30</v>
      </c>
      <c r="D2119" t="s">
        <v>145</v>
      </c>
      <c r="E2119" t="s">
        <v>32</v>
      </c>
      <c r="F2119" s="8">
        <v>45597</v>
      </c>
      <c r="G2119" t="s">
        <v>37</v>
      </c>
      <c r="H2119" t="s">
        <v>38</v>
      </c>
      <c r="I2119" t="s">
        <v>52</v>
      </c>
      <c r="J2119">
        <v>2</v>
      </c>
      <c r="K2119">
        <v>106.2</v>
      </c>
      <c r="L2119">
        <v>52.489800000000002</v>
      </c>
    </row>
    <row r="2120" spans="1:12" x14ac:dyDescent="0.25">
      <c r="A2120" t="s">
        <v>8</v>
      </c>
      <c r="B2120" t="s">
        <v>29</v>
      </c>
      <c r="C2120" t="s">
        <v>30</v>
      </c>
      <c r="D2120" t="s">
        <v>582</v>
      </c>
      <c r="E2120" t="s">
        <v>32</v>
      </c>
      <c r="F2120" s="8">
        <v>45597</v>
      </c>
      <c r="G2120" t="s">
        <v>37</v>
      </c>
      <c r="H2120" t="s">
        <v>47</v>
      </c>
      <c r="I2120" t="s">
        <v>477</v>
      </c>
      <c r="J2120">
        <v>1</v>
      </c>
      <c r="K2120">
        <v>188.1</v>
      </c>
      <c r="L2120">
        <v>92.796000000000006</v>
      </c>
    </row>
    <row r="2121" spans="1:12" x14ac:dyDescent="0.25">
      <c r="A2121" t="s">
        <v>8</v>
      </c>
      <c r="B2121" t="s">
        <v>29</v>
      </c>
      <c r="C2121" t="s">
        <v>30</v>
      </c>
      <c r="D2121" t="s">
        <v>582</v>
      </c>
      <c r="E2121" t="s">
        <v>32</v>
      </c>
      <c r="F2121" s="8">
        <v>45597</v>
      </c>
      <c r="G2121" t="s">
        <v>37</v>
      </c>
      <c r="H2121" t="s">
        <v>78</v>
      </c>
      <c r="I2121" t="s">
        <v>493</v>
      </c>
      <c r="J2121">
        <v>1</v>
      </c>
      <c r="K2121">
        <v>62.1</v>
      </c>
      <c r="L2121">
        <v>30.635999999999999</v>
      </c>
    </row>
    <row r="2122" spans="1:12" x14ac:dyDescent="0.25">
      <c r="A2122" t="s">
        <v>8</v>
      </c>
      <c r="B2122" t="s">
        <v>29</v>
      </c>
      <c r="C2122" t="s">
        <v>30</v>
      </c>
      <c r="D2122" t="s">
        <v>582</v>
      </c>
      <c r="E2122" t="s">
        <v>32</v>
      </c>
      <c r="F2122" s="8">
        <v>45597</v>
      </c>
      <c r="G2122" t="s">
        <v>37</v>
      </c>
      <c r="H2122" t="s">
        <v>78</v>
      </c>
      <c r="I2122" t="s">
        <v>474</v>
      </c>
      <c r="J2122">
        <v>2</v>
      </c>
      <c r="K2122">
        <v>633.6</v>
      </c>
      <c r="L2122">
        <v>374.8886</v>
      </c>
    </row>
    <row r="2123" spans="1:12" x14ac:dyDescent="0.25">
      <c r="A2123" t="s">
        <v>9</v>
      </c>
      <c r="B2123" t="s">
        <v>62</v>
      </c>
      <c r="C2123" t="s">
        <v>63</v>
      </c>
      <c r="D2123" t="s">
        <v>402</v>
      </c>
      <c r="E2123" t="s">
        <v>65</v>
      </c>
      <c r="F2123" s="8">
        <v>45597</v>
      </c>
      <c r="G2123" t="s">
        <v>37</v>
      </c>
      <c r="H2123" t="s">
        <v>47</v>
      </c>
      <c r="I2123" t="s">
        <v>459</v>
      </c>
      <c r="J2123">
        <v>15</v>
      </c>
      <c r="K2123">
        <v>19635</v>
      </c>
      <c r="L2123">
        <v>104617.52099999999</v>
      </c>
    </row>
    <row r="2124" spans="1:12" x14ac:dyDescent="0.25">
      <c r="A2124" t="s">
        <v>9</v>
      </c>
      <c r="B2124" t="s">
        <v>62</v>
      </c>
      <c r="C2124" t="s">
        <v>69</v>
      </c>
      <c r="D2124" t="s">
        <v>146</v>
      </c>
      <c r="E2124" t="s">
        <v>65</v>
      </c>
      <c r="F2124" s="8">
        <v>45597</v>
      </c>
      <c r="G2124" t="s">
        <v>37</v>
      </c>
      <c r="H2124" t="s">
        <v>38</v>
      </c>
      <c r="I2124" t="s">
        <v>56</v>
      </c>
      <c r="J2124">
        <v>2</v>
      </c>
      <c r="K2124">
        <v>82</v>
      </c>
      <c r="L2124">
        <v>35.9818</v>
      </c>
    </row>
    <row r="2125" spans="1:12" x14ac:dyDescent="0.25">
      <c r="A2125" t="s">
        <v>9</v>
      </c>
      <c r="B2125" t="s">
        <v>62</v>
      </c>
      <c r="C2125" t="s">
        <v>63</v>
      </c>
      <c r="D2125" t="s">
        <v>335</v>
      </c>
      <c r="E2125" t="s">
        <v>65</v>
      </c>
      <c r="F2125" s="8">
        <v>45597</v>
      </c>
      <c r="G2125" t="s">
        <v>37</v>
      </c>
      <c r="H2125" t="s">
        <v>47</v>
      </c>
      <c r="I2125" t="s">
        <v>117</v>
      </c>
      <c r="J2125">
        <v>1</v>
      </c>
      <c r="K2125">
        <v>849</v>
      </c>
      <c r="L2125">
        <v>527.67629999999997</v>
      </c>
    </row>
    <row r="2126" spans="1:12" x14ac:dyDescent="0.25">
      <c r="A2126" t="s">
        <v>9</v>
      </c>
      <c r="B2126" t="s">
        <v>62</v>
      </c>
      <c r="C2126" t="s">
        <v>69</v>
      </c>
      <c r="D2126" t="s">
        <v>583</v>
      </c>
      <c r="E2126" t="s">
        <v>65</v>
      </c>
      <c r="F2126" s="8">
        <v>45597</v>
      </c>
      <c r="G2126" t="s">
        <v>37</v>
      </c>
      <c r="H2126" t="s">
        <v>38</v>
      </c>
      <c r="I2126" t="s">
        <v>56</v>
      </c>
      <c r="J2126">
        <v>45</v>
      </c>
      <c r="K2126">
        <v>1845</v>
      </c>
      <c r="L2126">
        <v>3238.3620000000001</v>
      </c>
    </row>
    <row r="2127" spans="1:12" x14ac:dyDescent="0.25">
      <c r="A2127" t="s">
        <v>9</v>
      </c>
      <c r="B2127" t="s">
        <v>62</v>
      </c>
      <c r="C2127" t="s">
        <v>69</v>
      </c>
      <c r="D2127" t="s">
        <v>583</v>
      </c>
      <c r="E2127" t="s">
        <v>65</v>
      </c>
      <c r="F2127" s="8">
        <v>45597</v>
      </c>
      <c r="G2127" t="s">
        <v>37</v>
      </c>
      <c r="H2127" t="s">
        <v>49</v>
      </c>
      <c r="I2127" t="s">
        <v>462</v>
      </c>
      <c r="J2127">
        <v>3</v>
      </c>
      <c r="K2127">
        <v>3240</v>
      </c>
      <c r="L2127">
        <v>1795.3226999999999</v>
      </c>
    </row>
    <row r="2128" spans="1:12" x14ac:dyDescent="0.25">
      <c r="A2128" t="s">
        <v>9</v>
      </c>
      <c r="B2128" t="s">
        <v>62</v>
      </c>
      <c r="C2128" t="s">
        <v>63</v>
      </c>
      <c r="D2128" t="s">
        <v>585</v>
      </c>
      <c r="E2128" t="s">
        <v>65</v>
      </c>
      <c r="F2128" s="8">
        <v>45597</v>
      </c>
      <c r="G2128" t="s">
        <v>37</v>
      </c>
      <c r="H2128" t="s">
        <v>467</v>
      </c>
      <c r="I2128" t="s">
        <v>468</v>
      </c>
      <c r="J2128">
        <v>1</v>
      </c>
      <c r="K2128">
        <v>35</v>
      </c>
      <c r="L2128">
        <v>14.4169</v>
      </c>
    </row>
    <row r="2129" spans="1:12" x14ac:dyDescent="0.25">
      <c r="A2129" t="s">
        <v>9</v>
      </c>
      <c r="B2129" t="s">
        <v>62</v>
      </c>
      <c r="C2129" t="s">
        <v>63</v>
      </c>
      <c r="D2129" t="s">
        <v>587</v>
      </c>
      <c r="E2129" t="s">
        <v>65</v>
      </c>
      <c r="F2129" s="8">
        <v>45597</v>
      </c>
      <c r="G2129" t="s">
        <v>37</v>
      </c>
      <c r="H2129" t="s">
        <v>43</v>
      </c>
      <c r="I2129" t="s">
        <v>588</v>
      </c>
      <c r="J2129">
        <v>8</v>
      </c>
      <c r="K2129">
        <v>792</v>
      </c>
      <c r="L2129">
        <v>351.64800000000002</v>
      </c>
    </row>
    <row r="2130" spans="1:12" x14ac:dyDescent="0.25">
      <c r="A2130" t="s">
        <v>9</v>
      </c>
      <c r="B2130" t="s">
        <v>62</v>
      </c>
      <c r="C2130" t="s">
        <v>63</v>
      </c>
      <c r="D2130" t="s">
        <v>587</v>
      </c>
      <c r="E2130" t="s">
        <v>65</v>
      </c>
      <c r="F2130" s="8">
        <v>45597</v>
      </c>
      <c r="G2130" t="s">
        <v>37</v>
      </c>
      <c r="H2130" t="s">
        <v>34</v>
      </c>
      <c r="I2130" t="s">
        <v>514</v>
      </c>
      <c r="J2130">
        <v>3</v>
      </c>
      <c r="K2130">
        <v>387</v>
      </c>
      <c r="L2130">
        <v>171.828</v>
      </c>
    </row>
    <row r="2131" spans="1:12" x14ac:dyDescent="0.25">
      <c r="A2131" t="s">
        <v>9</v>
      </c>
      <c r="B2131" t="s">
        <v>62</v>
      </c>
      <c r="C2131" t="s">
        <v>63</v>
      </c>
      <c r="D2131" t="s">
        <v>587</v>
      </c>
      <c r="E2131" t="s">
        <v>65</v>
      </c>
      <c r="F2131" s="8">
        <v>45597</v>
      </c>
      <c r="G2131" t="s">
        <v>37</v>
      </c>
      <c r="H2131" t="s">
        <v>78</v>
      </c>
      <c r="I2131" t="s">
        <v>490</v>
      </c>
      <c r="J2131">
        <v>5</v>
      </c>
      <c r="K2131">
        <v>1760</v>
      </c>
      <c r="L2131">
        <v>937.22149999999999</v>
      </c>
    </row>
    <row r="2132" spans="1:12" x14ac:dyDescent="0.25">
      <c r="A2132" t="s">
        <v>9</v>
      </c>
      <c r="B2132" t="s">
        <v>62</v>
      </c>
      <c r="C2132" t="s">
        <v>63</v>
      </c>
      <c r="D2132" t="s">
        <v>148</v>
      </c>
      <c r="E2132" t="s">
        <v>65</v>
      </c>
      <c r="F2132" s="8">
        <v>45597</v>
      </c>
      <c r="G2132" t="s">
        <v>37</v>
      </c>
      <c r="H2132" t="s">
        <v>49</v>
      </c>
      <c r="I2132" t="s">
        <v>66</v>
      </c>
      <c r="J2132">
        <v>3</v>
      </c>
      <c r="K2132">
        <v>2472</v>
      </c>
      <c r="L2132">
        <v>1536.5952</v>
      </c>
    </row>
    <row r="2133" spans="1:12" x14ac:dyDescent="0.25">
      <c r="A2133" t="s">
        <v>9</v>
      </c>
      <c r="B2133" t="s">
        <v>62</v>
      </c>
      <c r="C2133" t="s">
        <v>63</v>
      </c>
      <c r="D2133" t="s">
        <v>148</v>
      </c>
      <c r="E2133" t="s">
        <v>65</v>
      </c>
      <c r="F2133" s="8">
        <v>45597</v>
      </c>
      <c r="G2133" t="s">
        <v>37</v>
      </c>
      <c r="H2133" t="s">
        <v>43</v>
      </c>
      <c r="I2133" t="s">
        <v>456</v>
      </c>
      <c r="J2133">
        <v>11</v>
      </c>
      <c r="K2133">
        <v>32593</v>
      </c>
      <c r="L2133">
        <v>62234.954100000003</v>
      </c>
    </row>
    <row r="2134" spans="1:12" x14ac:dyDescent="0.25">
      <c r="A2134" t="s">
        <v>9</v>
      </c>
      <c r="B2134" t="s">
        <v>62</v>
      </c>
      <c r="C2134" t="s">
        <v>63</v>
      </c>
      <c r="D2134" t="s">
        <v>148</v>
      </c>
      <c r="E2134" t="s">
        <v>65</v>
      </c>
      <c r="F2134" s="8">
        <v>45597</v>
      </c>
      <c r="G2134" t="s">
        <v>37</v>
      </c>
      <c r="H2134" t="s">
        <v>467</v>
      </c>
      <c r="I2134" t="s">
        <v>468</v>
      </c>
      <c r="J2134">
        <v>5</v>
      </c>
      <c r="K2134">
        <v>175</v>
      </c>
      <c r="L2134">
        <v>72.084500000000006</v>
      </c>
    </row>
    <row r="2135" spans="1:12" x14ac:dyDescent="0.25">
      <c r="A2135" t="s">
        <v>9</v>
      </c>
      <c r="B2135" t="s">
        <v>62</v>
      </c>
      <c r="C2135" t="s">
        <v>63</v>
      </c>
      <c r="D2135" t="s">
        <v>591</v>
      </c>
      <c r="E2135" t="s">
        <v>65</v>
      </c>
      <c r="F2135" s="8">
        <v>45597</v>
      </c>
      <c r="G2135" t="s">
        <v>37</v>
      </c>
      <c r="H2135" t="s">
        <v>47</v>
      </c>
      <c r="I2135" t="s">
        <v>54</v>
      </c>
      <c r="J2135">
        <v>8</v>
      </c>
      <c r="K2135">
        <v>7189.6</v>
      </c>
      <c r="L2135">
        <v>4703.1256000000003</v>
      </c>
    </row>
    <row r="2136" spans="1:12" x14ac:dyDescent="0.25">
      <c r="A2136" t="s">
        <v>9</v>
      </c>
      <c r="B2136" t="s">
        <v>62</v>
      </c>
      <c r="C2136" t="s">
        <v>63</v>
      </c>
      <c r="D2136" t="s">
        <v>589</v>
      </c>
      <c r="E2136" t="s">
        <v>65</v>
      </c>
      <c r="F2136" s="8">
        <v>45597</v>
      </c>
      <c r="G2136" t="s">
        <v>37</v>
      </c>
      <c r="H2136" t="s">
        <v>43</v>
      </c>
      <c r="I2136" t="s">
        <v>458</v>
      </c>
      <c r="J2136">
        <v>1</v>
      </c>
      <c r="K2136">
        <v>176.8</v>
      </c>
      <c r="L2136">
        <v>92.5518</v>
      </c>
    </row>
    <row r="2137" spans="1:12" x14ac:dyDescent="0.25">
      <c r="A2137" t="s">
        <v>9</v>
      </c>
      <c r="B2137" t="s">
        <v>62</v>
      </c>
      <c r="C2137" t="s">
        <v>63</v>
      </c>
      <c r="D2137" t="s">
        <v>589</v>
      </c>
      <c r="E2137" t="s">
        <v>65</v>
      </c>
      <c r="F2137" s="8">
        <v>45597</v>
      </c>
      <c r="G2137" t="s">
        <v>37</v>
      </c>
      <c r="H2137" t="s">
        <v>49</v>
      </c>
      <c r="I2137" t="s">
        <v>462</v>
      </c>
      <c r="J2137">
        <v>2</v>
      </c>
      <c r="K2137">
        <v>1836</v>
      </c>
      <c r="L2137">
        <v>1196.8818000000001</v>
      </c>
    </row>
    <row r="2138" spans="1:12" x14ac:dyDescent="0.25">
      <c r="A2138" t="s">
        <v>9</v>
      </c>
      <c r="B2138" t="s">
        <v>62</v>
      </c>
      <c r="C2138" t="s">
        <v>63</v>
      </c>
      <c r="D2138" t="s">
        <v>263</v>
      </c>
      <c r="E2138" t="s">
        <v>65</v>
      </c>
      <c r="F2138" s="8">
        <v>45597</v>
      </c>
      <c r="G2138" t="s">
        <v>37</v>
      </c>
      <c r="H2138" t="s">
        <v>47</v>
      </c>
      <c r="I2138" t="s">
        <v>234</v>
      </c>
      <c r="J2138">
        <v>1</v>
      </c>
      <c r="K2138">
        <v>814.5</v>
      </c>
      <c r="L2138">
        <v>562.36149999999998</v>
      </c>
    </row>
    <row r="2139" spans="1:12" x14ac:dyDescent="0.25">
      <c r="A2139" t="s">
        <v>9</v>
      </c>
      <c r="B2139" t="s">
        <v>62</v>
      </c>
      <c r="C2139" t="s">
        <v>63</v>
      </c>
      <c r="D2139" t="s">
        <v>263</v>
      </c>
      <c r="E2139" t="s">
        <v>65</v>
      </c>
      <c r="F2139" s="8">
        <v>45597</v>
      </c>
      <c r="G2139" t="s">
        <v>37</v>
      </c>
      <c r="H2139" t="s">
        <v>43</v>
      </c>
      <c r="I2139" t="s">
        <v>456</v>
      </c>
      <c r="J2139">
        <v>7</v>
      </c>
      <c r="K2139">
        <v>18666.900000000001</v>
      </c>
      <c r="L2139">
        <v>26402.7078</v>
      </c>
    </row>
    <row r="2140" spans="1:12" x14ac:dyDescent="0.25">
      <c r="A2140" t="s">
        <v>10</v>
      </c>
      <c r="B2140" t="s">
        <v>211</v>
      </c>
      <c r="C2140" t="s">
        <v>434</v>
      </c>
      <c r="D2140" t="s">
        <v>435</v>
      </c>
      <c r="E2140" t="s">
        <v>214</v>
      </c>
      <c r="F2140" s="8">
        <v>45597</v>
      </c>
      <c r="G2140" t="s">
        <v>37</v>
      </c>
      <c r="H2140" t="s">
        <v>78</v>
      </c>
      <c r="I2140" t="s">
        <v>215</v>
      </c>
      <c r="J2140">
        <v>2</v>
      </c>
      <c r="K2140">
        <v>1508.4</v>
      </c>
      <c r="L2140">
        <v>1041.3789999999999</v>
      </c>
    </row>
    <row r="2141" spans="1:12" x14ac:dyDescent="0.25">
      <c r="A2141" t="s">
        <v>10</v>
      </c>
      <c r="B2141" t="s">
        <v>211</v>
      </c>
      <c r="C2141" t="s">
        <v>434</v>
      </c>
      <c r="D2141" t="s">
        <v>435</v>
      </c>
      <c r="E2141" t="s">
        <v>214</v>
      </c>
      <c r="F2141" s="8">
        <v>45597</v>
      </c>
      <c r="G2141" t="s">
        <v>37</v>
      </c>
      <c r="H2141" t="s">
        <v>38</v>
      </c>
      <c r="I2141" t="s">
        <v>56</v>
      </c>
      <c r="J2141">
        <v>23</v>
      </c>
      <c r="K2141">
        <v>848.7</v>
      </c>
      <c r="L2141">
        <v>1241.3721</v>
      </c>
    </row>
    <row r="2142" spans="1:12" x14ac:dyDescent="0.25">
      <c r="A2142" t="s">
        <v>10</v>
      </c>
      <c r="B2142" t="s">
        <v>211</v>
      </c>
      <c r="C2142" t="s">
        <v>434</v>
      </c>
      <c r="D2142" t="s">
        <v>435</v>
      </c>
      <c r="E2142" t="s">
        <v>214</v>
      </c>
      <c r="F2142" s="8">
        <v>45597</v>
      </c>
      <c r="G2142" t="s">
        <v>37</v>
      </c>
      <c r="H2142" t="s">
        <v>47</v>
      </c>
      <c r="I2142" t="s">
        <v>117</v>
      </c>
      <c r="J2142">
        <v>2</v>
      </c>
      <c r="K2142">
        <v>1528.2</v>
      </c>
      <c r="L2142">
        <v>1055.3525999999999</v>
      </c>
    </row>
    <row r="2143" spans="1:12" x14ac:dyDescent="0.25">
      <c r="A2143" t="s">
        <v>10</v>
      </c>
      <c r="B2143" t="s">
        <v>211</v>
      </c>
      <c r="C2143" t="s">
        <v>212</v>
      </c>
      <c r="D2143" t="s">
        <v>213</v>
      </c>
      <c r="E2143" t="s">
        <v>214</v>
      </c>
      <c r="F2143" s="8">
        <v>45597</v>
      </c>
      <c r="G2143" t="s">
        <v>37</v>
      </c>
      <c r="H2143" t="s">
        <v>78</v>
      </c>
      <c r="I2143" t="s">
        <v>464</v>
      </c>
      <c r="J2143">
        <v>3</v>
      </c>
      <c r="K2143">
        <v>3639</v>
      </c>
      <c r="L2143">
        <v>2316.0695999999998</v>
      </c>
    </row>
    <row r="2144" spans="1:12" x14ac:dyDescent="0.25">
      <c r="A2144" t="s">
        <v>10</v>
      </c>
      <c r="B2144" t="s">
        <v>211</v>
      </c>
      <c r="C2144" t="s">
        <v>212</v>
      </c>
      <c r="D2144" t="s">
        <v>213</v>
      </c>
      <c r="E2144" t="s">
        <v>214</v>
      </c>
      <c r="F2144" s="8">
        <v>45597</v>
      </c>
      <c r="G2144" t="s">
        <v>37</v>
      </c>
      <c r="H2144" t="s">
        <v>43</v>
      </c>
      <c r="I2144" t="s">
        <v>465</v>
      </c>
      <c r="J2144">
        <v>3</v>
      </c>
      <c r="K2144">
        <v>315</v>
      </c>
      <c r="L2144">
        <v>139.7535</v>
      </c>
    </row>
    <row r="2145" spans="1:12" x14ac:dyDescent="0.25">
      <c r="A2145" t="s">
        <v>10</v>
      </c>
      <c r="B2145" t="s">
        <v>211</v>
      </c>
      <c r="C2145" t="s">
        <v>212</v>
      </c>
      <c r="D2145" t="s">
        <v>213</v>
      </c>
      <c r="E2145" t="s">
        <v>214</v>
      </c>
      <c r="F2145" s="8">
        <v>45597</v>
      </c>
      <c r="G2145" t="s">
        <v>37</v>
      </c>
      <c r="H2145" t="s">
        <v>43</v>
      </c>
      <c r="I2145" t="s">
        <v>44</v>
      </c>
      <c r="J2145">
        <v>3</v>
      </c>
      <c r="K2145">
        <v>2901</v>
      </c>
      <c r="L2145">
        <v>1803.3549</v>
      </c>
    </row>
    <row r="2146" spans="1:12" x14ac:dyDescent="0.25">
      <c r="A2146" t="s">
        <v>10</v>
      </c>
      <c r="B2146" t="s">
        <v>211</v>
      </c>
      <c r="C2146" t="s">
        <v>212</v>
      </c>
      <c r="D2146" t="s">
        <v>213</v>
      </c>
      <c r="E2146" t="s">
        <v>214</v>
      </c>
      <c r="F2146" s="8">
        <v>45597</v>
      </c>
      <c r="G2146" t="s">
        <v>37</v>
      </c>
      <c r="H2146" t="s">
        <v>78</v>
      </c>
      <c r="I2146" t="s">
        <v>484</v>
      </c>
      <c r="J2146">
        <v>1</v>
      </c>
      <c r="K2146">
        <v>216</v>
      </c>
      <c r="L2146">
        <v>95.815200000000004</v>
      </c>
    </row>
    <row r="2147" spans="1:12" x14ac:dyDescent="0.25">
      <c r="A2147" t="s">
        <v>11</v>
      </c>
      <c r="B2147" t="s">
        <v>74</v>
      </c>
      <c r="C2147" t="s">
        <v>75</v>
      </c>
      <c r="D2147" t="s">
        <v>153</v>
      </c>
      <c r="E2147" t="s">
        <v>77</v>
      </c>
      <c r="F2147" s="8">
        <v>45597</v>
      </c>
      <c r="G2147" t="s">
        <v>37</v>
      </c>
      <c r="H2147" t="s">
        <v>47</v>
      </c>
      <c r="I2147" t="s">
        <v>54</v>
      </c>
      <c r="J2147">
        <v>11</v>
      </c>
      <c r="K2147">
        <v>10406</v>
      </c>
      <c r="L2147">
        <v>6466.7977000000001</v>
      </c>
    </row>
    <row r="2148" spans="1:12" x14ac:dyDescent="0.25">
      <c r="A2148" t="s">
        <v>11</v>
      </c>
      <c r="B2148" t="s">
        <v>74</v>
      </c>
      <c r="C2148" t="s">
        <v>75</v>
      </c>
      <c r="D2148" t="s">
        <v>265</v>
      </c>
      <c r="E2148" t="s">
        <v>77</v>
      </c>
      <c r="F2148" s="8">
        <v>45597</v>
      </c>
      <c r="G2148" t="s">
        <v>37</v>
      </c>
      <c r="H2148" t="s">
        <v>47</v>
      </c>
      <c r="I2148" t="s">
        <v>459</v>
      </c>
      <c r="J2148">
        <v>3</v>
      </c>
      <c r="K2148">
        <v>5610</v>
      </c>
      <c r="L2148">
        <v>3487.2507000000001</v>
      </c>
    </row>
    <row r="2149" spans="1:12" x14ac:dyDescent="0.25">
      <c r="A2149" t="s">
        <v>11</v>
      </c>
      <c r="B2149" t="s">
        <v>74</v>
      </c>
      <c r="C2149" t="s">
        <v>75</v>
      </c>
      <c r="D2149" t="s">
        <v>592</v>
      </c>
      <c r="E2149" t="s">
        <v>77</v>
      </c>
      <c r="F2149" s="8">
        <v>45597</v>
      </c>
      <c r="G2149" t="s">
        <v>37</v>
      </c>
      <c r="H2149" t="s">
        <v>43</v>
      </c>
      <c r="I2149" t="s">
        <v>465</v>
      </c>
      <c r="J2149">
        <v>1</v>
      </c>
      <c r="K2149">
        <v>78.75</v>
      </c>
      <c r="L2149">
        <v>46.584499999999998</v>
      </c>
    </row>
    <row r="2150" spans="1:12" x14ac:dyDescent="0.25">
      <c r="A2150" t="s">
        <v>11</v>
      </c>
      <c r="B2150" t="s">
        <v>74</v>
      </c>
      <c r="C2150" t="s">
        <v>75</v>
      </c>
      <c r="D2150" t="s">
        <v>152</v>
      </c>
      <c r="E2150" t="s">
        <v>77</v>
      </c>
      <c r="F2150" s="8">
        <v>45597</v>
      </c>
      <c r="G2150" t="s">
        <v>37</v>
      </c>
      <c r="H2150" t="s">
        <v>49</v>
      </c>
      <c r="I2150" t="s">
        <v>66</v>
      </c>
      <c r="J2150">
        <v>2</v>
      </c>
      <c r="K2150">
        <v>1400.8</v>
      </c>
      <c r="L2150">
        <v>1024.3968</v>
      </c>
    </row>
    <row r="2151" spans="1:12" x14ac:dyDescent="0.25">
      <c r="A2151" t="s">
        <v>10</v>
      </c>
      <c r="B2151" t="s">
        <v>90</v>
      </c>
      <c r="C2151" t="s">
        <v>688</v>
      </c>
      <c r="D2151" t="s">
        <v>828</v>
      </c>
      <c r="E2151" t="s">
        <v>93</v>
      </c>
      <c r="F2151" s="8">
        <v>45598</v>
      </c>
      <c r="G2151" t="s">
        <v>33</v>
      </c>
      <c r="H2151" t="s">
        <v>78</v>
      </c>
      <c r="I2151" t="s">
        <v>79</v>
      </c>
      <c r="J2151">
        <v>1</v>
      </c>
      <c r="K2151">
        <v>829</v>
      </c>
      <c r="L2151">
        <v>515.39970000000005</v>
      </c>
    </row>
    <row r="2152" spans="1:12" x14ac:dyDescent="0.25">
      <c r="A2152" t="s">
        <v>8</v>
      </c>
      <c r="B2152" t="s">
        <v>29</v>
      </c>
      <c r="C2152" t="s">
        <v>40</v>
      </c>
      <c r="D2152" t="s">
        <v>229</v>
      </c>
      <c r="E2152" t="s">
        <v>42</v>
      </c>
      <c r="F2152" s="8">
        <v>45599</v>
      </c>
      <c r="G2152" t="s">
        <v>33</v>
      </c>
      <c r="H2152" t="s">
        <v>47</v>
      </c>
      <c r="I2152" t="s">
        <v>508</v>
      </c>
      <c r="J2152">
        <v>1</v>
      </c>
      <c r="K2152">
        <v>1578</v>
      </c>
      <c r="L2152">
        <v>957.54250000000002</v>
      </c>
    </row>
    <row r="2153" spans="1:12" x14ac:dyDescent="0.25">
      <c r="A2153" t="s">
        <v>11</v>
      </c>
      <c r="B2153" t="s">
        <v>197</v>
      </c>
      <c r="C2153" t="s">
        <v>277</v>
      </c>
      <c r="D2153" t="s">
        <v>829</v>
      </c>
      <c r="E2153" t="s">
        <v>200</v>
      </c>
      <c r="F2153" s="8">
        <v>45599</v>
      </c>
      <c r="G2153" t="s">
        <v>33</v>
      </c>
      <c r="H2153" t="s">
        <v>47</v>
      </c>
      <c r="I2153" t="s">
        <v>123</v>
      </c>
      <c r="J2153">
        <v>1</v>
      </c>
      <c r="K2153">
        <v>3578</v>
      </c>
      <c r="L2153">
        <v>2012.4191000000001</v>
      </c>
    </row>
    <row r="2154" spans="1:12" x14ac:dyDescent="0.25">
      <c r="A2154" t="s">
        <v>4</v>
      </c>
      <c r="B2154" t="s">
        <v>220</v>
      </c>
      <c r="C2154" t="s">
        <v>266</v>
      </c>
      <c r="D2154" t="s">
        <v>830</v>
      </c>
      <c r="E2154" t="s">
        <v>223</v>
      </c>
      <c r="F2154" s="8">
        <v>45601</v>
      </c>
      <c r="G2154" t="s">
        <v>33</v>
      </c>
      <c r="H2154" t="s">
        <v>49</v>
      </c>
      <c r="I2154" t="s">
        <v>50</v>
      </c>
      <c r="J2154">
        <v>1</v>
      </c>
      <c r="K2154">
        <v>980</v>
      </c>
      <c r="L2154">
        <v>609.16800000000001</v>
      </c>
    </row>
    <row r="2155" spans="1:12" x14ac:dyDescent="0.25">
      <c r="A2155" t="s">
        <v>11</v>
      </c>
      <c r="B2155" t="s">
        <v>74</v>
      </c>
      <c r="C2155" t="s">
        <v>75</v>
      </c>
      <c r="D2155" t="s">
        <v>831</v>
      </c>
      <c r="E2155" t="s">
        <v>77</v>
      </c>
      <c r="F2155" s="8">
        <v>45601</v>
      </c>
      <c r="G2155" t="s">
        <v>33</v>
      </c>
      <c r="H2155" t="s">
        <v>47</v>
      </c>
      <c r="I2155" t="s">
        <v>123</v>
      </c>
      <c r="J2155">
        <v>1</v>
      </c>
      <c r="K2155">
        <v>3578</v>
      </c>
      <c r="L2155">
        <v>2012.4191000000001</v>
      </c>
    </row>
    <row r="2156" spans="1:12" x14ac:dyDescent="0.25">
      <c r="A2156" t="s">
        <v>8</v>
      </c>
      <c r="B2156" t="s">
        <v>29</v>
      </c>
      <c r="C2156" t="s">
        <v>40</v>
      </c>
      <c r="D2156" t="s">
        <v>832</v>
      </c>
      <c r="E2156" t="s">
        <v>42</v>
      </c>
      <c r="F2156" s="8">
        <v>45602</v>
      </c>
      <c r="G2156" t="s">
        <v>33</v>
      </c>
      <c r="H2156" t="s">
        <v>47</v>
      </c>
      <c r="I2156" t="s">
        <v>123</v>
      </c>
      <c r="J2156">
        <v>1</v>
      </c>
      <c r="K2156">
        <v>3578</v>
      </c>
      <c r="L2156">
        <v>2012.4191000000001</v>
      </c>
    </row>
    <row r="2157" spans="1:12" x14ac:dyDescent="0.25">
      <c r="A2157" t="s">
        <v>8</v>
      </c>
      <c r="B2157" t="s">
        <v>29</v>
      </c>
      <c r="C2157" t="s">
        <v>30</v>
      </c>
      <c r="D2157" t="s">
        <v>181</v>
      </c>
      <c r="E2157" t="s">
        <v>32</v>
      </c>
      <c r="F2157" s="8">
        <v>45603</v>
      </c>
      <c r="G2157" t="s">
        <v>33</v>
      </c>
      <c r="H2157" t="s">
        <v>43</v>
      </c>
      <c r="I2157" t="s">
        <v>291</v>
      </c>
      <c r="J2157">
        <v>1</v>
      </c>
      <c r="K2157">
        <v>953</v>
      </c>
      <c r="L2157">
        <v>592.13620000000003</v>
      </c>
    </row>
    <row r="2158" spans="1:12" x14ac:dyDescent="0.25">
      <c r="A2158" t="s">
        <v>8</v>
      </c>
      <c r="B2158" t="s">
        <v>29</v>
      </c>
      <c r="C2158" t="s">
        <v>30</v>
      </c>
      <c r="D2158" t="s">
        <v>541</v>
      </c>
      <c r="E2158" t="s">
        <v>32</v>
      </c>
      <c r="F2158" s="8">
        <v>45604</v>
      </c>
      <c r="G2158" t="s">
        <v>33</v>
      </c>
      <c r="H2158" t="s">
        <v>47</v>
      </c>
      <c r="I2158" t="s">
        <v>123</v>
      </c>
      <c r="J2158">
        <v>1</v>
      </c>
      <c r="K2158">
        <v>3578</v>
      </c>
      <c r="L2158">
        <v>2012.4191000000001</v>
      </c>
    </row>
    <row r="2159" spans="1:12" x14ac:dyDescent="0.25">
      <c r="A2159" t="s">
        <v>11</v>
      </c>
      <c r="B2159" t="s">
        <v>74</v>
      </c>
      <c r="C2159" t="s">
        <v>75</v>
      </c>
      <c r="D2159" t="s">
        <v>833</v>
      </c>
      <c r="E2159" t="s">
        <v>77</v>
      </c>
      <c r="F2159" s="8">
        <v>45604</v>
      </c>
      <c r="G2159" t="s">
        <v>33</v>
      </c>
      <c r="H2159" t="s">
        <v>47</v>
      </c>
      <c r="I2159" t="s">
        <v>123</v>
      </c>
      <c r="J2159">
        <v>1</v>
      </c>
      <c r="K2159">
        <v>3578</v>
      </c>
      <c r="L2159">
        <v>2012.4191000000001</v>
      </c>
    </row>
    <row r="2160" spans="1:12" x14ac:dyDescent="0.25">
      <c r="A2160" t="s">
        <v>4</v>
      </c>
      <c r="B2160" t="s">
        <v>105</v>
      </c>
      <c r="C2160" t="s">
        <v>106</v>
      </c>
      <c r="D2160" t="s">
        <v>834</v>
      </c>
      <c r="E2160" t="s">
        <v>108</v>
      </c>
      <c r="F2160" s="8">
        <v>45606</v>
      </c>
      <c r="G2160" t="s">
        <v>33</v>
      </c>
      <c r="H2160" t="s">
        <v>47</v>
      </c>
      <c r="I2160" t="s">
        <v>508</v>
      </c>
      <c r="J2160">
        <v>1</v>
      </c>
      <c r="K2160">
        <v>1578</v>
      </c>
      <c r="L2160">
        <v>957.54250000000002</v>
      </c>
    </row>
    <row r="2161" spans="1:12" x14ac:dyDescent="0.25">
      <c r="A2161" t="s">
        <v>8</v>
      </c>
      <c r="B2161" t="s">
        <v>29</v>
      </c>
      <c r="C2161" t="s">
        <v>30</v>
      </c>
      <c r="D2161" t="s">
        <v>722</v>
      </c>
      <c r="E2161" t="s">
        <v>32</v>
      </c>
      <c r="F2161" s="8">
        <v>45607</v>
      </c>
      <c r="G2161" t="s">
        <v>33</v>
      </c>
      <c r="H2161" t="s">
        <v>47</v>
      </c>
      <c r="I2161" t="s">
        <v>508</v>
      </c>
      <c r="J2161">
        <v>1</v>
      </c>
      <c r="K2161">
        <v>1578</v>
      </c>
      <c r="L2161">
        <v>957.54250000000002</v>
      </c>
    </row>
    <row r="2162" spans="1:12" x14ac:dyDescent="0.25">
      <c r="A2162" t="s">
        <v>4</v>
      </c>
      <c r="B2162" t="s">
        <v>105</v>
      </c>
      <c r="C2162" t="s">
        <v>106</v>
      </c>
      <c r="D2162" t="s">
        <v>835</v>
      </c>
      <c r="E2162" t="s">
        <v>108</v>
      </c>
      <c r="F2162" s="8">
        <v>45608</v>
      </c>
      <c r="G2162" t="s">
        <v>33</v>
      </c>
      <c r="H2162" t="s">
        <v>47</v>
      </c>
      <c r="I2162" t="s">
        <v>123</v>
      </c>
      <c r="J2162">
        <v>1</v>
      </c>
      <c r="K2162">
        <v>3578</v>
      </c>
      <c r="L2162">
        <v>2012.4191000000001</v>
      </c>
    </row>
    <row r="2163" spans="1:12" x14ac:dyDescent="0.25">
      <c r="A2163" t="s">
        <v>4</v>
      </c>
      <c r="B2163" t="s">
        <v>220</v>
      </c>
      <c r="C2163" t="s">
        <v>266</v>
      </c>
      <c r="D2163" t="s">
        <v>836</v>
      </c>
      <c r="E2163" t="s">
        <v>223</v>
      </c>
      <c r="F2163" s="8">
        <v>45609</v>
      </c>
      <c r="G2163" t="s">
        <v>33</v>
      </c>
      <c r="H2163" t="s">
        <v>43</v>
      </c>
      <c r="I2163" t="s">
        <v>291</v>
      </c>
      <c r="J2163">
        <v>1</v>
      </c>
      <c r="K2163">
        <v>953</v>
      </c>
      <c r="L2163">
        <v>592.13620000000003</v>
      </c>
    </row>
    <row r="2164" spans="1:12" x14ac:dyDescent="0.25">
      <c r="A2164" t="s">
        <v>4</v>
      </c>
      <c r="B2164" t="s">
        <v>105</v>
      </c>
      <c r="C2164" t="s">
        <v>106</v>
      </c>
      <c r="D2164" t="s">
        <v>837</v>
      </c>
      <c r="E2164" t="s">
        <v>108</v>
      </c>
      <c r="F2164" s="8">
        <v>45610</v>
      </c>
      <c r="G2164" t="s">
        <v>33</v>
      </c>
      <c r="H2164" t="s">
        <v>47</v>
      </c>
      <c r="I2164" t="s">
        <v>123</v>
      </c>
      <c r="J2164">
        <v>1</v>
      </c>
      <c r="K2164">
        <v>3578</v>
      </c>
      <c r="L2164">
        <v>2012.4191000000001</v>
      </c>
    </row>
    <row r="2165" spans="1:12" x14ac:dyDescent="0.25">
      <c r="A2165" t="s">
        <v>6</v>
      </c>
      <c r="B2165" t="s">
        <v>202</v>
      </c>
      <c r="C2165" t="s">
        <v>203</v>
      </c>
      <c r="D2165" t="s">
        <v>838</v>
      </c>
      <c r="E2165" t="s">
        <v>205</v>
      </c>
      <c r="F2165" s="8">
        <v>45611</v>
      </c>
      <c r="G2165" t="s">
        <v>33</v>
      </c>
      <c r="H2165" t="s">
        <v>34</v>
      </c>
      <c r="I2165" t="s">
        <v>430</v>
      </c>
      <c r="J2165">
        <v>1</v>
      </c>
      <c r="K2165">
        <v>4120</v>
      </c>
      <c r="L2165">
        <v>2317.2511</v>
      </c>
    </row>
    <row r="2166" spans="1:12" x14ac:dyDescent="0.25">
      <c r="A2166" t="s">
        <v>8</v>
      </c>
      <c r="B2166" t="s">
        <v>29</v>
      </c>
      <c r="C2166" t="s">
        <v>30</v>
      </c>
      <c r="D2166" t="s">
        <v>730</v>
      </c>
      <c r="E2166" t="s">
        <v>32</v>
      </c>
      <c r="F2166" s="8">
        <v>45612</v>
      </c>
      <c r="G2166" t="s">
        <v>33</v>
      </c>
      <c r="H2166" t="s">
        <v>47</v>
      </c>
      <c r="I2166" t="s">
        <v>227</v>
      </c>
      <c r="J2166">
        <v>1</v>
      </c>
      <c r="K2166">
        <v>958</v>
      </c>
      <c r="L2166">
        <v>595.24419999999998</v>
      </c>
    </row>
    <row r="2167" spans="1:12" x14ac:dyDescent="0.25">
      <c r="A2167" t="s">
        <v>8</v>
      </c>
      <c r="B2167" t="s">
        <v>29</v>
      </c>
      <c r="C2167" t="s">
        <v>30</v>
      </c>
      <c r="D2167" t="s">
        <v>839</v>
      </c>
      <c r="E2167" t="s">
        <v>32</v>
      </c>
      <c r="F2167" s="8">
        <v>45613</v>
      </c>
      <c r="G2167" t="s">
        <v>33</v>
      </c>
      <c r="H2167" t="s">
        <v>47</v>
      </c>
      <c r="I2167" t="s">
        <v>508</v>
      </c>
      <c r="J2167">
        <v>1</v>
      </c>
      <c r="K2167">
        <v>1578</v>
      </c>
      <c r="L2167">
        <v>957.54250000000002</v>
      </c>
    </row>
    <row r="2168" spans="1:12" x14ac:dyDescent="0.25">
      <c r="A2168" t="s">
        <v>11</v>
      </c>
      <c r="B2168" t="s">
        <v>74</v>
      </c>
      <c r="C2168" t="s">
        <v>75</v>
      </c>
      <c r="D2168" t="s">
        <v>840</v>
      </c>
      <c r="E2168" t="s">
        <v>77</v>
      </c>
      <c r="F2168" s="8">
        <v>45615</v>
      </c>
      <c r="G2168" t="s">
        <v>33</v>
      </c>
      <c r="H2168" t="s">
        <v>47</v>
      </c>
      <c r="I2168" t="s">
        <v>123</v>
      </c>
      <c r="J2168">
        <v>1</v>
      </c>
      <c r="K2168">
        <v>3578</v>
      </c>
      <c r="L2168">
        <v>2012.4191000000001</v>
      </c>
    </row>
    <row r="2169" spans="1:12" x14ac:dyDescent="0.25">
      <c r="A2169" t="s">
        <v>11</v>
      </c>
      <c r="B2169" t="s">
        <v>74</v>
      </c>
      <c r="C2169" t="s">
        <v>75</v>
      </c>
      <c r="D2169" t="s">
        <v>841</v>
      </c>
      <c r="E2169" t="s">
        <v>77</v>
      </c>
      <c r="F2169" s="8">
        <v>45616</v>
      </c>
      <c r="G2169" t="s">
        <v>33</v>
      </c>
      <c r="H2169" t="s">
        <v>43</v>
      </c>
      <c r="I2169" t="s">
        <v>291</v>
      </c>
      <c r="J2169">
        <v>1</v>
      </c>
      <c r="K2169">
        <v>953</v>
      </c>
      <c r="L2169">
        <v>592.13620000000003</v>
      </c>
    </row>
    <row r="2170" spans="1:12" x14ac:dyDescent="0.25">
      <c r="A2170" t="s">
        <v>11</v>
      </c>
      <c r="B2170" t="s">
        <v>74</v>
      </c>
      <c r="C2170" t="s">
        <v>75</v>
      </c>
      <c r="D2170" t="s">
        <v>224</v>
      </c>
      <c r="E2170" t="s">
        <v>77</v>
      </c>
      <c r="F2170" s="8">
        <v>45617</v>
      </c>
      <c r="G2170" t="s">
        <v>33</v>
      </c>
      <c r="H2170" t="s">
        <v>47</v>
      </c>
      <c r="I2170" t="s">
        <v>48</v>
      </c>
      <c r="J2170">
        <v>1</v>
      </c>
      <c r="K2170">
        <v>3735</v>
      </c>
      <c r="L2170">
        <v>2100.5077999999999</v>
      </c>
    </row>
    <row r="2171" spans="1:12" x14ac:dyDescent="0.25">
      <c r="A2171" t="s">
        <v>11</v>
      </c>
      <c r="B2171" t="s">
        <v>74</v>
      </c>
      <c r="C2171" t="s">
        <v>75</v>
      </c>
      <c r="D2171" t="s">
        <v>842</v>
      </c>
      <c r="E2171" t="s">
        <v>77</v>
      </c>
      <c r="F2171" s="8">
        <v>45618</v>
      </c>
      <c r="G2171" t="s">
        <v>33</v>
      </c>
      <c r="H2171" t="s">
        <v>47</v>
      </c>
      <c r="I2171" t="s">
        <v>123</v>
      </c>
      <c r="J2171">
        <v>1</v>
      </c>
      <c r="K2171">
        <v>3578</v>
      </c>
      <c r="L2171">
        <v>2012.4191000000001</v>
      </c>
    </row>
    <row r="2172" spans="1:12" x14ac:dyDescent="0.25">
      <c r="A2172" t="s">
        <v>10</v>
      </c>
      <c r="B2172" t="s">
        <v>211</v>
      </c>
      <c r="C2172" t="s">
        <v>212</v>
      </c>
      <c r="D2172" t="s">
        <v>389</v>
      </c>
      <c r="E2172" t="s">
        <v>214</v>
      </c>
      <c r="F2172" s="8">
        <v>45619</v>
      </c>
      <c r="G2172" t="s">
        <v>33</v>
      </c>
      <c r="H2172" t="s">
        <v>47</v>
      </c>
      <c r="I2172" t="s">
        <v>123</v>
      </c>
      <c r="J2172">
        <v>1</v>
      </c>
      <c r="K2172">
        <v>3578</v>
      </c>
      <c r="L2172">
        <v>2012.4191000000001</v>
      </c>
    </row>
    <row r="2173" spans="1:12" x14ac:dyDescent="0.25">
      <c r="A2173" t="s">
        <v>8</v>
      </c>
      <c r="B2173" t="s">
        <v>29</v>
      </c>
      <c r="C2173" t="s">
        <v>40</v>
      </c>
      <c r="D2173" t="s">
        <v>290</v>
      </c>
      <c r="E2173" t="s">
        <v>42</v>
      </c>
      <c r="F2173" s="8">
        <v>45620</v>
      </c>
      <c r="G2173" t="s">
        <v>33</v>
      </c>
      <c r="H2173" t="s">
        <v>47</v>
      </c>
      <c r="I2173" t="s">
        <v>234</v>
      </c>
      <c r="J2173">
        <v>1</v>
      </c>
      <c r="K2173">
        <v>905</v>
      </c>
      <c r="L2173">
        <v>562.36149999999998</v>
      </c>
    </row>
    <row r="2174" spans="1:12" x14ac:dyDescent="0.25">
      <c r="A2174" t="s">
        <v>8</v>
      </c>
      <c r="B2174" t="s">
        <v>29</v>
      </c>
      <c r="C2174" t="s">
        <v>30</v>
      </c>
      <c r="D2174" t="s">
        <v>843</v>
      </c>
      <c r="E2174" t="s">
        <v>32</v>
      </c>
      <c r="F2174" s="8">
        <v>45621</v>
      </c>
      <c r="G2174" t="s">
        <v>33</v>
      </c>
      <c r="H2174" t="s">
        <v>47</v>
      </c>
      <c r="I2174" t="s">
        <v>508</v>
      </c>
      <c r="J2174">
        <v>1</v>
      </c>
      <c r="K2174">
        <v>1578</v>
      </c>
      <c r="L2174">
        <v>957.54250000000002</v>
      </c>
    </row>
    <row r="2175" spans="1:12" x14ac:dyDescent="0.25">
      <c r="A2175" t="s">
        <v>7</v>
      </c>
      <c r="B2175" t="s">
        <v>94</v>
      </c>
      <c r="C2175" t="s">
        <v>95</v>
      </c>
      <c r="D2175" t="s">
        <v>844</v>
      </c>
      <c r="E2175" t="s">
        <v>97</v>
      </c>
      <c r="F2175" s="8">
        <v>45622</v>
      </c>
      <c r="G2175" t="s">
        <v>33</v>
      </c>
      <c r="H2175" t="s">
        <v>47</v>
      </c>
      <c r="I2175" t="s">
        <v>123</v>
      </c>
      <c r="J2175">
        <v>1</v>
      </c>
      <c r="K2175">
        <v>3578</v>
      </c>
      <c r="L2175">
        <v>2012.4191000000001</v>
      </c>
    </row>
    <row r="2176" spans="1:12" x14ac:dyDescent="0.25">
      <c r="A2176" t="s">
        <v>8</v>
      </c>
      <c r="B2176" t="s">
        <v>29</v>
      </c>
      <c r="C2176" t="s">
        <v>30</v>
      </c>
      <c r="D2176" t="s">
        <v>845</v>
      </c>
      <c r="E2176" t="s">
        <v>32</v>
      </c>
      <c r="F2176" s="8">
        <v>45623</v>
      </c>
      <c r="G2176" t="s">
        <v>33</v>
      </c>
      <c r="H2176" t="s">
        <v>49</v>
      </c>
      <c r="I2176" t="s">
        <v>50</v>
      </c>
      <c r="J2176">
        <v>1</v>
      </c>
      <c r="K2176">
        <v>980</v>
      </c>
      <c r="L2176">
        <v>609.16800000000001</v>
      </c>
    </row>
    <row r="2177" spans="1:12" x14ac:dyDescent="0.25">
      <c r="A2177" t="s">
        <v>10</v>
      </c>
      <c r="B2177" t="s">
        <v>90</v>
      </c>
      <c r="C2177" t="s">
        <v>91</v>
      </c>
      <c r="D2177" t="s">
        <v>846</v>
      </c>
      <c r="E2177" t="s">
        <v>93</v>
      </c>
      <c r="F2177" s="8">
        <v>45624</v>
      </c>
      <c r="G2177" t="s">
        <v>33</v>
      </c>
      <c r="H2177" t="s">
        <v>47</v>
      </c>
      <c r="I2177" t="s">
        <v>123</v>
      </c>
      <c r="J2177">
        <v>1</v>
      </c>
      <c r="K2177">
        <v>3578</v>
      </c>
      <c r="L2177">
        <v>2012.4191000000001</v>
      </c>
    </row>
    <row r="2178" spans="1:12" x14ac:dyDescent="0.25">
      <c r="A2178" t="s">
        <v>4</v>
      </c>
      <c r="B2178" t="s">
        <v>105</v>
      </c>
      <c r="C2178" t="s">
        <v>106</v>
      </c>
      <c r="D2178" t="s">
        <v>847</v>
      </c>
      <c r="E2178" t="s">
        <v>108</v>
      </c>
      <c r="F2178" s="8">
        <v>45625</v>
      </c>
      <c r="G2178" t="s">
        <v>33</v>
      </c>
      <c r="H2178" t="s">
        <v>47</v>
      </c>
      <c r="I2178" t="s">
        <v>48</v>
      </c>
      <c r="J2178">
        <v>1</v>
      </c>
      <c r="K2178">
        <v>3735</v>
      </c>
      <c r="L2178">
        <v>2100.5077999999999</v>
      </c>
    </row>
    <row r="2179" spans="1:12" x14ac:dyDescent="0.25">
      <c r="A2179" t="s">
        <v>8</v>
      </c>
      <c r="B2179" t="s">
        <v>29</v>
      </c>
      <c r="C2179" t="s">
        <v>30</v>
      </c>
      <c r="D2179" t="s">
        <v>848</v>
      </c>
      <c r="E2179" t="s">
        <v>32</v>
      </c>
      <c r="F2179" s="8">
        <v>45626</v>
      </c>
      <c r="G2179" t="s">
        <v>33</v>
      </c>
      <c r="H2179" t="s">
        <v>47</v>
      </c>
      <c r="I2179" t="s">
        <v>508</v>
      </c>
      <c r="J2179">
        <v>1</v>
      </c>
      <c r="K2179">
        <v>1578</v>
      </c>
      <c r="L2179">
        <v>957.54250000000002</v>
      </c>
    </row>
    <row r="2180" spans="1:12" x14ac:dyDescent="0.25">
      <c r="A2180" t="s">
        <v>11</v>
      </c>
      <c r="B2180" t="s">
        <v>74</v>
      </c>
      <c r="C2180" t="s">
        <v>75</v>
      </c>
      <c r="D2180" t="s">
        <v>849</v>
      </c>
      <c r="E2180" t="s">
        <v>77</v>
      </c>
      <c r="F2180" s="8">
        <v>45626</v>
      </c>
      <c r="G2180" t="s">
        <v>33</v>
      </c>
      <c r="H2180" t="s">
        <v>34</v>
      </c>
      <c r="I2180" t="s">
        <v>430</v>
      </c>
      <c r="J2180">
        <v>1</v>
      </c>
      <c r="K2180">
        <v>4120</v>
      </c>
      <c r="L2180">
        <v>2317.2511</v>
      </c>
    </row>
    <row r="2181" spans="1:12" x14ac:dyDescent="0.25">
      <c r="A2181" t="s">
        <v>10</v>
      </c>
      <c r="B2181" t="s">
        <v>211</v>
      </c>
      <c r="C2181" t="s">
        <v>212</v>
      </c>
      <c r="D2181" t="s">
        <v>850</v>
      </c>
      <c r="E2181" t="s">
        <v>214</v>
      </c>
      <c r="F2181" s="8">
        <v>45627</v>
      </c>
      <c r="G2181" t="s">
        <v>33</v>
      </c>
      <c r="H2181" t="s">
        <v>78</v>
      </c>
      <c r="I2181" t="s">
        <v>215</v>
      </c>
      <c r="J2181">
        <v>1</v>
      </c>
      <c r="K2181">
        <v>838</v>
      </c>
      <c r="L2181">
        <v>520.68949999999995</v>
      </c>
    </row>
    <row r="2182" spans="1:12" x14ac:dyDescent="0.25">
      <c r="A2182" t="s">
        <v>4</v>
      </c>
      <c r="B2182" t="s">
        <v>220</v>
      </c>
      <c r="C2182" t="s">
        <v>266</v>
      </c>
      <c r="D2182" t="s">
        <v>613</v>
      </c>
      <c r="E2182" t="s">
        <v>223</v>
      </c>
      <c r="F2182" s="8">
        <v>45628</v>
      </c>
      <c r="G2182" t="s">
        <v>37</v>
      </c>
      <c r="H2182" t="s">
        <v>47</v>
      </c>
      <c r="I2182" t="s">
        <v>68</v>
      </c>
      <c r="J2182">
        <v>1</v>
      </c>
      <c r="K2182">
        <v>506.4</v>
      </c>
      <c r="L2182">
        <v>524.3818</v>
      </c>
    </row>
    <row r="2183" spans="1:12" x14ac:dyDescent="0.25">
      <c r="A2183" t="s">
        <v>4</v>
      </c>
      <c r="B2183" t="s">
        <v>220</v>
      </c>
      <c r="C2183" t="s">
        <v>266</v>
      </c>
      <c r="D2183" t="s">
        <v>614</v>
      </c>
      <c r="E2183" t="s">
        <v>223</v>
      </c>
      <c r="F2183" s="8">
        <v>45628</v>
      </c>
      <c r="G2183" t="s">
        <v>37</v>
      </c>
      <c r="H2183" t="s">
        <v>467</v>
      </c>
      <c r="I2183" t="s">
        <v>496</v>
      </c>
      <c r="J2183">
        <v>3</v>
      </c>
      <c r="K2183">
        <v>415.65</v>
      </c>
      <c r="L2183">
        <v>217.03620000000001</v>
      </c>
    </row>
    <row r="2184" spans="1:12" x14ac:dyDescent="0.25">
      <c r="A2184" t="s">
        <v>4</v>
      </c>
      <c r="B2184" t="s">
        <v>220</v>
      </c>
      <c r="C2184" t="s">
        <v>266</v>
      </c>
      <c r="D2184" t="s">
        <v>614</v>
      </c>
      <c r="E2184" t="s">
        <v>223</v>
      </c>
      <c r="F2184" s="8">
        <v>45628</v>
      </c>
      <c r="G2184" t="s">
        <v>37</v>
      </c>
      <c r="H2184" t="s">
        <v>34</v>
      </c>
      <c r="I2184" t="s">
        <v>454</v>
      </c>
      <c r="J2184">
        <v>4</v>
      </c>
      <c r="K2184">
        <v>299.2</v>
      </c>
      <c r="L2184">
        <v>145.26599999999999</v>
      </c>
    </row>
    <row r="2185" spans="1:12" x14ac:dyDescent="0.25">
      <c r="A2185" t="s">
        <v>6</v>
      </c>
      <c r="B2185" t="s">
        <v>169</v>
      </c>
      <c r="C2185" t="s">
        <v>170</v>
      </c>
      <c r="D2185" t="s">
        <v>369</v>
      </c>
      <c r="E2185" t="s">
        <v>172</v>
      </c>
      <c r="F2185" s="8">
        <v>45628</v>
      </c>
      <c r="G2185" t="s">
        <v>37</v>
      </c>
      <c r="H2185" t="s">
        <v>49</v>
      </c>
      <c r="I2185" t="s">
        <v>66</v>
      </c>
      <c r="J2185">
        <v>1</v>
      </c>
      <c r="K2185">
        <v>494.4</v>
      </c>
      <c r="L2185">
        <v>512.19839999999999</v>
      </c>
    </row>
    <row r="2186" spans="1:12" x14ac:dyDescent="0.25">
      <c r="A2186" t="s">
        <v>6</v>
      </c>
      <c r="B2186" t="s">
        <v>202</v>
      </c>
      <c r="C2186" t="s">
        <v>203</v>
      </c>
      <c r="D2186" t="s">
        <v>419</v>
      </c>
      <c r="E2186" t="s">
        <v>205</v>
      </c>
      <c r="F2186" s="8">
        <v>45628</v>
      </c>
      <c r="G2186" t="s">
        <v>37</v>
      </c>
      <c r="H2186" t="s">
        <v>38</v>
      </c>
      <c r="I2186" t="s">
        <v>56</v>
      </c>
      <c r="J2186">
        <v>37</v>
      </c>
      <c r="K2186">
        <v>1289.45</v>
      </c>
      <c r="L2186">
        <v>3328.3164999999999</v>
      </c>
    </row>
    <row r="2187" spans="1:12" x14ac:dyDescent="0.25">
      <c r="A2187" t="s">
        <v>6</v>
      </c>
      <c r="B2187" t="s">
        <v>202</v>
      </c>
      <c r="C2187" t="s">
        <v>203</v>
      </c>
      <c r="D2187" t="s">
        <v>419</v>
      </c>
      <c r="E2187" t="s">
        <v>205</v>
      </c>
      <c r="F2187" s="8">
        <v>45628</v>
      </c>
      <c r="G2187" t="s">
        <v>37</v>
      </c>
      <c r="H2187" t="s">
        <v>38</v>
      </c>
      <c r="I2187" t="s">
        <v>478</v>
      </c>
      <c r="J2187">
        <v>2</v>
      </c>
      <c r="K2187">
        <v>137.69999999999999</v>
      </c>
      <c r="L2187">
        <v>66.4786</v>
      </c>
    </row>
    <row r="2188" spans="1:12" x14ac:dyDescent="0.25">
      <c r="A2188" t="s">
        <v>7</v>
      </c>
      <c r="B2188" t="s">
        <v>94</v>
      </c>
      <c r="C2188" t="s">
        <v>362</v>
      </c>
      <c r="D2188" t="s">
        <v>851</v>
      </c>
      <c r="E2188" t="s">
        <v>97</v>
      </c>
      <c r="F2188" s="8">
        <v>45628</v>
      </c>
      <c r="G2188" t="s">
        <v>37</v>
      </c>
      <c r="H2188" t="s">
        <v>78</v>
      </c>
      <c r="I2188" t="s">
        <v>510</v>
      </c>
      <c r="J2188">
        <v>2</v>
      </c>
      <c r="K2188">
        <v>129.19999999999999</v>
      </c>
      <c r="L2188">
        <v>62.427799999999998</v>
      </c>
    </row>
    <row r="2189" spans="1:12" x14ac:dyDescent="0.25">
      <c r="A2189" t="s">
        <v>7</v>
      </c>
      <c r="B2189" t="s">
        <v>94</v>
      </c>
      <c r="C2189" t="s">
        <v>95</v>
      </c>
      <c r="D2189" t="s">
        <v>615</v>
      </c>
      <c r="E2189" t="s">
        <v>97</v>
      </c>
      <c r="F2189" s="8">
        <v>45628</v>
      </c>
      <c r="G2189" t="s">
        <v>37</v>
      </c>
      <c r="H2189" t="s">
        <v>47</v>
      </c>
      <c r="I2189" t="s">
        <v>459</v>
      </c>
      <c r="J2189">
        <v>9</v>
      </c>
      <c r="K2189">
        <v>15147</v>
      </c>
      <c r="L2189">
        <v>52308.760499999997</v>
      </c>
    </row>
    <row r="2190" spans="1:12" x14ac:dyDescent="0.25">
      <c r="A2190" t="s">
        <v>8</v>
      </c>
      <c r="B2190" t="s">
        <v>113</v>
      </c>
      <c r="C2190" t="s">
        <v>114</v>
      </c>
      <c r="D2190" t="s">
        <v>118</v>
      </c>
      <c r="E2190" t="s">
        <v>116</v>
      </c>
      <c r="F2190" s="8">
        <v>45628</v>
      </c>
      <c r="G2190" t="s">
        <v>37</v>
      </c>
      <c r="H2190" t="s">
        <v>47</v>
      </c>
      <c r="I2190" t="s">
        <v>488</v>
      </c>
      <c r="J2190">
        <v>2</v>
      </c>
      <c r="K2190">
        <v>1822.4</v>
      </c>
      <c r="L2190">
        <v>1187.5727999999999</v>
      </c>
    </row>
    <row r="2191" spans="1:12" x14ac:dyDescent="0.25">
      <c r="A2191" t="s">
        <v>8</v>
      </c>
      <c r="B2191" t="s">
        <v>113</v>
      </c>
      <c r="C2191" t="s">
        <v>114</v>
      </c>
      <c r="D2191" t="s">
        <v>118</v>
      </c>
      <c r="E2191" t="s">
        <v>116</v>
      </c>
      <c r="F2191" s="8">
        <v>45628</v>
      </c>
      <c r="G2191" t="s">
        <v>37</v>
      </c>
      <c r="H2191" t="s">
        <v>47</v>
      </c>
      <c r="I2191" t="s">
        <v>459</v>
      </c>
      <c r="J2191">
        <v>20</v>
      </c>
      <c r="K2191">
        <v>31790</v>
      </c>
      <c r="L2191">
        <v>139490.02799999999</v>
      </c>
    </row>
    <row r="2192" spans="1:12" x14ac:dyDescent="0.25">
      <c r="A2192" t="s">
        <v>8</v>
      </c>
      <c r="B2192" t="s">
        <v>113</v>
      </c>
      <c r="C2192" t="s">
        <v>114</v>
      </c>
      <c r="D2192" t="s">
        <v>174</v>
      </c>
      <c r="E2192" t="s">
        <v>116</v>
      </c>
      <c r="F2192" s="8">
        <v>45628</v>
      </c>
      <c r="G2192" t="s">
        <v>37</v>
      </c>
      <c r="H2192" t="s">
        <v>78</v>
      </c>
      <c r="I2192" t="s">
        <v>215</v>
      </c>
      <c r="J2192">
        <v>4</v>
      </c>
      <c r="K2192">
        <v>2849.2</v>
      </c>
      <c r="L2192">
        <v>2082.7579999999998</v>
      </c>
    </row>
    <row r="2193" spans="1:12" x14ac:dyDescent="0.25">
      <c r="A2193" t="s">
        <v>8</v>
      </c>
      <c r="B2193" t="s">
        <v>113</v>
      </c>
      <c r="C2193" t="s">
        <v>114</v>
      </c>
      <c r="D2193" t="s">
        <v>174</v>
      </c>
      <c r="E2193" t="s">
        <v>116</v>
      </c>
      <c r="F2193" s="8">
        <v>45628</v>
      </c>
      <c r="G2193" t="s">
        <v>37</v>
      </c>
      <c r="H2193" t="s">
        <v>38</v>
      </c>
      <c r="I2193" t="s">
        <v>56</v>
      </c>
      <c r="J2193">
        <v>8</v>
      </c>
      <c r="K2193">
        <v>278.8</v>
      </c>
      <c r="L2193">
        <v>431.78160000000003</v>
      </c>
    </row>
    <row r="2194" spans="1:12" x14ac:dyDescent="0.25">
      <c r="A2194" t="s">
        <v>8</v>
      </c>
      <c r="B2194" t="s">
        <v>113</v>
      </c>
      <c r="C2194" t="s">
        <v>114</v>
      </c>
      <c r="D2194" t="s">
        <v>174</v>
      </c>
      <c r="E2194" t="s">
        <v>116</v>
      </c>
      <c r="F2194" s="8">
        <v>45628</v>
      </c>
      <c r="G2194" t="s">
        <v>37</v>
      </c>
      <c r="H2194" t="s">
        <v>49</v>
      </c>
      <c r="I2194" t="s">
        <v>50</v>
      </c>
      <c r="J2194">
        <v>2</v>
      </c>
      <c r="K2194">
        <v>1666</v>
      </c>
      <c r="L2194">
        <v>1218.336</v>
      </c>
    </row>
    <row r="2195" spans="1:12" x14ac:dyDescent="0.25">
      <c r="A2195" t="s">
        <v>8</v>
      </c>
      <c r="B2195" t="s">
        <v>113</v>
      </c>
      <c r="C2195" t="s">
        <v>114</v>
      </c>
      <c r="D2195" t="s">
        <v>420</v>
      </c>
      <c r="E2195" t="s">
        <v>116</v>
      </c>
      <c r="F2195" s="8">
        <v>45628</v>
      </c>
      <c r="G2195" t="s">
        <v>37</v>
      </c>
      <c r="H2195" t="s">
        <v>43</v>
      </c>
      <c r="I2195" t="s">
        <v>509</v>
      </c>
      <c r="J2195">
        <v>1</v>
      </c>
      <c r="K2195">
        <v>553.35</v>
      </c>
      <c r="L2195">
        <v>395.1481</v>
      </c>
    </row>
    <row r="2196" spans="1:12" x14ac:dyDescent="0.25">
      <c r="A2196" t="s">
        <v>8</v>
      </c>
      <c r="B2196" t="s">
        <v>113</v>
      </c>
      <c r="C2196" t="s">
        <v>114</v>
      </c>
      <c r="D2196" t="s">
        <v>118</v>
      </c>
      <c r="E2196" t="s">
        <v>116</v>
      </c>
      <c r="F2196" s="8">
        <v>45628</v>
      </c>
      <c r="G2196" t="s">
        <v>37</v>
      </c>
      <c r="H2196" t="s">
        <v>34</v>
      </c>
      <c r="I2196" t="s">
        <v>514</v>
      </c>
      <c r="J2196">
        <v>3</v>
      </c>
      <c r="K2196">
        <v>348.3</v>
      </c>
      <c r="L2196">
        <v>171.828</v>
      </c>
    </row>
    <row r="2197" spans="1:12" x14ac:dyDescent="0.25">
      <c r="A2197" t="s">
        <v>4</v>
      </c>
      <c r="B2197" t="s">
        <v>105</v>
      </c>
      <c r="C2197" t="s">
        <v>106</v>
      </c>
      <c r="D2197" t="s">
        <v>650</v>
      </c>
      <c r="E2197" t="s">
        <v>108</v>
      </c>
      <c r="F2197" s="8">
        <v>45628</v>
      </c>
      <c r="G2197" t="s">
        <v>33</v>
      </c>
      <c r="H2197" t="s">
        <v>34</v>
      </c>
      <c r="I2197" t="s">
        <v>430</v>
      </c>
      <c r="J2197">
        <v>1</v>
      </c>
      <c r="K2197">
        <v>4120</v>
      </c>
      <c r="L2197">
        <v>2317.2511</v>
      </c>
    </row>
    <row r="2198" spans="1:12" x14ac:dyDescent="0.25">
      <c r="A2198" t="s">
        <v>10</v>
      </c>
      <c r="B2198" t="s">
        <v>211</v>
      </c>
      <c r="C2198" t="s">
        <v>212</v>
      </c>
      <c r="D2198" t="s">
        <v>852</v>
      </c>
      <c r="E2198" t="s">
        <v>214</v>
      </c>
      <c r="F2198" s="8">
        <v>45628</v>
      </c>
      <c r="G2198" t="s">
        <v>33</v>
      </c>
      <c r="H2198" t="s">
        <v>43</v>
      </c>
      <c r="I2198" t="s">
        <v>44</v>
      </c>
      <c r="J2198">
        <v>1</v>
      </c>
      <c r="K2198">
        <v>967</v>
      </c>
      <c r="L2198">
        <v>601.11829999999998</v>
      </c>
    </row>
    <row r="2199" spans="1:12" x14ac:dyDescent="0.25">
      <c r="A2199" t="s">
        <v>8</v>
      </c>
      <c r="B2199" t="s">
        <v>29</v>
      </c>
      <c r="C2199" t="s">
        <v>30</v>
      </c>
      <c r="D2199" t="s">
        <v>617</v>
      </c>
      <c r="E2199" t="s">
        <v>32</v>
      </c>
      <c r="F2199" s="8">
        <v>45628</v>
      </c>
      <c r="G2199" t="s">
        <v>37</v>
      </c>
      <c r="H2199" t="s">
        <v>43</v>
      </c>
      <c r="I2199" t="s">
        <v>453</v>
      </c>
      <c r="J2199">
        <v>3</v>
      </c>
      <c r="K2199">
        <v>321.3</v>
      </c>
      <c r="L2199">
        <v>158.38829999999999</v>
      </c>
    </row>
    <row r="2200" spans="1:12" x14ac:dyDescent="0.25">
      <c r="A2200" t="s">
        <v>8</v>
      </c>
      <c r="B2200" t="s">
        <v>29</v>
      </c>
      <c r="C2200" t="s">
        <v>30</v>
      </c>
      <c r="D2200" t="s">
        <v>617</v>
      </c>
      <c r="E2200" t="s">
        <v>32</v>
      </c>
      <c r="F2200" s="8">
        <v>45628</v>
      </c>
      <c r="G2200" t="s">
        <v>37</v>
      </c>
      <c r="H2200" t="s">
        <v>49</v>
      </c>
      <c r="I2200" t="s">
        <v>461</v>
      </c>
      <c r="J2200">
        <v>3</v>
      </c>
      <c r="K2200">
        <v>945</v>
      </c>
      <c r="L2200">
        <v>559.44000000000005</v>
      </c>
    </row>
    <row r="2201" spans="1:12" x14ac:dyDescent="0.25">
      <c r="A2201" t="s">
        <v>8</v>
      </c>
      <c r="B2201" t="s">
        <v>29</v>
      </c>
      <c r="C2201" t="s">
        <v>40</v>
      </c>
      <c r="D2201" t="s">
        <v>618</v>
      </c>
      <c r="E2201" t="s">
        <v>42</v>
      </c>
      <c r="F2201" s="8">
        <v>45628</v>
      </c>
      <c r="G2201" t="s">
        <v>37</v>
      </c>
      <c r="H2201" t="s">
        <v>78</v>
      </c>
      <c r="I2201" t="s">
        <v>510</v>
      </c>
      <c r="J2201">
        <v>9</v>
      </c>
      <c r="K2201">
        <v>615.6</v>
      </c>
      <c r="L2201">
        <v>280.92509999999999</v>
      </c>
    </row>
    <row r="2202" spans="1:12" x14ac:dyDescent="0.25">
      <c r="A2202" t="s">
        <v>8</v>
      </c>
      <c r="B2202" t="s">
        <v>29</v>
      </c>
      <c r="C2202" t="s">
        <v>40</v>
      </c>
      <c r="D2202" t="s">
        <v>618</v>
      </c>
      <c r="E2202" t="s">
        <v>42</v>
      </c>
      <c r="F2202" s="8">
        <v>45628</v>
      </c>
      <c r="G2202" t="s">
        <v>37</v>
      </c>
      <c r="H2202" t="s">
        <v>38</v>
      </c>
      <c r="I2202" t="s">
        <v>39</v>
      </c>
      <c r="J2202">
        <v>14</v>
      </c>
      <c r="K2202">
        <v>163.80000000000001</v>
      </c>
      <c r="L2202">
        <v>66.917199999999994</v>
      </c>
    </row>
    <row r="2203" spans="1:12" x14ac:dyDescent="0.25">
      <c r="A2203" t="s">
        <v>8</v>
      </c>
      <c r="B2203" t="s">
        <v>29</v>
      </c>
      <c r="C2203" t="s">
        <v>40</v>
      </c>
      <c r="D2203" t="s">
        <v>618</v>
      </c>
      <c r="E2203" t="s">
        <v>42</v>
      </c>
      <c r="F2203" s="8">
        <v>45628</v>
      </c>
      <c r="G2203" t="s">
        <v>37</v>
      </c>
      <c r="H2203" t="s">
        <v>49</v>
      </c>
      <c r="I2203" t="s">
        <v>50</v>
      </c>
      <c r="J2203">
        <v>11</v>
      </c>
      <c r="K2203">
        <v>9702</v>
      </c>
      <c r="L2203">
        <v>6700.848</v>
      </c>
    </row>
    <row r="2204" spans="1:12" x14ac:dyDescent="0.25">
      <c r="A2204" t="s">
        <v>8</v>
      </c>
      <c r="B2204" t="s">
        <v>29</v>
      </c>
      <c r="C2204" t="s">
        <v>40</v>
      </c>
      <c r="D2204" t="s">
        <v>284</v>
      </c>
      <c r="E2204" t="s">
        <v>42</v>
      </c>
      <c r="F2204" s="8">
        <v>45628</v>
      </c>
      <c r="G2204" t="s">
        <v>37</v>
      </c>
      <c r="H2204" t="s">
        <v>78</v>
      </c>
      <c r="I2204" t="s">
        <v>464</v>
      </c>
      <c r="J2204">
        <v>4</v>
      </c>
      <c r="K2204">
        <v>4366.8</v>
      </c>
      <c r="L2204">
        <v>3088.0927999999999</v>
      </c>
    </row>
    <row r="2205" spans="1:12" x14ac:dyDescent="0.25">
      <c r="A2205" t="s">
        <v>8</v>
      </c>
      <c r="B2205" t="s">
        <v>29</v>
      </c>
      <c r="C2205" t="s">
        <v>40</v>
      </c>
      <c r="D2205" t="s">
        <v>284</v>
      </c>
      <c r="E2205" t="s">
        <v>42</v>
      </c>
      <c r="F2205" s="8">
        <v>45628</v>
      </c>
      <c r="G2205" t="s">
        <v>37</v>
      </c>
      <c r="H2205" t="s">
        <v>38</v>
      </c>
      <c r="I2205" t="s">
        <v>56</v>
      </c>
      <c r="J2205">
        <v>14</v>
      </c>
      <c r="K2205">
        <v>516.6</v>
      </c>
      <c r="L2205">
        <v>755.61779999999999</v>
      </c>
    </row>
    <row r="2206" spans="1:12" x14ac:dyDescent="0.25">
      <c r="A2206" t="s">
        <v>8</v>
      </c>
      <c r="B2206" t="s">
        <v>29</v>
      </c>
      <c r="C2206" t="s">
        <v>40</v>
      </c>
      <c r="D2206" t="s">
        <v>284</v>
      </c>
      <c r="E2206" t="s">
        <v>42</v>
      </c>
      <c r="F2206" s="8">
        <v>45628</v>
      </c>
      <c r="G2206" t="s">
        <v>37</v>
      </c>
      <c r="H2206" t="s">
        <v>47</v>
      </c>
      <c r="I2206" t="s">
        <v>117</v>
      </c>
      <c r="J2206">
        <v>4</v>
      </c>
      <c r="K2206">
        <v>3056.4</v>
      </c>
      <c r="L2206">
        <v>2110.7051999999999</v>
      </c>
    </row>
    <row r="2207" spans="1:12" x14ac:dyDescent="0.25">
      <c r="A2207" t="s">
        <v>8</v>
      </c>
      <c r="B2207" t="s">
        <v>29</v>
      </c>
      <c r="C2207" t="s">
        <v>30</v>
      </c>
      <c r="D2207" t="s">
        <v>620</v>
      </c>
      <c r="E2207" t="s">
        <v>32</v>
      </c>
      <c r="F2207" s="8">
        <v>45628</v>
      </c>
      <c r="G2207" t="s">
        <v>37</v>
      </c>
      <c r="H2207" t="s">
        <v>38</v>
      </c>
      <c r="I2207" t="s">
        <v>56</v>
      </c>
      <c r="J2207">
        <v>2</v>
      </c>
      <c r="K2207">
        <v>73.8</v>
      </c>
      <c r="L2207">
        <v>35.9818</v>
      </c>
    </row>
    <row r="2208" spans="1:12" x14ac:dyDescent="0.25">
      <c r="A2208" t="s">
        <v>8</v>
      </c>
      <c r="B2208" t="s">
        <v>29</v>
      </c>
      <c r="C2208" t="s">
        <v>40</v>
      </c>
      <c r="D2208" t="s">
        <v>286</v>
      </c>
      <c r="E2208" t="s">
        <v>42</v>
      </c>
      <c r="F2208" s="8">
        <v>45628</v>
      </c>
      <c r="G2208" t="s">
        <v>37</v>
      </c>
      <c r="H2208" t="s">
        <v>38</v>
      </c>
      <c r="I2208" t="s">
        <v>52</v>
      </c>
      <c r="J2208">
        <v>16</v>
      </c>
      <c r="K2208">
        <v>849.6</v>
      </c>
      <c r="L2208">
        <v>1259.7552000000001</v>
      </c>
    </row>
    <row r="2209" spans="1:12" x14ac:dyDescent="0.25">
      <c r="A2209" t="s">
        <v>8</v>
      </c>
      <c r="B2209" t="s">
        <v>29</v>
      </c>
      <c r="C2209" t="s">
        <v>40</v>
      </c>
      <c r="D2209" t="s">
        <v>286</v>
      </c>
      <c r="E2209" t="s">
        <v>42</v>
      </c>
      <c r="F2209" s="8">
        <v>45628</v>
      </c>
      <c r="G2209" t="s">
        <v>37</v>
      </c>
      <c r="H2209" t="s">
        <v>47</v>
      </c>
      <c r="I2209" t="s">
        <v>459</v>
      </c>
      <c r="J2209">
        <v>27</v>
      </c>
      <c r="K2209">
        <v>45441</v>
      </c>
      <c r="L2209">
        <v>188311.53779999999</v>
      </c>
    </row>
    <row r="2210" spans="1:12" x14ac:dyDescent="0.25">
      <c r="A2210" t="s">
        <v>8</v>
      </c>
      <c r="B2210" t="s">
        <v>29</v>
      </c>
      <c r="C2210" t="s">
        <v>30</v>
      </c>
      <c r="D2210" t="s">
        <v>621</v>
      </c>
      <c r="E2210" t="s">
        <v>32</v>
      </c>
      <c r="F2210" s="8">
        <v>45628</v>
      </c>
      <c r="G2210" t="s">
        <v>37</v>
      </c>
      <c r="H2210" t="s">
        <v>78</v>
      </c>
      <c r="I2210" t="s">
        <v>215</v>
      </c>
      <c r="J2210">
        <v>2</v>
      </c>
      <c r="K2210">
        <v>1508.4</v>
      </c>
      <c r="L2210">
        <v>1041.3789999999999</v>
      </c>
    </row>
    <row r="2211" spans="1:12" x14ac:dyDescent="0.25">
      <c r="A2211" t="s">
        <v>8</v>
      </c>
      <c r="B2211" t="s">
        <v>29</v>
      </c>
      <c r="C2211" t="s">
        <v>30</v>
      </c>
      <c r="D2211" t="s">
        <v>252</v>
      </c>
      <c r="E2211" t="s">
        <v>32</v>
      </c>
      <c r="F2211" s="8">
        <v>45628</v>
      </c>
      <c r="G2211" t="s">
        <v>37</v>
      </c>
      <c r="H2211" t="s">
        <v>78</v>
      </c>
      <c r="I2211" t="s">
        <v>474</v>
      </c>
      <c r="J2211">
        <v>1</v>
      </c>
      <c r="K2211">
        <v>299.2</v>
      </c>
      <c r="L2211">
        <v>187.4443</v>
      </c>
    </row>
    <row r="2212" spans="1:12" x14ac:dyDescent="0.25">
      <c r="A2212" t="s">
        <v>8</v>
      </c>
      <c r="B2212" t="s">
        <v>29</v>
      </c>
      <c r="C2212" t="s">
        <v>40</v>
      </c>
      <c r="D2212" t="s">
        <v>625</v>
      </c>
      <c r="E2212" t="s">
        <v>42</v>
      </c>
      <c r="F2212" s="8">
        <v>45628</v>
      </c>
      <c r="G2212" t="s">
        <v>37</v>
      </c>
      <c r="H2212" t="s">
        <v>467</v>
      </c>
      <c r="I2212" t="s">
        <v>471</v>
      </c>
      <c r="J2212">
        <v>2</v>
      </c>
      <c r="K2212">
        <v>51</v>
      </c>
      <c r="L2212">
        <v>26.942</v>
      </c>
    </row>
    <row r="2213" spans="1:12" x14ac:dyDescent="0.25">
      <c r="A2213" t="s">
        <v>8</v>
      </c>
      <c r="B2213" t="s">
        <v>29</v>
      </c>
      <c r="C2213" t="s">
        <v>40</v>
      </c>
      <c r="D2213" t="s">
        <v>625</v>
      </c>
      <c r="E2213" t="s">
        <v>42</v>
      </c>
      <c r="F2213" s="8">
        <v>45628</v>
      </c>
      <c r="G2213" t="s">
        <v>37</v>
      </c>
      <c r="H2213" t="s">
        <v>38</v>
      </c>
      <c r="I2213" t="s">
        <v>478</v>
      </c>
      <c r="J2213">
        <v>4</v>
      </c>
      <c r="K2213">
        <v>275.39999999999998</v>
      </c>
      <c r="L2213">
        <v>265.9144</v>
      </c>
    </row>
    <row r="2214" spans="1:12" x14ac:dyDescent="0.25">
      <c r="A2214" t="s">
        <v>8</v>
      </c>
      <c r="B2214" t="s">
        <v>29</v>
      </c>
      <c r="C2214" t="s">
        <v>30</v>
      </c>
      <c r="D2214" t="s">
        <v>423</v>
      </c>
      <c r="E2214" t="s">
        <v>32</v>
      </c>
      <c r="F2214" s="8">
        <v>45628</v>
      </c>
      <c r="G2214" t="s">
        <v>37</v>
      </c>
      <c r="H2214" t="s">
        <v>34</v>
      </c>
      <c r="I2214" t="s">
        <v>454</v>
      </c>
      <c r="J2214">
        <v>2</v>
      </c>
      <c r="K2214">
        <v>149.6</v>
      </c>
      <c r="L2214">
        <v>72.632999999999996</v>
      </c>
    </row>
    <row r="2215" spans="1:12" x14ac:dyDescent="0.25">
      <c r="A2215" t="s">
        <v>8</v>
      </c>
      <c r="B2215" t="s">
        <v>29</v>
      </c>
      <c r="C2215" t="s">
        <v>40</v>
      </c>
      <c r="D2215" t="s">
        <v>628</v>
      </c>
      <c r="E2215" t="s">
        <v>42</v>
      </c>
      <c r="F2215" s="8">
        <v>45628</v>
      </c>
      <c r="G2215" t="s">
        <v>37</v>
      </c>
      <c r="H2215" t="s">
        <v>78</v>
      </c>
      <c r="I2215" t="s">
        <v>470</v>
      </c>
      <c r="J2215">
        <v>1</v>
      </c>
      <c r="K2215">
        <v>1044.6500000000001</v>
      </c>
      <c r="L2215">
        <v>782.28830000000005</v>
      </c>
    </row>
    <row r="2216" spans="1:12" x14ac:dyDescent="0.25">
      <c r="A2216" t="s">
        <v>8</v>
      </c>
      <c r="B2216" t="s">
        <v>29</v>
      </c>
      <c r="C2216" t="s">
        <v>40</v>
      </c>
      <c r="D2216" t="s">
        <v>628</v>
      </c>
      <c r="E2216" t="s">
        <v>42</v>
      </c>
      <c r="F2216" s="8">
        <v>45628</v>
      </c>
      <c r="G2216" t="s">
        <v>37</v>
      </c>
      <c r="H2216" t="s">
        <v>43</v>
      </c>
      <c r="I2216" t="s">
        <v>44</v>
      </c>
      <c r="J2216">
        <v>4</v>
      </c>
      <c r="K2216">
        <v>3287.8</v>
      </c>
      <c r="L2216">
        <v>2404.4731999999999</v>
      </c>
    </row>
    <row r="2217" spans="1:12" x14ac:dyDescent="0.25">
      <c r="A2217" t="s">
        <v>8</v>
      </c>
      <c r="B2217" t="s">
        <v>29</v>
      </c>
      <c r="C2217" t="s">
        <v>30</v>
      </c>
      <c r="D2217" t="s">
        <v>629</v>
      </c>
      <c r="E2217" t="s">
        <v>32</v>
      </c>
      <c r="F2217" s="8">
        <v>45628</v>
      </c>
      <c r="G2217" t="s">
        <v>37</v>
      </c>
      <c r="H2217" t="s">
        <v>43</v>
      </c>
      <c r="I2217" t="s">
        <v>60</v>
      </c>
      <c r="J2217">
        <v>3</v>
      </c>
      <c r="K2217">
        <v>2230.1999999999998</v>
      </c>
      <c r="L2217">
        <v>1540.0452</v>
      </c>
    </row>
    <row r="2218" spans="1:12" x14ac:dyDescent="0.25">
      <c r="A2218" t="s">
        <v>8</v>
      </c>
      <c r="B2218" t="s">
        <v>29</v>
      </c>
      <c r="C2218" t="s">
        <v>30</v>
      </c>
      <c r="D2218" t="s">
        <v>629</v>
      </c>
      <c r="E2218" t="s">
        <v>32</v>
      </c>
      <c r="F2218" s="8">
        <v>45628</v>
      </c>
      <c r="G2218" t="s">
        <v>37</v>
      </c>
      <c r="H2218" t="s">
        <v>43</v>
      </c>
      <c r="I2218" t="s">
        <v>543</v>
      </c>
      <c r="J2218">
        <v>1</v>
      </c>
      <c r="K2218">
        <v>107.1</v>
      </c>
      <c r="L2218">
        <v>52.747199999999999</v>
      </c>
    </row>
    <row r="2219" spans="1:12" x14ac:dyDescent="0.25">
      <c r="A2219" t="s">
        <v>8</v>
      </c>
      <c r="B2219" t="s">
        <v>29</v>
      </c>
      <c r="C2219" t="s">
        <v>30</v>
      </c>
      <c r="D2219" t="s">
        <v>629</v>
      </c>
      <c r="E2219" t="s">
        <v>32</v>
      </c>
      <c r="F2219" s="8">
        <v>45628</v>
      </c>
      <c r="G2219" t="s">
        <v>37</v>
      </c>
      <c r="H2219" t="s">
        <v>47</v>
      </c>
      <c r="I2219" t="s">
        <v>117</v>
      </c>
      <c r="J2219">
        <v>4</v>
      </c>
      <c r="K2219">
        <v>3056.4</v>
      </c>
      <c r="L2219">
        <v>2110.7051999999999</v>
      </c>
    </row>
    <row r="2220" spans="1:12" x14ac:dyDescent="0.25">
      <c r="A2220" t="s">
        <v>8</v>
      </c>
      <c r="B2220" t="s">
        <v>29</v>
      </c>
      <c r="C2220" t="s">
        <v>30</v>
      </c>
      <c r="D2220" t="s">
        <v>630</v>
      </c>
      <c r="E2220" t="s">
        <v>32</v>
      </c>
      <c r="F2220" s="8">
        <v>45628</v>
      </c>
      <c r="G2220" t="s">
        <v>37</v>
      </c>
      <c r="H2220" t="s">
        <v>38</v>
      </c>
      <c r="I2220" t="s">
        <v>56</v>
      </c>
      <c r="J2220">
        <v>18</v>
      </c>
      <c r="K2220">
        <v>627.29999999999995</v>
      </c>
      <c r="L2220">
        <v>971.5086</v>
      </c>
    </row>
    <row r="2221" spans="1:12" x14ac:dyDescent="0.25">
      <c r="A2221" t="s">
        <v>8</v>
      </c>
      <c r="B2221" t="s">
        <v>29</v>
      </c>
      <c r="C2221" t="s">
        <v>30</v>
      </c>
      <c r="D2221" t="s">
        <v>541</v>
      </c>
      <c r="E2221" t="s">
        <v>32</v>
      </c>
      <c r="F2221" s="8">
        <v>45628</v>
      </c>
      <c r="G2221" t="s">
        <v>37</v>
      </c>
      <c r="H2221" t="s">
        <v>467</v>
      </c>
      <c r="I2221" t="s">
        <v>476</v>
      </c>
      <c r="J2221">
        <v>2</v>
      </c>
      <c r="K2221">
        <v>1868.3</v>
      </c>
      <c r="L2221">
        <v>1217.9382000000001</v>
      </c>
    </row>
    <row r="2222" spans="1:12" x14ac:dyDescent="0.25">
      <c r="A2222" t="s">
        <v>8</v>
      </c>
      <c r="B2222" t="s">
        <v>29</v>
      </c>
      <c r="C2222" t="s">
        <v>381</v>
      </c>
      <c r="D2222" t="s">
        <v>631</v>
      </c>
      <c r="E2222" t="s">
        <v>32</v>
      </c>
      <c r="F2222" s="8">
        <v>45628</v>
      </c>
      <c r="G2222" t="s">
        <v>37</v>
      </c>
      <c r="H2222" t="s">
        <v>78</v>
      </c>
      <c r="I2222" t="s">
        <v>510</v>
      </c>
      <c r="J2222">
        <v>2</v>
      </c>
      <c r="K2222">
        <v>129.19999999999999</v>
      </c>
      <c r="L2222">
        <v>62.427799999999998</v>
      </c>
    </row>
    <row r="2223" spans="1:12" x14ac:dyDescent="0.25">
      <c r="A2223" t="s">
        <v>8</v>
      </c>
      <c r="B2223" t="s">
        <v>29</v>
      </c>
      <c r="C2223" t="s">
        <v>381</v>
      </c>
      <c r="D2223" t="s">
        <v>631</v>
      </c>
      <c r="E2223" t="s">
        <v>32</v>
      </c>
      <c r="F2223" s="8">
        <v>45628</v>
      </c>
      <c r="G2223" t="s">
        <v>37</v>
      </c>
      <c r="H2223" t="s">
        <v>47</v>
      </c>
      <c r="I2223" t="s">
        <v>505</v>
      </c>
      <c r="J2223">
        <v>4</v>
      </c>
      <c r="K2223">
        <v>3808</v>
      </c>
      <c r="L2223">
        <v>2850.3591999999999</v>
      </c>
    </row>
    <row r="2224" spans="1:12" x14ac:dyDescent="0.25">
      <c r="A2224" t="s">
        <v>8</v>
      </c>
      <c r="B2224" t="s">
        <v>29</v>
      </c>
      <c r="C2224" t="s">
        <v>381</v>
      </c>
      <c r="D2224" t="s">
        <v>631</v>
      </c>
      <c r="E2224" t="s">
        <v>32</v>
      </c>
      <c r="F2224" s="8">
        <v>45628</v>
      </c>
      <c r="G2224" t="s">
        <v>37</v>
      </c>
      <c r="H2224" t="s">
        <v>78</v>
      </c>
      <c r="I2224" t="s">
        <v>79</v>
      </c>
      <c r="J2224">
        <v>3</v>
      </c>
      <c r="K2224">
        <v>2113.9499999999998</v>
      </c>
      <c r="L2224">
        <v>1546.1991</v>
      </c>
    </row>
    <row r="2225" spans="1:12" x14ac:dyDescent="0.25">
      <c r="A2225" t="s">
        <v>8</v>
      </c>
      <c r="B2225" t="s">
        <v>29</v>
      </c>
      <c r="C2225" t="s">
        <v>30</v>
      </c>
      <c r="D2225" t="s">
        <v>633</v>
      </c>
      <c r="E2225" t="s">
        <v>32</v>
      </c>
      <c r="F2225" s="8">
        <v>45628</v>
      </c>
      <c r="G2225" t="s">
        <v>37</v>
      </c>
      <c r="H2225" t="s">
        <v>43</v>
      </c>
      <c r="I2225" t="s">
        <v>588</v>
      </c>
      <c r="J2225">
        <v>4</v>
      </c>
      <c r="K2225">
        <v>336.6</v>
      </c>
      <c r="L2225">
        <v>175.82400000000001</v>
      </c>
    </row>
    <row r="2226" spans="1:12" x14ac:dyDescent="0.25">
      <c r="A2226" t="s">
        <v>8</v>
      </c>
      <c r="B2226" t="s">
        <v>29</v>
      </c>
      <c r="C2226" t="s">
        <v>30</v>
      </c>
      <c r="D2226" t="s">
        <v>633</v>
      </c>
      <c r="E2226" t="s">
        <v>32</v>
      </c>
      <c r="F2226" s="8">
        <v>45628</v>
      </c>
      <c r="G2226" t="s">
        <v>37</v>
      </c>
      <c r="H2226" t="s">
        <v>467</v>
      </c>
      <c r="I2226" t="s">
        <v>476</v>
      </c>
      <c r="J2226">
        <v>1</v>
      </c>
      <c r="K2226">
        <v>934.15</v>
      </c>
      <c r="L2226">
        <v>608.96910000000003</v>
      </c>
    </row>
    <row r="2227" spans="1:12" x14ac:dyDescent="0.25">
      <c r="A2227" t="s">
        <v>8</v>
      </c>
      <c r="B2227" t="s">
        <v>29</v>
      </c>
      <c r="C2227" t="s">
        <v>30</v>
      </c>
      <c r="D2227" t="s">
        <v>183</v>
      </c>
      <c r="E2227" t="s">
        <v>32</v>
      </c>
      <c r="F2227" s="8">
        <v>45628</v>
      </c>
      <c r="G2227" t="s">
        <v>37</v>
      </c>
      <c r="H2227" t="s">
        <v>43</v>
      </c>
      <c r="I2227" t="s">
        <v>291</v>
      </c>
      <c r="J2227">
        <v>3</v>
      </c>
      <c r="K2227">
        <v>2430.15</v>
      </c>
      <c r="L2227">
        <v>1776.4086</v>
      </c>
    </row>
    <row r="2228" spans="1:12" x14ac:dyDescent="0.25">
      <c r="A2228" t="s">
        <v>8</v>
      </c>
      <c r="B2228" t="s">
        <v>29</v>
      </c>
      <c r="C2228" t="s">
        <v>30</v>
      </c>
      <c r="D2228" t="s">
        <v>183</v>
      </c>
      <c r="E2228" t="s">
        <v>32</v>
      </c>
      <c r="F2228" s="8">
        <v>45628</v>
      </c>
      <c r="G2228" t="s">
        <v>37</v>
      </c>
      <c r="H2228" t="s">
        <v>38</v>
      </c>
      <c r="I2228" t="s">
        <v>52</v>
      </c>
      <c r="J2228">
        <v>9</v>
      </c>
      <c r="K2228">
        <v>451.35</v>
      </c>
      <c r="L2228">
        <v>472.40820000000002</v>
      </c>
    </row>
    <row r="2229" spans="1:12" x14ac:dyDescent="0.25">
      <c r="A2229" t="s">
        <v>8</v>
      </c>
      <c r="B2229" t="s">
        <v>29</v>
      </c>
      <c r="C2229" t="s">
        <v>30</v>
      </c>
      <c r="D2229" t="s">
        <v>183</v>
      </c>
      <c r="E2229" t="s">
        <v>32</v>
      </c>
      <c r="F2229" s="8">
        <v>45628</v>
      </c>
      <c r="G2229" t="s">
        <v>37</v>
      </c>
      <c r="H2229" t="s">
        <v>49</v>
      </c>
      <c r="I2229" t="s">
        <v>503</v>
      </c>
      <c r="J2229">
        <v>1</v>
      </c>
      <c r="K2229">
        <v>547.4</v>
      </c>
      <c r="L2229">
        <v>390.7792</v>
      </c>
    </row>
    <row r="2230" spans="1:12" x14ac:dyDescent="0.25">
      <c r="A2230" t="s">
        <v>8</v>
      </c>
      <c r="B2230" t="s">
        <v>29</v>
      </c>
      <c r="C2230" t="s">
        <v>30</v>
      </c>
      <c r="D2230" t="s">
        <v>853</v>
      </c>
      <c r="E2230" t="s">
        <v>32</v>
      </c>
      <c r="F2230" s="8">
        <v>45628</v>
      </c>
      <c r="G2230" t="s">
        <v>37</v>
      </c>
      <c r="H2230" t="s">
        <v>38</v>
      </c>
      <c r="I2230" t="s">
        <v>39</v>
      </c>
      <c r="J2230">
        <v>1</v>
      </c>
      <c r="K2230">
        <v>7.8</v>
      </c>
      <c r="L2230">
        <v>4.7797999999999998</v>
      </c>
    </row>
    <row r="2231" spans="1:12" x14ac:dyDescent="0.25">
      <c r="A2231" t="s">
        <v>8</v>
      </c>
      <c r="B2231" t="s">
        <v>29</v>
      </c>
      <c r="C2231" t="s">
        <v>40</v>
      </c>
      <c r="D2231" t="s">
        <v>636</v>
      </c>
      <c r="E2231" t="s">
        <v>42</v>
      </c>
      <c r="F2231" s="8">
        <v>45628</v>
      </c>
      <c r="G2231" t="s">
        <v>37</v>
      </c>
      <c r="H2231" t="s">
        <v>43</v>
      </c>
      <c r="I2231" t="s">
        <v>465</v>
      </c>
      <c r="J2231">
        <v>3</v>
      </c>
      <c r="K2231">
        <v>267.75</v>
      </c>
      <c r="L2231">
        <v>139.7535</v>
      </c>
    </row>
    <row r="2232" spans="1:12" x14ac:dyDescent="0.25">
      <c r="A2232" t="s">
        <v>8</v>
      </c>
      <c r="B2232" t="s">
        <v>29</v>
      </c>
      <c r="C2232" t="s">
        <v>40</v>
      </c>
      <c r="D2232" t="s">
        <v>636</v>
      </c>
      <c r="E2232" t="s">
        <v>42</v>
      </c>
      <c r="F2232" s="8">
        <v>45628</v>
      </c>
      <c r="G2232" t="s">
        <v>37</v>
      </c>
      <c r="H2232" t="s">
        <v>43</v>
      </c>
      <c r="I2232" t="s">
        <v>456</v>
      </c>
      <c r="J2232">
        <v>6</v>
      </c>
      <c r="K2232">
        <v>15111.3</v>
      </c>
      <c r="L2232">
        <v>11315.4462</v>
      </c>
    </row>
    <row r="2233" spans="1:12" x14ac:dyDescent="0.25">
      <c r="A2233" t="s">
        <v>8</v>
      </c>
      <c r="B2233" t="s">
        <v>29</v>
      </c>
      <c r="C2233" t="s">
        <v>40</v>
      </c>
      <c r="D2233" t="s">
        <v>636</v>
      </c>
      <c r="E2233" t="s">
        <v>42</v>
      </c>
      <c r="F2233" s="8">
        <v>45628</v>
      </c>
      <c r="G2233" t="s">
        <v>37</v>
      </c>
      <c r="H2233" t="s">
        <v>38</v>
      </c>
      <c r="I2233" t="s">
        <v>478</v>
      </c>
      <c r="J2233">
        <v>16</v>
      </c>
      <c r="K2233">
        <v>1101.5999999999999</v>
      </c>
      <c r="L2233">
        <v>2127.3152</v>
      </c>
    </row>
    <row r="2234" spans="1:12" x14ac:dyDescent="0.25">
      <c r="A2234" t="s">
        <v>8</v>
      </c>
      <c r="B2234" t="s">
        <v>29</v>
      </c>
      <c r="C2234" t="s">
        <v>30</v>
      </c>
      <c r="D2234" t="s">
        <v>623</v>
      </c>
      <c r="E2234" t="s">
        <v>32</v>
      </c>
      <c r="F2234" s="8">
        <v>45628</v>
      </c>
      <c r="G2234" t="s">
        <v>37</v>
      </c>
      <c r="H2234" t="s">
        <v>43</v>
      </c>
      <c r="I2234" t="s">
        <v>465</v>
      </c>
      <c r="J2234">
        <v>1</v>
      </c>
      <c r="K2234">
        <v>89.25</v>
      </c>
      <c r="L2234">
        <v>46.584499999999998</v>
      </c>
    </row>
    <row r="2235" spans="1:12" x14ac:dyDescent="0.25">
      <c r="A2235" t="s">
        <v>8</v>
      </c>
      <c r="B2235" t="s">
        <v>29</v>
      </c>
      <c r="C2235" t="s">
        <v>30</v>
      </c>
      <c r="D2235" t="s">
        <v>854</v>
      </c>
      <c r="E2235" t="s">
        <v>32</v>
      </c>
      <c r="F2235" s="8">
        <v>45628</v>
      </c>
      <c r="G2235" t="s">
        <v>37</v>
      </c>
      <c r="H2235" t="s">
        <v>47</v>
      </c>
      <c r="I2235" t="s">
        <v>459</v>
      </c>
      <c r="J2235">
        <v>2</v>
      </c>
      <c r="K2235">
        <v>2805</v>
      </c>
      <c r="L2235">
        <v>2324.8337999999999</v>
      </c>
    </row>
    <row r="2236" spans="1:12" x14ac:dyDescent="0.25">
      <c r="A2236" t="s">
        <v>8</v>
      </c>
      <c r="B2236" t="s">
        <v>29</v>
      </c>
      <c r="C2236" t="s">
        <v>40</v>
      </c>
      <c r="D2236" t="s">
        <v>176</v>
      </c>
      <c r="E2236" t="s">
        <v>42</v>
      </c>
      <c r="F2236" s="8">
        <v>45628</v>
      </c>
      <c r="G2236" t="s">
        <v>37</v>
      </c>
      <c r="H2236" t="s">
        <v>47</v>
      </c>
      <c r="I2236" t="s">
        <v>477</v>
      </c>
      <c r="J2236">
        <v>4</v>
      </c>
      <c r="K2236">
        <v>710.6</v>
      </c>
      <c r="L2236">
        <v>371.18400000000003</v>
      </c>
    </row>
    <row r="2237" spans="1:12" x14ac:dyDescent="0.25">
      <c r="A2237" t="s">
        <v>8</v>
      </c>
      <c r="B2237" t="s">
        <v>29</v>
      </c>
      <c r="C2237" t="s">
        <v>40</v>
      </c>
      <c r="D2237" t="s">
        <v>176</v>
      </c>
      <c r="E2237" t="s">
        <v>42</v>
      </c>
      <c r="F2237" s="8">
        <v>45628</v>
      </c>
      <c r="G2237" t="s">
        <v>37</v>
      </c>
      <c r="H2237" t="s">
        <v>467</v>
      </c>
      <c r="I2237" t="s">
        <v>471</v>
      </c>
      <c r="J2237">
        <v>10</v>
      </c>
      <c r="K2237">
        <v>255</v>
      </c>
      <c r="L2237">
        <v>404.13</v>
      </c>
    </row>
    <row r="2238" spans="1:12" x14ac:dyDescent="0.25">
      <c r="A2238" t="s">
        <v>8</v>
      </c>
      <c r="B2238" t="s">
        <v>29</v>
      </c>
      <c r="C2238" t="s">
        <v>40</v>
      </c>
      <c r="D2238" t="s">
        <v>176</v>
      </c>
      <c r="E2238" t="s">
        <v>42</v>
      </c>
      <c r="F2238" s="8">
        <v>45628</v>
      </c>
      <c r="G2238" t="s">
        <v>37</v>
      </c>
      <c r="H2238" t="s">
        <v>38</v>
      </c>
      <c r="I2238" t="s">
        <v>478</v>
      </c>
      <c r="J2238">
        <v>24</v>
      </c>
      <c r="K2238">
        <v>1652.4</v>
      </c>
      <c r="L2238">
        <v>3988.7159999999999</v>
      </c>
    </row>
    <row r="2239" spans="1:12" x14ac:dyDescent="0.25">
      <c r="A2239" t="s">
        <v>8</v>
      </c>
      <c r="B2239" t="s">
        <v>29</v>
      </c>
      <c r="C2239" t="s">
        <v>30</v>
      </c>
      <c r="D2239" t="s">
        <v>142</v>
      </c>
      <c r="E2239" t="s">
        <v>32</v>
      </c>
      <c r="F2239" s="8">
        <v>45628</v>
      </c>
      <c r="G2239" t="s">
        <v>37</v>
      </c>
      <c r="H2239" t="s">
        <v>78</v>
      </c>
      <c r="I2239" t="s">
        <v>215</v>
      </c>
      <c r="J2239">
        <v>2</v>
      </c>
      <c r="K2239">
        <v>1005.6</v>
      </c>
      <c r="L2239">
        <v>1041.3789999999999</v>
      </c>
    </row>
    <row r="2240" spans="1:12" x14ac:dyDescent="0.25">
      <c r="A2240" t="s">
        <v>8</v>
      </c>
      <c r="B2240" t="s">
        <v>29</v>
      </c>
      <c r="C2240" t="s">
        <v>30</v>
      </c>
      <c r="D2240" t="s">
        <v>142</v>
      </c>
      <c r="E2240" t="s">
        <v>32</v>
      </c>
      <c r="F2240" s="8">
        <v>45628</v>
      </c>
      <c r="G2240" t="s">
        <v>37</v>
      </c>
      <c r="H2240" t="s">
        <v>38</v>
      </c>
      <c r="I2240" t="s">
        <v>56</v>
      </c>
      <c r="J2240">
        <v>10</v>
      </c>
      <c r="K2240">
        <v>246</v>
      </c>
      <c r="L2240">
        <v>539.72699999999998</v>
      </c>
    </row>
    <row r="2241" spans="1:12" x14ac:dyDescent="0.25">
      <c r="A2241" t="s">
        <v>8</v>
      </c>
      <c r="B2241" t="s">
        <v>29</v>
      </c>
      <c r="C2241" t="s">
        <v>30</v>
      </c>
      <c r="D2241" t="s">
        <v>142</v>
      </c>
      <c r="E2241" t="s">
        <v>32</v>
      </c>
      <c r="F2241" s="8">
        <v>45628</v>
      </c>
      <c r="G2241" t="s">
        <v>37</v>
      </c>
      <c r="H2241" t="s">
        <v>43</v>
      </c>
      <c r="I2241" t="s">
        <v>509</v>
      </c>
      <c r="J2241">
        <v>1</v>
      </c>
      <c r="K2241">
        <v>390.6</v>
      </c>
      <c r="L2241">
        <v>395.1481</v>
      </c>
    </row>
    <row r="2242" spans="1:12" x14ac:dyDescent="0.25">
      <c r="A2242" t="s">
        <v>8</v>
      </c>
      <c r="B2242" t="s">
        <v>29</v>
      </c>
      <c r="C2242" t="s">
        <v>30</v>
      </c>
      <c r="D2242" t="s">
        <v>597</v>
      </c>
      <c r="E2242" t="s">
        <v>32</v>
      </c>
      <c r="F2242" s="8">
        <v>45628</v>
      </c>
      <c r="G2242" t="s">
        <v>37</v>
      </c>
      <c r="H2242" t="s">
        <v>43</v>
      </c>
      <c r="I2242" t="s">
        <v>588</v>
      </c>
      <c r="J2242">
        <v>6</v>
      </c>
      <c r="K2242">
        <v>504.9</v>
      </c>
      <c r="L2242">
        <v>263.73599999999999</v>
      </c>
    </row>
    <row r="2243" spans="1:12" x14ac:dyDescent="0.25">
      <c r="A2243" t="s">
        <v>8</v>
      </c>
      <c r="B2243" t="s">
        <v>29</v>
      </c>
      <c r="C2243" t="s">
        <v>30</v>
      </c>
      <c r="D2243" t="s">
        <v>597</v>
      </c>
      <c r="E2243" t="s">
        <v>32</v>
      </c>
      <c r="F2243" s="8">
        <v>45628</v>
      </c>
      <c r="G2243" t="s">
        <v>37</v>
      </c>
      <c r="H2243" t="s">
        <v>78</v>
      </c>
      <c r="I2243" t="s">
        <v>490</v>
      </c>
      <c r="J2243">
        <v>4</v>
      </c>
      <c r="K2243">
        <v>1196.8</v>
      </c>
      <c r="L2243">
        <v>749.77719999999999</v>
      </c>
    </row>
    <row r="2244" spans="1:12" x14ac:dyDescent="0.25">
      <c r="A2244" t="s">
        <v>8</v>
      </c>
      <c r="B2244" t="s">
        <v>29</v>
      </c>
      <c r="C2244" t="s">
        <v>40</v>
      </c>
      <c r="D2244" t="s">
        <v>189</v>
      </c>
      <c r="E2244" t="s">
        <v>42</v>
      </c>
      <c r="F2244" s="8">
        <v>45628</v>
      </c>
      <c r="G2244" t="s">
        <v>37</v>
      </c>
      <c r="H2244" t="s">
        <v>38</v>
      </c>
      <c r="I2244" t="s">
        <v>52</v>
      </c>
      <c r="J2244">
        <v>13</v>
      </c>
      <c r="K2244">
        <v>651.95000000000005</v>
      </c>
      <c r="L2244">
        <v>1023.5511</v>
      </c>
    </row>
    <row r="2245" spans="1:12" x14ac:dyDescent="0.25">
      <c r="A2245" t="s">
        <v>8</v>
      </c>
      <c r="B2245" t="s">
        <v>29</v>
      </c>
      <c r="C2245" t="s">
        <v>40</v>
      </c>
      <c r="D2245" t="s">
        <v>189</v>
      </c>
      <c r="E2245" t="s">
        <v>42</v>
      </c>
      <c r="F2245" s="8">
        <v>45628</v>
      </c>
      <c r="G2245" t="s">
        <v>37</v>
      </c>
      <c r="H2245" t="s">
        <v>49</v>
      </c>
      <c r="I2245" t="s">
        <v>555</v>
      </c>
      <c r="J2245">
        <v>1</v>
      </c>
      <c r="K2245">
        <v>557.6</v>
      </c>
      <c r="L2245">
        <v>398.03039999999999</v>
      </c>
    </row>
    <row r="2246" spans="1:12" x14ac:dyDescent="0.25">
      <c r="A2246" t="s">
        <v>8</v>
      </c>
      <c r="B2246" t="s">
        <v>29</v>
      </c>
      <c r="C2246" t="s">
        <v>30</v>
      </c>
      <c r="D2246" t="s">
        <v>855</v>
      </c>
      <c r="E2246" t="s">
        <v>32</v>
      </c>
      <c r="F2246" s="8">
        <v>45628</v>
      </c>
      <c r="G2246" t="s">
        <v>37</v>
      </c>
      <c r="H2246" t="s">
        <v>43</v>
      </c>
      <c r="I2246" t="s">
        <v>456</v>
      </c>
      <c r="J2246">
        <v>1</v>
      </c>
      <c r="K2246">
        <v>2518.5500000000002</v>
      </c>
      <c r="L2246">
        <v>1885.9077</v>
      </c>
    </row>
    <row r="2247" spans="1:12" x14ac:dyDescent="0.25">
      <c r="A2247" t="s">
        <v>8</v>
      </c>
      <c r="B2247" t="s">
        <v>29</v>
      </c>
      <c r="C2247" t="s">
        <v>30</v>
      </c>
      <c r="D2247" t="s">
        <v>426</v>
      </c>
      <c r="E2247" t="s">
        <v>32</v>
      </c>
      <c r="F2247" s="8">
        <v>45628</v>
      </c>
      <c r="G2247" t="s">
        <v>37</v>
      </c>
      <c r="H2247" t="s">
        <v>38</v>
      </c>
      <c r="I2247" t="s">
        <v>52</v>
      </c>
      <c r="J2247">
        <v>3</v>
      </c>
      <c r="K2247">
        <v>159.30000000000001</v>
      </c>
      <c r="L2247">
        <v>78.734700000000004</v>
      </c>
    </row>
    <row r="2248" spans="1:12" x14ac:dyDescent="0.25">
      <c r="A2248" t="s">
        <v>8</v>
      </c>
      <c r="B2248" t="s">
        <v>29</v>
      </c>
      <c r="C2248" t="s">
        <v>40</v>
      </c>
      <c r="D2248" t="s">
        <v>637</v>
      </c>
      <c r="E2248" t="s">
        <v>42</v>
      </c>
      <c r="F2248" s="8">
        <v>45628</v>
      </c>
      <c r="G2248" t="s">
        <v>37</v>
      </c>
      <c r="H2248" t="s">
        <v>47</v>
      </c>
      <c r="I2248" t="s">
        <v>68</v>
      </c>
      <c r="J2248">
        <v>2</v>
      </c>
      <c r="K2248">
        <v>1603.6</v>
      </c>
      <c r="L2248">
        <v>1048.7636</v>
      </c>
    </row>
    <row r="2249" spans="1:12" x14ac:dyDescent="0.25">
      <c r="A2249" t="s">
        <v>8</v>
      </c>
      <c r="B2249" t="s">
        <v>29</v>
      </c>
      <c r="C2249" t="s">
        <v>40</v>
      </c>
      <c r="D2249" t="s">
        <v>637</v>
      </c>
      <c r="E2249" t="s">
        <v>42</v>
      </c>
      <c r="F2249" s="8">
        <v>45628</v>
      </c>
      <c r="G2249" t="s">
        <v>37</v>
      </c>
      <c r="H2249" t="s">
        <v>34</v>
      </c>
      <c r="I2249" t="s">
        <v>483</v>
      </c>
      <c r="J2249">
        <v>11</v>
      </c>
      <c r="K2249">
        <v>28256.799999999999</v>
      </c>
      <c r="L2249">
        <v>56787.2448</v>
      </c>
    </row>
    <row r="2250" spans="1:12" x14ac:dyDescent="0.25">
      <c r="A2250" t="s">
        <v>8</v>
      </c>
      <c r="B2250" t="s">
        <v>29</v>
      </c>
      <c r="C2250" t="s">
        <v>40</v>
      </c>
      <c r="D2250" t="s">
        <v>637</v>
      </c>
      <c r="E2250" t="s">
        <v>42</v>
      </c>
      <c r="F2250" s="8">
        <v>45628</v>
      </c>
      <c r="G2250" t="s">
        <v>37</v>
      </c>
      <c r="H2250" t="s">
        <v>467</v>
      </c>
      <c r="I2250" t="s">
        <v>468</v>
      </c>
      <c r="J2250">
        <v>9</v>
      </c>
      <c r="K2250">
        <v>299.25</v>
      </c>
      <c r="L2250">
        <v>129.75210000000001</v>
      </c>
    </row>
    <row r="2251" spans="1:12" x14ac:dyDescent="0.25">
      <c r="A2251" t="s">
        <v>8</v>
      </c>
      <c r="B2251" t="s">
        <v>29</v>
      </c>
      <c r="C2251" t="s">
        <v>30</v>
      </c>
      <c r="D2251" t="s">
        <v>427</v>
      </c>
      <c r="E2251" t="s">
        <v>32</v>
      </c>
      <c r="F2251" s="8">
        <v>45628</v>
      </c>
      <c r="G2251" t="s">
        <v>37</v>
      </c>
      <c r="H2251" t="s">
        <v>47</v>
      </c>
      <c r="I2251" t="s">
        <v>488</v>
      </c>
      <c r="J2251">
        <v>3</v>
      </c>
      <c r="K2251">
        <v>2894.4</v>
      </c>
      <c r="L2251">
        <v>1781.3592000000001</v>
      </c>
    </row>
    <row r="2252" spans="1:12" x14ac:dyDescent="0.25">
      <c r="A2252" t="s">
        <v>8</v>
      </c>
      <c r="B2252" t="s">
        <v>29</v>
      </c>
      <c r="C2252" t="s">
        <v>30</v>
      </c>
      <c r="D2252" t="s">
        <v>427</v>
      </c>
      <c r="E2252" t="s">
        <v>32</v>
      </c>
      <c r="F2252" s="8">
        <v>45628</v>
      </c>
      <c r="G2252" t="s">
        <v>37</v>
      </c>
      <c r="H2252" t="s">
        <v>78</v>
      </c>
      <c r="I2252" t="s">
        <v>490</v>
      </c>
      <c r="J2252">
        <v>3</v>
      </c>
      <c r="K2252">
        <v>950.4</v>
      </c>
      <c r="L2252">
        <v>562.3329</v>
      </c>
    </row>
    <row r="2253" spans="1:12" x14ac:dyDescent="0.25">
      <c r="A2253" t="s">
        <v>8</v>
      </c>
      <c r="B2253" t="s">
        <v>29</v>
      </c>
      <c r="C2253" t="s">
        <v>40</v>
      </c>
      <c r="D2253" t="s">
        <v>639</v>
      </c>
      <c r="E2253" t="s">
        <v>42</v>
      </c>
      <c r="F2253" s="8">
        <v>45628</v>
      </c>
      <c r="G2253" t="s">
        <v>37</v>
      </c>
      <c r="H2253" t="s">
        <v>38</v>
      </c>
      <c r="I2253" t="s">
        <v>486</v>
      </c>
      <c r="J2253">
        <v>1</v>
      </c>
      <c r="K2253">
        <v>31.5</v>
      </c>
      <c r="L2253">
        <v>14.619</v>
      </c>
    </row>
    <row r="2254" spans="1:12" x14ac:dyDescent="0.25">
      <c r="A2254" t="s">
        <v>8</v>
      </c>
      <c r="B2254" t="s">
        <v>29</v>
      </c>
      <c r="C2254" t="s">
        <v>40</v>
      </c>
      <c r="D2254" t="s">
        <v>639</v>
      </c>
      <c r="E2254" t="s">
        <v>42</v>
      </c>
      <c r="F2254" s="8">
        <v>45628</v>
      </c>
      <c r="G2254" t="s">
        <v>37</v>
      </c>
      <c r="H2254" t="s">
        <v>49</v>
      </c>
      <c r="I2254" t="s">
        <v>461</v>
      </c>
      <c r="J2254">
        <v>4</v>
      </c>
      <c r="K2254">
        <v>1260</v>
      </c>
      <c r="L2254">
        <v>745.92</v>
      </c>
    </row>
    <row r="2255" spans="1:12" x14ac:dyDescent="0.25">
      <c r="A2255" t="s">
        <v>8</v>
      </c>
      <c r="B2255" t="s">
        <v>29</v>
      </c>
      <c r="C2255" t="s">
        <v>40</v>
      </c>
      <c r="D2255" t="s">
        <v>640</v>
      </c>
      <c r="E2255" t="s">
        <v>42</v>
      </c>
      <c r="F2255" s="8">
        <v>45628</v>
      </c>
      <c r="G2255" t="s">
        <v>37</v>
      </c>
      <c r="H2255" t="s">
        <v>38</v>
      </c>
      <c r="I2255" t="s">
        <v>52</v>
      </c>
      <c r="J2255">
        <v>3</v>
      </c>
      <c r="K2255">
        <v>159.30000000000001</v>
      </c>
      <c r="L2255">
        <v>78.734700000000004</v>
      </c>
    </row>
    <row r="2256" spans="1:12" x14ac:dyDescent="0.25">
      <c r="A2256" t="s">
        <v>8</v>
      </c>
      <c r="B2256" t="s">
        <v>29</v>
      </c>
      <c r="C2256" t="s">
        <v>40</v>
      </c>
      <c r="D2256" t="s">
        <v>186</v>
      </c>
      <c r="E2256" t="s">
        <v>42</v>
      </c>
      <c r="F2256" s="8">
        <v>45628</v>
      </c>
      <c r="G2256" t="s">
        <v>37</v>
      </c>
      <c r="H2256" t="s">
        <v>38</v>
      </c>
      <c r="I2256" t="s">
        <v>486</v>
      </c>
      <c r="J2256">
        <v>5</v>
      </c>
      <c r="K2256">
        <v>157.5</v>
      </c>
      <c r="L2256">
        <v>146.19</v>
      </c>
    </row>
    <row r="2257" spans="1:12" x14ac:dyDescent="0.25">
      <c r="A2257" t="s">
        <v>8</v>
      </c>
      <c r="B2257" t="s">
        <v>29</v>
      </c>
      <c r="C2257" t="s">
        <v>40</v>
      </c>
      <c r="D2257" t="s">
        <v>186</v>
      </c>
      <c r="E2257" t="s">
        <v>42</v>
      </c>
      <c r="F2257" s="8">
        <v>45628</v>
      </c>
      <c r="G2257" t="s">
        <v>37</v>
      </c>
      <c r="H2257" t="s">
        <v>47</v>
      </c>
      <c r="I2257" t="s">
        <v>459</v>
      </c>
      <c r="J2257">
        <v>18</v>
      </c>
      <c r="K2257">
        <v>30294</v>
      </c>
      <c r="L2257">
        <v>125541.0252</v>
      </c>
    </row>
    <row r="2258" spans="1:12" x14ac:dyDescent="0.25">
      <c r="A2258" t="s">
        <v>8</v>
      </c>
      <c r="B2258" t="s">
        <v>29</v>
      </c>
      <c r="C2258" t="s">
        <v>40</v>
      </c>
      <c r="D2258" t="s">
        <v>187</v>
      </c>
      <c r="E2258" t="s">
        <v>42</v>
      </c>
      <c r="F2258" s="8">
        <v>45628</v>
      </c>
      <c r="G2258" t="s">
        <v>37</v>
      </c>
      <c r="H2258" t="s">
        <v>47</v>
      </c>
      <c r="I2258" t="s">
        <v>68</v>
      </c>
      <c r="J2258">
        <v>12</v>
      </c>
      <c r="K2258">
        <v>9115.2000000000007</v>
      </c>
      <c r="L2258">
        <v>6292.5816000000004</v>
      </c>
    </row>
    <row r="2259" spans="1:12" x14ac:dyDescent="0.25">
      <c r="A2259" t="s">
        <v>8</v>
      </c>
      <c r="B2259" t="s">
        <v>29</v>
      </c>
      <c r="C2259" t="s">
        <v>40</v>
      </c>
      <c r="D2259" t="s">
        <v>187</v>
      </c>
      <c r="E2259" t="s">
        <v>42</v>
      </c>
      <c r="F2259" s="8">
        <v>45628</v>
      </c>
      <c r="G2259" t="s">
        <v>37</v>
      </c>
      <c r="H2259" t="s">
        <v>34</v>
      </c>
      <c r="I2259" t="s">
        <v>483</v>
      </c>
      <c r="J2259">
        <v>2</v>
      </c>
      <c r="K2259">
        <v>4867.2</v>
      </c>
      <c r="L2259">
        <v>3441.6511999999998</v>
      </c>
    </row>
    <row r="2260" spans="1:12" x14ac:dyDescent="0.25">
      <c r="A2260" t="s">
        <v>8</v>
      </c>
      <c r="B2260" t="s">
        <v>29</v>
      </c>
      <c r="C2260" t="s">
        <v>40</v>
      </c>
      <c r="D2260" t="s">
        <v>187</v>
      </c>
      <c r="E2260" t="s">
        <v>42</v>
      </c>
      <c r="F2260" s="8">
        <v>45628</v>
      </c>
      <c r="G2260" t="s">
        <v>37</v>
      </c>
      <c r="H2260" t="s">
        <v>38</v>
      </c>
      <c r="I2260" t="s">
        <v>478</v>
      </c>
      <c r="J2260">
        <v>12</v>
      </c>
      <c r="K2260">
        <v>874.8</v>
      </c>
      <c r="L2260">
        <v>1595.4864</v>
      </c>
    </row>
    <row r="2261" spans="1:12" x14ac:dyDescent="0.25">
      <c r="A2261" t="s">
        <v>8</v>
      </c>
      <c r="B2261" t="s">
        <v>29</v>
      </c>
      <c r="C2261" t="s">
        <v>30</v>
      </c>
      <c r="D2261" t="s">
        <v>641</v>
      </c>
      <c r="E2261" t="s">
        <v>32</v>
      </c>
      <c r="F2261" s="8">
        <v>45628</v>
      </c>
      <c r="G2261" t="s">
        <v>37</v>
      </c>
      <c r="H2261" t="s">
        <v>47</v>
      </c>
      <c r="I2261" t="s">
        <v>459</v>
      </c>
      <c r="J2261">
        <v>1</v>
      </c>
      <c r="K2261">
        <v>1683</v>
      </c>
      <c r="L2261">
        <v>1162.4168999999999</v>
      </c>
    </row>
    <row r="2262" spans="1:12" x14ac:dyDescent="0.25">
      <c r="A2262" t="s">
        <v>8</v>
      </c>
      <c r="B2262" t="s">
        <v>29</v>
      </c>
      <c r="C2262" t="s">
        <v>30</v>
      </c>
      <c r="D2262" t="s">
        <v>643</v>
      </c>
      <c r="E2262" t="s">
        <v>32</v>
      </c>
      <c r="F2262" s="8">
        <v>45628</v>
      </c>
      <c r="G2262" t="s">
        <v>37</v>
      </c>
      <c r="H2262" t="s">
        <v>47</v>
      </c>
      <c r="I2262" t="s">
        <v>457</v>
      </c>
      <c r="J2262">
        <v>1</v>
      </c>
      <c r="K2262">
        <v>290.7</v>
      </c>
      <c r="L2262">
        <v>143.2433</v>
      </c>
    </row>
    <row r="2263" spans="1:12" x14ac:dyDescent="0.25">
      <c r="A2263" t="s">
        <v>8</v>
      </c>
      <c r="B2263" t="s">
        <v>29</v>
      </c>
      <c r="C2263" t="s">
        <v>30</v>
      </c>
      <c r="D2263" t="s">
        <v>643</v>
      </c>
      <c r="E2263" t="s">
        <v>32</v>
      </c>
      <c r="F2263" s="8">
        <v>45628</v>
      </c>
      <c r="G2263" t="s">
        <v>37</v>
      </c>
      <c r="H2263" t="s">
        <v>34</v>
      </c>
      <c r="I2263" t="s">
        <v>454</v>
      </c>
      <c r="J2263">
        <v>2</v>
      </c>
      <c r="K2263">
        <v>158.4</v>
      </c>
      <c r="L2263">
        <v>72.632999999999996</v>
      </c>
    </row>
    <row r="2264" spans="1:12" x14ac:dyDescent="0.25">
      <c r="A2264" t="s">
        <v>8</v>
      </c>
      <c r="B2264" t="s">
        <v>29</v>
      </c>
      <c r="C2264" t="s">
        <v>30</v>
      </c>
      <c r="D2264" t="s">
        <v>643</v>
      </c>
      <c r="E2264" t="s">
        <v>32</v>
      </c>
      <c r="F2264" s="8">
        <v>45628</v>
      </c>
      <c r="G2264" t="s">
        <v>37</v>
      </c>
      <c r="H2264" t="s">
        <v>78</v>
      </c>
      <c r="I2264" t="s">
        <v>490</v>
      </c>
      <c r="J2264">
        <v>1</v>
      </c>
      <c r="K2264">
        <v>316.8</v>
      </c>
      <c r="L2264">
        <v>187.4443</v>
      </c>
    </row>
    <row r="2265" spans="1:12" x14ac:dyDescent="0.25">
      <c r="A2265" t="s">
        <v>9</v>
      </c>
      <c r="B2265" t="s">
        <v>62</v>
      </c>
      <c r="C2265" t="s">
        <v>63</v>
      </c>
      <c r="D2265" t="s">
        <v>645</v>
      </c>
      <c r="E2265" t="s">
        <v>65</v>
      </c>
      <c r="F2265" s="8">
        <v>45628</v>
      </c>
      <c r="G2265" t="s">
        <v>37</v>
      </c>
      <c r="H2265" t="s">
        <v>38</v>
      </c>
      <c r="I2265" t="s">
        <v>56</v>
      </c>
      <c r="J2265">
        <v>24</v>
      </c>
      <c r="K2265">
        <v>934.8</v>
      </c>
      <c r="L2265">
        <v>2158.9079999999999</v>
      </c>
    </row>
    <row r="2266" spans="1:12" x14ac:dyDescent="0.25">
      <c r="A2266" t="s">
        <v>9</v>
      </c>
      <c r="B2266" t="s">
        <v>62</v>
      </c>
      <c r="C2266" t="s">
        <v>63</v>
      </c>
      <c r="D2266" t="s">
        <v>645</v>
      </c>
      <c r="E2266" t="s">
        <v>65</v>
      </c>
      <c r="F2266" s="8">
        <v>45628</v>
      </c>
      <c r="G2266" t="s">
        <v>37</v>
      </c>
      <c r="H2266" t="s">
        <v>38</v>
      </c>
      <c r="I2266" t="s">
        <v>478</v>
      </c>
      <c r="J2266">
        <v>1</v>
      </c>
      <c r="K2266">
        <v>76.95</v>
      </c>
      <c r="L2266">
        <v>33.2393</v>
      </c>
    </row>
    <row r="2267" spans="1:12" x14ac:dyDescent="0.25">
      <c r="A2267" t="s">
        <v>9</v>
      </c>
      <c r="B2267" t="s">
        <v>62</v>
      </c>
      <c r="C2267" t="s">
        <v>63</v>
      </c>
      <c r="D2267" t="s">
        <v>646</v>
      </c>
      <c r="E2267" t="s">
        <v>65</v>
      </c>
      <c r="F2267" s="8">
        <v>45628</v>
      </c>
      <c r="G2267" t="s">
        <v>37</v>
      </c>
      <c r="H2267" t="s">
        <v>47</v>
      </c>
      <c r="I2267" t="s">
        <v>227</v>
      </c>
      <c r="J2267">
        <v>7</v>
      </c>
      <c r="K2267">
        <v>5700.1</v>
      </c>
      <c r="L2267">
        <v>4166.7093999999997</v>
      </c>
    </row>
    <row r="2268" spans="1:12" x14ac:dyDescent="0.25">
      <c r="A2268" t="s">
        <v>9</v>
      </c>
      <c r="B2268" t="s">
        <v>62</v>
      </c>
      <c r="C2268" t="s">
        <v>63</v>
      </c>
      <c r="D2268" t="s">
        <v>646</v>
      </c>
      <c r="E2268" t="s">
        <v>65</v>
      </c>
      <c r="F2268" s="8">
        <v>45628</v>
      </c>
      <c r="G2268" t="s">
        <v>37</v>
      </c>
      <c r="H2268" t="s">
        <v>47</v>
      </c>
      <c r="I2268" t="s">
        <v>54</v>
      </c>
      <c r="J2268">
        <v>11</v>
      </c>
      <c r="K2268">
        <v>8845.1</v>
      </c>
      <c r="L2268">
        <v>6466.7977000000001</v>
      </c>
    </row>
    <row r="2269" spans="1:12" x14ac:dyDescent="0.25">
      <c r="A2269" t="s">
        <v>9</v>
      </c>
      <c r="B2269" t="s">
        <v>62</v>
      </c>
      <c r="C2269" t="s">
        <v>63</v>
      </c>
      <c r="D2269" t="s">
        <v>646</v>
      </c>
      <c r="E2269" t="s">
        <v>65</v>
      </c>
      <c r="F2269" s="8">
        <v>45628</v>
      </c>
      <c r="G2269" t="s">
        <v>37</v>
      </c>
      <c r="H2269" t="s">
        <v>49</v>
      </c>
      <c r="I2269" t="s">
        <v>503</v>
      </c>
      <c r="J2269">
        <v>3</v>
      </c>
      <c r="K2269">
        <v>1642.2</v>
      </c>
      <c r="L2269">
        <v>1172.3376000000001</v>
      </c>
    </row>
    <row r="2270" spans="1:12" x14ac:dyDescent="0.25">
      <c r="A2270" t="s">
        <v>9</v>
      </c>
      <c r="B2270" t="s">
        <v>62</v>
      </c>
      <c r="C2270" t="s">
        <v>63</v>
      </c>
      <c r="D2270" t="s">
        <v>402</v>
      </c>
      <c r="E2270" t="s">
        <v>65</v>
      </c>
      <c r="F2270" s="8">
        <v>45628</v>
      </c>
      <c r="G2270" t="s">
        <v>37</v>
      </c>
      <c r="H2270" t="s">
        <v>38</v>
      </c>
      <c r="I2270" t="s">
        <v>52</v>
      </c>
      <c r="J2270">
        <v>7</v>
      </c>
      <c r="K2270">
        <v>351.05</v>
      </c>
      <c r="L2270">
        <v>367.42860000000002</v>
      </c>
    </row>
    <row r="2271" spans="1:12" x14ac:dyDescent="0.25">
      <c r="A2271" t="s">
        <v>9</v>
      </c>
      <c r="B2271" t="s">
        <v>62</v>
      </c>
      <c r="C2271" t="s">
        <v>63</v>
      </c>
      <c r="D2271" t="s">
        <v>402</v>
      </c>
      <c r="E2271" t="s">
        <v>65</v>
      </c>
      <c r="F2271" s="8">
        <v>45628</v>
      </c>
      <c r="G2271" t="s">
        <v>37</v>
      </c>
      <c r="H2271" t="s">
        <v>49</v>
      </c>
      <c r="I2271" t="s">
        <v>461</v>
      </c>
      <c r="J2271">
        <v>6</v>
      </c>
      <c r="K2271">
        <v>1785</v>
      </c>
      <c r="L2271">
        <v>1118.8800000000001</v>
      </c>
    </row>
    <row r="2272" spans="1:12" x14ac:dyDescent="0.25">
      <c r="A2272" t="s">
        <v>9</v>
      </c>
      <c r="B2272" t="s">
        <v>62</v>
      </c>
      <c r="C2272" t="s">
        <v>69</v>
      </c>
      <c r="D2272" t="s">
        <v>193</v>
      </c>
      <c r="E2272" t="s">
        <v>65</v>
      </c>
      <c r="F2272" s="8">
        <v>45628</v>
      </c>
      <c r="G2272" t="s">
        <v>37</v>
      </c>
      <c r="H2272" t="s">
        <v>38</v>
      </c>
      <c r="I2272" t="s">
        <v>52</v>
      </c>
      <c r="J2272">
        <v>3</v>
      </c>
      <c r="K2272">
        <v>150.44999999999999</v>
      </c>
      <c r="L2272">
        <v>78.734700000000004</v>
      </c>
    </row>
    <row r="2273" spans="1:12" x14ac:dyDescent="0.25">
      <c r="A2273" t="s">
        <v>9</v>
      </c>
      <c r="B2273" t="s">
        <v>62</v>
      </c>
      <c r="C2273" t="s">
        <v>63</v>
      </c>
      <c r="D2273" t="s">
        <v>647</v>
      </c>
      <c r="E2273" t="s">
        <v>65</v>
      </c>
      <c r="F2273" s="8">
        <v>45628</v>
      </c>
      <c r="G2273" t="s">
        <v>37</v>
      </c>
      <c r="H2273" t="s">
        <v>38</v>
      </c>
      <c r="I2273" t="s">
        <v>856</v>
      </c>
      <c r="J2273">
        <v>16</v>
      </c>
      <c r="K2273">
        <v>394.4</v>
      </c>
      <c r="L2273">
        <v>205.51840000000001</v>
      </c>
    </row>
    <row r="2274" spans="1:12" x14ac:dyDescent="0.25">
      <c r="A2274" t="s">
        <v>9</v>
      </c>
      <c r="B2274" t="s">
        <v>62</v>
      </c>
      <c r="C2274" t="s">
        <v>63</v>
      </c>
      <c r="D2274" t="s">
        <v>647</v>
      </c>
      <c r="E2274" t="s">
        <v>65</v>
      </c>
      <c r="F2274" s="8">
        <v>45628</v>
      </c>
      <c r="G2274" t="s">
        <v>37</v>
      </c>
      <c r="H2274" t="s">
        <v>47</v>
      </c>
      <c r="I2274" t="s">
        <v>459</v>
      </c>
      <c r="J2274">
        <v>19</v>
      </c>
      <c r="K2274">
        <v>30200.5</v>
      </c>
      <c r="L2274">
        <v>132515.52660000001</v>
      </c>
    </row>
    <row r="2275" spans="1:12" x14ac:dyDescent="0.25">
      <c r="A2275" t="s">
        <v>9</v>
      </c>
      <c r="B2275" t="s">
        <v>62</v>
      </c>
      <c r="C2275" t="s">
        <v>63</v>
      </c>
      <c r="D2275" t="s">
        <v>192</v>
      </c>
      <c r="E2275" t="s">
        <v>65</v>
      </c>
      <c r="F2275" s="8">
        <v>45628</v>
      </c>
      <c r="G2275" t="s">
        <v>37</v>
      </c>
      <c r="H2275" t="s">
        <v>43</v>
      </c>
      <c r="I2275" t="s">
        <v>291</v>
      </c>
      <c r="J2275">
        <v>8</v>
      </c>
      <c r="K2275">
        <v>4955.6000000000004</v>
      </c>
      <c r="L2275">
        <v>4737.0896000000002</v>
      </c>
    </row>
    <row r="2276" spans="1:12" x14ac:dyDescent="0.25">
      <c r="A2276" t="s">
        <v>9</v>
      </c>
      <c r="B2276" t="s">
        <v>62</v>
      </c>
      <c r="C2276" t="s">
        <v>63</v>
      </c>
      <c r="D2276" t="s">
        <v>192</v>
      </c>
      <c r="E2276" t="s">
        <v>65</v>
      </c>
      <c r="F2276" s="8">
        <v>45628</v>
      </c>
      <c r="G2276" t="s">
        <v>37</v>
      </c>
      <c r="H2276" t="s">
        <v>49</v>
      </c>
      <c r="I2276" t="s">
        <v>66</v>
      </c>
      <c r="J2276">
        <v>4</v>
      </c>
      <c r="K2276">
        <v>2142.4</v>
      </c>
      <c r="L2276">
        <v>2048.7936</v>
      </c>
    </row>
    <row r="2277" spans="1:12" x14ac:dyDescent="0.25">
      <c r="A2277" t="s">
        <v>9</v>
      </c>
      <c r="B2277" t="s">
        <v>62</v>
      </c>
      <c r="C2277" t="s">
        <v>63</v>
      </c>
      <c r="D2277" t="s">
        <v>192</v>
      </c>
      <c r="E2277" t="s">
        <v>65</v>
      </c>
      <c r="F2277" s="8">
        <v>45628</v>
      </c>
      <c r="G2277" t="s">
        <v>37</v>
      </c>
      <c r="H2277" t="s">
        <v>34</v>
      </c>
      <c r="I2277" t="s">
        <v>483</v>
      </c>
      <c r="J2277">
        <v>21</v>
      </c>
      <c r="K2277">
        <v>36909.599999999999</v>
      </c>
      <c r="L2277">
        <v>180686.68799999999</v>
      </c>
    </row>
    <row r="2278" spans="1:12" x14ac:dyDescent="0.25">
      <c r="A2278" t="s">
        <v>9</v>
      </c>
      <c r="B2278" t="s">
        <v>62</v>
      </c>
      <c r="C2278" t="s">
        <v>63</v>
      </c>
      <c r="D2278" t="s">
        <v>192</v>
      </c>
      <c r="E2278" t="s">
        <v>65</v>
      </c>
      <c r="F2278" s="8">
        <v>45628</v>
      </c>
      <c r="G2278" t="s">
        <v>37</v>
      </c>
      <c r="H2278" t="s">
        <v>49</v>
      </c>
      <c r="I2278" t="s">
        <v>501</v>
      </c>
      <c r="J2278">
        <v>5</v>
      </c>
      <c r="K2278">
        <v>1885</v>
      </c>
      <c r="L2278">
        <v>1759.72</v>
      </c>
    </row>
    <row r="2279" spans="1:12" x14ac:dyDescent="0.25">
      <c r="A2279" t="s">
        <v>9</v>
      </c>
      <c r="B2279" t="s">
        <v>62</v>
      </c>
      <c r="C2279" t="s">
        <v>63</v>
      </c>
      <c r="D2279" t="s">
        <v>353</v>
      </c>
      <c r="E2279" t="s">
        <v>65</v>
      </c>
      <c r="F2279" s="8">
        <v>45628</v>
      </c>
      <c r="G2279" t="s">
        <v>37</v>
      </c>
      <c r="H2279" t="s">
        <v>47</v>
      </c>
      <c r="I2279" t="s">
        <v>488</v>
      </c>
      <c r="J2279">
        <v>2</v>
      </c>
      <c r="K2279">
        <v>1822.4</v>
      </c>
      <c r="L2279">
        <v>1187.5727999999999</v>
      </c>
    </row>
    <row r="2280" spans="1:12" x14ac:dyDescent="0.25">
      <c r="A2280" t="s">
        <v>9</v>
      </c>
      <c r="B2280" t="s">
        <v>62</v>
      </c>
      <c r="C2280" t="s">
        <v>63</v>
      </c>
      <c r="D2280" t="s">
        <v>353</v>
      </c>
      <c r="E2280" t="s">
        <v>65</v>
      </c>
      <c r="F2280" s="8">
        <v>45628</v>
      </c>
      <c r="G2280" t="s">
        <v>37</v>
      </c>
      <c r="H2280" t="s">
        <v>49</v>
      </c>
      <c r="I2280" t="s">
        <v>462</v>
      </c>
      <c r="J2280">
        <v>1</v>
      </c>
      <c r="K2280">
        <v>918</v>
      </c>
      <c r="L2280">
        <v>598.44090000000006</v>
      </c>
    </row>
    <row r="2281" spans="1:12" x14ac:dyDescent="0.25">
      <c r="A2281" t="s">
        <v>9</v>
      </c>
      <c r="B2281" t="s">
        <v>62</v>
      </c>
      <c r="C2281" t="s">
        <v>69</v>
      </c>
      <c r="D2281" t="s">
        <v>191</v>
      </c>
      <c r="E2281" t="s">
        <v>65</v>
      </c>
      <c r="F2281" s="8">
        <v>45628</v>
      </c>
      <c r="G2281" t="s">
        <v>37</v>
      </c>
      <c r="H2281" t="s">
        <v>47</v>
      </c>
      <c r="I2281" t="s">
        <v>54</v>
      </c>
      <c r="J2281">
        <v>6</v>
      </c>
      <c r="K2281">
        <v>4824.6000000000004</v>
      </c>
      <c r="L2281">
        <v>3527.3442</v>
      </c>
    </row>
    <row r="2282" spans="1:12" x14ac:dyDescent="0.25">
      <c r="A2282" t="s">
        <v>9</v>
      </c>
      <c r="B2282" t="s">
        <v>62</v>
      </c>
      <c r="C2282" t="s">
        <v>69</v>
      </c>
      <c r="D2282" t="s">
        <v>648</v>
      </c>
      <c r="E2282" t="s">
        <v>65</v>
      </c>
      <c r="F2282" s="8">
        <v>45628</v>
      </c>
      <c r="G2282" t="s">
        <v>37</v>
      </c>
      <c r="H2282" t="s">
        <v>38</v>
      </c>
      <c r="I2282" t="s">
        <v>56</v>
      </c>
      <c r="J2282">
        <v>6</v>
      </c>
      <c r="K2282">
        <v>209.1</v>
      </c>
      <c r="L2282">
        <v>215.89080000000001</v>
      </c>
    </row>
    <row r="2283" spans="1:12" x14ac:dyDescent="0.25">
      <c r="A2283" t="s">
        <v>9</v>
      </c>
      <c r="B2283" t="s">
        <v>62</v>
      </c>
      <c r="C2283" t="s">
        <v>69</v>
      </c>
      <c r="D2283" t="s">
        <v>648</v>
      </c>
      <c r="E2283" t="s">
        <v>65</v>
      </c>
      <c r="F2283" s="8">
        <v>45628</v>
      </c>
      <c r="G2283" t="s">
        <v>37</v>
      </c>
      <c r="H2283" t="s">
        <v>78</v>
      </c>
      <c r="I2283" t="s">
        <v>474</v>
      </c>
      <c r="J2283">
        <v>2</v>
      </c>
      <c r="K2283">
        <v>598.4</v>
      </c>
      <c r="L2283">
        <v>374.8886</v>
      </c>
    </row>
    <row r="2284" spans="1:12" x14ac:dyDescent="0.25">
      <c r="A2284" t="s">
        <v>9</v>
      </c>
      <c r="B2284" t="s">
        <v>62</v>
      </c>
      <c r="C2284" t="s">
        <v>63</v>
      </c>
      <c r="D2284" t="s">
        <v>195</v>
      </c>
      <c r="E2284" t="s">
        <v>65</v>
      </c>
      <c r="F2284" s="8">
        <v>45628</v>
      </c>
      <c r="G2284" t="s">
        <v>37</v>
      </c>
      <c r="H2284" t="s">
        <v>49</v>
      </c>
      <c r="I2284" t="s">
        <v>66</v>
      </c>
      <c r="J2284">
        <v>5</v>
      </c>
      <c r="K2284">
        <v>3502</v>
      </c>
      <c r="L2284">
        <v>2560.9920000000002</v>
      </c>
    </row>
    <row r="2285" spans="1:12" x14ac:dyDescent="0.25">
      <c r="A2285" t="s">
        <v>9</v>
      </c>
      <c r="B2285" t="s">
        <v>62</v>
      </c>
      <c r="C2285" t="s">
        <v>63</v>
      </c>
      <c r="D2285" t="s">
        <v>195</v>
      </c>
      <c r="E2285" t="s">
        <v>65</v>
      </c>
      <c r="F2285" s="8">
        <v>45628</v>
      </c>
      <c r="G2285" t="s">
        <v>37</v>
      </c>
      <c r="H2285" t="s">
        <v>47</v>
      </c>
      <c r="I2285" t="s">
        <v>117</v>
      </c>
      <c r="J2285">
        <v>3</v>
      </c>
      <c r="K2285">
        <v>2164.9499999999998</v>
      </c>
      <c r="L2285">
        <v>1583.0289</v>
      </c>
    </row>
    <row r="2286" spans="1:12" x14ac:dyDescent="0.25">
      <c r="A2286" t="s">
        <v>10</v>
      </c>
      <c r="B2286" t="s">
        <v>211</v>
      </c>
      <c r="C2286" t="s">
        <v>212</v>
      </c>
      <c r="D2286" t="s">
        <v>213</v>
      </c>
      <c r="E2286" t="s">
        <v>214</v>
      </c>
      <c r="F2286" s="8">
        <v>45628</v>
      </c>
      <c r="G2286" t="s">
        <v>37</v>
      </c>
      <c r="H2286" t="s">
        <v>78</v>
      </c>
      <c r="I2286" t="s">
        <v>470</v>
      </c>
      <c r="J2286">
        <v>2</v>
      </c>
      <c r="K2286">
        <v>2089.3000000000002</v>
      </c>
      <c r="L2286">
        <v>1564.5766000000001</v>
      </c>
    </row>
    <row r="2287" spans="1:12" x14ac:dyDescent="0.25">
      <c r="A2287" t="s">
        <v>10</v>
      </c>
      <c r="B2287" t="s">
        <v>211</v>
      </c>
      <c r="C2287" t="s">
        <v>212</v>
      </c>
      <c r="D2287" t="s">
        <v>213</v>
      </c>
      <c r="E2287" t="s">
        <v>214</v>
      </c>
      <c r="F2287" s="8">
        <v>45628</v>
      </c>
      <c r="G2287" t="s">
        <v>37</v>
      </c>
      <c r="H2287" t="s">
        <v>49</v>
      </c>
      <c r="I2287" t="s">
        <v>50</v>
      </c>
      <c r="J2287">
        <v>3</v>
      </c>
      <c r="K2287">
        <v>2499</v>
      </c>
      <c r="L2287">
        <v>1827.5039999999999</v>
      </c>
    </row>
    <row r="2288" spans="1:12" x14ac:dyDescent="0.25">
      <c r="A2288" t="s">
        <v>11</v>
      </c>
      <c r="B2288" t="s">
        <v>74</v>
      </c>
      <c r="C2288" t="s">
        <v>75</v>
      </c>
      <c r="D2288" t="s">
        <v>649</v>
      </c>
      <c r="E2288" t="s">
        <v>77</v>
      </c>
      <c r="F2288" s="8">
        <v>45628</v>
      </c>
      <c r="G2288" t="s">
        <v>37</v>
      </c>
      <c r="H2288" t="s">
        <v>47</v>
      </c>
      <c r="I2288" t="s">
        <v>227</v>
      </c>
      <c r="J2288">
        <v>1</v>
      </c>
      <c r="K2288">
        <v>862.2</v>
      </c>
      <c r="L2288">
        <v>595.24419999999998</v>
      </c>
    </row>
    <row r="2289" spans="1:12" x14ac:dyDescent="0.25">
      <c r="A2289" t="s">
        <v>7</v>
      </c>
      <c r="B2289" t="s">
        <v>94</v>
      </c>
      <c r="C2289" t="s">
        <v>95</v>
      </c>
      <c r="D2289" t="s">
        <v>857</v>
      </c>
      <c r="E2289" t="s">
        <v>97</v>
      </c>
      <c r="F2289" s="8">
        <v>45629</v>
      </c>
      <c r="G2289" t="s">
        <v>33</v>
      </c>
      <c r="H2289" t="s">
        <v>43</v>
      </c>
      <c r="I2289" t="s">
        <v>291</v>
      </c>
      <c r="J2289">
        <v>1</v>
      </c>
      <c r="K2289">
        <v>953</v>
      </c>
      <c r="L2289">
        <v>592.13620000000003</v>
      </c>
    </row>
    <row r="2290" spans="1:12" x14ac:dyDescent="0.25">
      <c r="A2290" t="s">
        <v>11</v>
      </c>
      <c r="B2290" t="s">
        <v>74</v>
      </c>
      <c r="C2290" t="s">
        <v>75</v>
      </c>
      <c r="D2290" t="s">
        <v>858</v>
      </c>
      <c r="E2290" t="s">
        <v>77</v>
      </c>
      <c r="F2290" s="8">
        <v>45629</v>
      </c>
      <c r="G2290" t="s">
        <v>33</v>
      </c>
      <c r="H2290" t="s">
        <v>47</v>
      </c>
      <c r="I2290" t="s">
        <v>123</v>
      </c>
      <c r="J2290">
        <v>1</v>
      </c>
      <c r="K2290">
        <v>3578</v>
      </c>
      <c r="L2290">
        <v>2012.4191000000001</v>
      </c>
    </row>
    <row r="2291" spans="1:12" x14ac:dyDescent="0.25">
      <c r="A2291" t="s">
        <v>4</v>
      </c>
      <c r="B2291" t="s">
        <v>220</v>
      </c>
      <c r="C2291" t="s">
        <v>221</v>
      </c>
      <c r="D2291" t="s">
        <v>859</v>
      </c>
      <c r="E2291" t="s">
        <v>223</v>
      </c>
      <c r="F2291" s="8">
        <v>45631</v>
      </c>
      <c r="G2291" t="s">
        <v>33</v>
      </c>
      <c r="H2291" t="s">
        <v>47</v>
      </c>
      <c r="I2291" t="s">
        <v>48</v>
      </c>
      <c r="J2291">
        <v>1</v>
      </c>
      <c r="K2291">
        <v>3735</v>
      </c>
      <c r="L2291">
        <v>2100.5077999999999</v>
      </c>
    </row>
    <row r="2292" spans="1:12" x14ac:dyDescent="0.25">
      <c r="A2292" t="s">
        <v>8</v>
      </c>
      <c r="B2292" t="s">
        <v>29</v>
      </c>
      <c r="C2292" t="s">
        <v>30</v>
      </c>
      <c r="D2292" t="s">
        <v>860</v>
      </c>
      <c r="E2292" t="s">
        <v>32</v>
      </c>
      <c r="F2292" s="8">
        <v>45632</v>
      </c>
      <c r="G2292" t="s">
        <v>33</v>
      </c>
      <c r="H2292" t="s">
        <v>47</v>
      </c>
      <c r="I2292" t="s">
        <v>123</v>
      </c>
      <c r="J2292">
        <v>1</v>
      </c>
      <c r="K2292">
        <v>3578</v>
      </c>
      <c r="L2292">
        <v>2012.4191000000001</v>
      </c>
    </row>
    <row r="2293" spans="1:12" x14ac:dyDescent="0.25">
      <c r="A2293" t="s">
        <v>10</v>
      </c>
      <c r="B2293" t="s">
        <v>211</v>
      </c>
      <c r="C2293" t="s">
        <v>212</v>
      </c>
      <c r="D2293" t="s">
        <v>393</v>
      </c>
      <c r="E2293" t="s">
        <v>214</v>
      </c>
      <c r="F2293" s="8">
        <v>45633</v>
      </c>
      <c r="G2293" t="s">
        <v>33</v>
      </c>
      <c r="H2293" t="s">
        <v>47</v>
      </c>
      <c r="I2293" t="s">
        <v>48</v>
      </c>
      <c r="J2293">
        <v>1</v>
      </c>
      <c r="K2293">
        <v>3735</v>
      </c>
      <c r="L2293">
        <v>2100.5077999999999</v>
      </c>
    </row>
    <row r="2294" spans="1:12" x14ac:dyDescent="0.25">
      <c r="A2294" t="s">
        <v>8</v>
      </c>
      <c r="B2294" t="s">
        <v>29</v>
      </c>
      <c r="C2294" t="s">
        <v>40</v>
      </c>
      <c r="D2294" t="s">
        <v>762</v>
      </c>
      <c r="E2294" t="s">
        <v>42</v>
      </c>
      <c r="F2294" s="8">
        <v>45634</v>
      </c>
      <c r="G2294" t="s">
        <v>33</v>
      </c>
      <c r="H2294" t="s">
        <v>47</v>
      </c>
      <c r="I2294" t="s">
        <v>123</v>
      </c>
      <c r="J2294">
        <v>1</v>
      </c>
      <c r="K2294">
        <v>3578</v>
      </c>
      <c r="L2294">
        <v>2012.4191000000001</v>
      </c>
    </row>
    <row r="2295" spans="1:12" x14ac:dyDescent="0.25">
      <c r="A2295" t="s">
        <v>8</v>
      </c>
      <c r="B2295" t="s">
        <v>113</v>
      </c>
      <c r="C2295" t="s">
        <v>114</v>
      </c>
      <c r="D2295" t="s">
        <v>118</v>
      </c>
      <c r="E2295" t="s">
        <v>116</v>
      </c>
      <c r="F2295" s="8">
        <v>45635</v>
      </c>
      <c r="G2295" t="s">
        <v>33</v>
      </c>
      <c r="H2295" t="s">
        <v>47</v>
      </c>
      <c r="I2295" t="s">
        <v>123</v>
      </c>
      <c r="J2295">
        <v>1</v>
      </c>
      <c r="K2295">
        <v>3578</v>
      </c>
      <c r="L2295">
        <v>2012.4191000000001</v>
      </c>
    </row>
    <row r="2296" spans="1:12" x14ac:dyDescent="0.25">
      <c r="A2296" t="s">
        <v>11</v>
      </c>
      <c r="B2296" t="s">
        <v>74</v>
      </c>
      <c r="C2296" t="s">
        <v>75</v>
      </c>
      <c r="D2296" t="s">
        <v>861</v>
      </c>
      <c r="E2296" t="s">
        <v>77</v>
      </c>
      <c r="F2296" s="8">
        <v>45635</v>
      </c>
      <c r="G2296" t="s">
        <v>33</v>
      </c>
      <c r="H2296" t="s">
        <v>47</v>
      </c>
      <c r="I2296" t="s">
        <v>227</v>
      </c>
      <c r="J2296">
        <v>1</v>
      </c>
      <c r="K2296">
        <v>958</v>
      </c>
      <c r="L2296">
        <v>595.24419999999998</v>
      </c>
    </row>
    <row r="2297" spans="1:12" x14ac:dyDescent="0.25">
      <c r="A2297" t="s">
        <v>4</v>
      </c>
      <c r="B2297" t="s">
        <v>220</v>
      </c>
      <c r="C2297" t="s">
        <v>266</v>
      </c>
      <c r="D2297" t="s">
        <v>862</v>
      </c>
      <c r="E2297" t="s">
        <v>223</v>
      </c>
      <c r="F2297" s="8">
        <v>45637</v>
      </c>
      <c r="G2297" t="s">
        <v>33</v>
      </c>
      <c r="H2297" t="s">
        <v>47</v>
      </c>
      <c r="I2297" t="s">
        <v>508</v>
      </c>
      <c r="J2297">
        <v>1</v>
      </c>
      <c r="K2297">
        <v>1578</v>
      </c>
      <c r="L2297">
        <v>957.54250000000002</v>
      </c>
    </row>
    <row r="2298" spans="1:12" x14ac:dyDescent="0.25">
      <c r="A2298" t="s">
        <v>10</v>
      </c>
      <c r="B2298" t="s">
        <v>211</v>
      </c>
      <c r="C2298" t="s">
        <v>212</v>
      </c>
      <c r="D2298" t="s">
        <v>213</v>
      </c>
      <c r="E2298" t="s">
        <v>214</v>
      </c>
      <c r="F2298" s="8">
        <v>45637</v>
      </c>
      <c r="G2298" t="s">
        <v>33</v>
      </c>
      <c r="H2298" t="s">
        <v>47</v>
      </c>
      <c r="I2298" t="s">
        <v>123</v>
      </c>
      <c r="J2298">
        <v>1</v>
      </c>
      <c r="K2298">
        <v>3578</v>
      </c>
      <c r="L2298">
        <v>2012.4191000000001</v>
      </c>
    </row>
    <row r="2299" spans="1:12" x14ac:dyDescent="0.25">
      <c r="A2299" t="s">
        <v>10</v>
      </c>
      <c r="B2299" t="s">
        <v>90</v>
      </c>
      <c r="C2299" t="s">
        <v>688</v>
      </c>
      <c r="D2299" t="s">
        <v>863</v>
      </c>
      <c r="E2299" t="s">
        <v>93</v>
      </c>
      <c r="F2299" s="8">
        <v>45638</v>
      </c>
      <c r="G2299" t="s">
        <v>33</v>
      </c>
      <c r="H2299" t="s">
        <v>47</v>
      </c>
      <c r="I2299" t="s">
        <v>48</v>
      </c>
      <c r="J2299">
        <v>1</v>
      </c>
      <c r="K2299">
        <v>3735</v>
      </c>
      <c r="L2299">
        <v>2100.5077999999999</v>
      </c>
    </row>
    <row r="2300" spans="1:12" x14ac:dyDescent="0.25">
      <c r="A2300" t="s">
        <v>11</v>
      </c>
      <c r="B2300" t="s">
        <v>74</v>
      </c>
      <c r="C2300" t="s">
        <v>75</v>
      </c>
      <c r="D2300" t="s">
        <v>864</v>
      </c>
      <c r="E2300" t="s">
        <v>77</v>
      </c>
      <c r="F2300" s="8">
        <v>45639</v>
      </c>
      <c r="G2300" t="s">
        <v>33</v>
      </c>
      <c r="H2300" t="s">
        <v>47</v>
      </c>
      <c r="I2300" t="s">
        <v>123</v>
      </c>
      <c r="J2300">
        <v>1</v>
      </c>
      <c r="K2300">
        <v>3578</v>
      </c>
      <c r="L2300">
        <v>2012.4191000000001</v>
      </c>
    </row>
    <row r="2301" spans="1:12" x14ac:dyDescent="0.25">
      <c r="A2301" t="s">
        <v>10</v>
      </c>
      <c r="B2301" t="s">
        <v>211</v>
      </c>
      <c r="C2301" t="s">
        <v>212</v>
      </c>
      <c r="D2301" t="s">
        <v>865</v>
      </c>
      <c r="E2301" t="s">
        <v>214</v>
      </c>
      <c r="F2301" s="8">
        <v>45640</v>
      </c>
      <c r="G2301" t="s">
        <v>33</v>
      </c>
      <c r="H2301" t="s">
        <v>47</v>
      </c>
      <c r="I2301" t="s">
        <v>123</v>
      </c>
      <c r="J2301">
        <v>1</v>
      </c>
      <c r="K2301">
        <v>3578</v>
      </c>
      <c r="L2301">
        <v>2012.4191000000001</v>
      </c>
    </row>
    <row r="2302" spans="1:12" x14ac:dyDescent="0.25">
      <c r="A2302" t="s">
        <v>8</v>
      </c>
      <c r="B2302" t="s">
        <v>29</v>
      </c>
      <c r="C2302" t="s">
        <v>30</v>
      </c>
      <c r="D2302" t="s">
        <v>665</v>
      </c>
      <c r="E2302" t="s">
        <v>32</v>
      </c>
      <c r="F2302" s="8">
        <v>45641</v>
      </c>
      <c r="G2302" t="s">
        <v>33</v>
      </c>
      <c r="H2302" t="s">
        <v>47</v>
      </c>
      <c r="I2302" t="s">
        <v>68</v>
      </c>
      <c r="J2302">
        <v>1</v>
      </c>
      <c r="K2302">
        <v>844</v>
      </c>
      <c r="L2302">
        <v>524.3818</v>
      </c>
    </row>
    <row r="2303" spans="1:12" x14ac:dyDescent="0.25">
      <c r="A2303" t="s">
        <v>8</v>
      </c>
      <c r="B2303" t="s">
        <v>113</v>
      </c>
      <c r="C2303" t="s">
        <v>114</v>
      </c>
      <c r="D2303" t="s">
        <v>866</v>
      </c>
      <c r="E2303" t="s">
        <v>116</v>
      </c>
      <c r="F2303" s="8">
        <v>45642</v>
      </c>
      <c r="G2303" t="s">
        <v>33</v>
      </c>
      <c r="H2303" t="s">
        <v>47</v>
      </c>
      <c r="I2303" t="s">
        <v>48</v>
      </c>
      <c r="J2303">
        <v>1</v>
      </c>
      <c r="K2303">
        <v>3735</v>
      </c>
      <c r="L2303">
        <v>2100.5077999999999</v>
      </c>
    </row>
    <row r="2304" spans="1:12" x14ac:dyDescent="0.25">
      <c r="A2304" t="s">
        <v>7</v>
      </c>
      <c r="B2304" t="s">
        <v>94</v>
      </c>
      <c r="C2304" t="s">
        <v>109</v>
      </c>
      <c r="D2304" t="s">
        <v>110</v>
      </c>
      <c r="E2304" t="s">
        <v>97</v>
      </c>
      <c r="F2304" s="8">
        <v>45643</v>
      </c>
      <c r="G2304" t="s">
        <v>33</v>
      </c>
      <c r="H2304" t="s">
        <v>47</v>
      </c>
      <c r="I2304" t="s">
        <v>508</v>
      </c>
      <c r="J2304">
        <v>1</v>
      </c>
      <c r="K2304">
        <v>1578</v>
      </c>
      <c r="L2304">
        <v>957.54250000000002</v>
      </c>
    </row>
    <row r="2305" spans="1:12" x14ac:dyDescent="0.25">
      <c r="A2305" t="s">
        <v>8</v>
      </c>
      <c r="B2305" t="s">
        <v>29</v>
      </c>
      <c r="C2305" t="s">
        <v>30</v>
      </c>
      <c r="D2305" t="s">
        <v>451</v>
      </c>
      <c r="E2305" t="s">
        <v>32</v>
      </c>
      <c r="F2305" s="8">
        <v>45644</v>
      </c>
      <c r="G2305" t="s">
        <v>33</v>
      </c>
      <c r="H2305" t="s">
        <v>78</v>
      </c>
      <c r="I2305" t="s">
        <v>79</v>
      </c>
      <c r="J2305">
        <v>1</v>
      </c>
      <c r="K2305">
        <v>829</v>
      </c>
      <c r="L2305">
        <v>515.39970000000005</v>
      </c>
    </row>
    <row r="2306" spans="1:12" x14ac:dyDescent="0.25">
      <c r="A2306" t="s">
        <v>10</v>
      </c>
      <c r="B2306" t="s">
        <v>211</v>
      </c>
      <c r="C2306" t="s">
        <v>212</v>
      </c>
      <c r="D2306" t="s">
        <v>673</v>
      </c>
      <c r="E2306" t="s">
        <v>214</v>
      </c>
      <c r="F2306" s="8">
        <v>45645</v>
      </c>
      <c r="G2306" t="s">
        <v>33</v>
      </c>
      <c r="H2306" t="s">
        <v>47</v>
      </c>
      <c r="I2306" t="s">
        <v>123</v>
      </c>
      <c r="J2306">
        <v>1</v>
      </c>
      <c r="K2306">
        <v>3578</v>
      </c>
      <c r="L2306">
        <v>2012.4191000000001</v>
      </c>
    </row>
    <row r="2307" spans="1:12" x14ac:dyDescent="0.25">
      <c r="A2307" t="s">
        <v>10</v>
      </c>
      <c r="B2307" t="s">
        <v>211</v>
      </c>
      <c r="C2307" t="s">
        <v>212</v>
      </c>
      <c r="D2307" t="s">
        <v>867</v>
      </c>
      <c r="E2307" t="s">
        <v>214</v>
      </c>
      <c r="F2307" s="8">
        <v>45646</v>
      </c>
      <c r="G2307" t="s">
        <v>33</v>
      </c>
      <c r="H2307" t="s">
        <v>47</v>
      </c>
      <c r="I2307" t="s">
        <v>123</v>
      </c>
      <c r="J2307">
        <v>1</v>
      </c>
      <c r="K2307">
        <v>3578</v>
      </c>
      <c r="L2307">
        <v>2012.4191000000001</v>
      </c>
    </row>
    <row r="2308" spans="1:12" x14ac:dyDescent="0.25">
      <c r="A2308" t="s">
        <v>8</v>
      </c>
      <c r="B2308" t="s">
        <v>29</v>
      </c>
      <c r="C2308" t="s">
        <v>30</v>
      </c>
      <c r="D2308" t="s">
        <v>868</v>
      </c>
      <c r="E2308" t="s">
        <v>32</v>
      </c>
      <c r="F2308" s="8">
        <v>45647</v>
      </c>
      <c r="G2308" t="s">
        <v>33</v>
      </c>
      <c r="H2308" t="s">
        <v>47</v>
      </c>
      <c r="I2308" t="s">
        <v>508</v>
      </c>
      <c r="J2308">
        <v>1</v>
      </c>
      <c r="K2308">
        <v>1578</v>
      </c>
      <c r="L2308">
        <v>957.54250000000002</v>
      </c>
    </row>
    <row r="2309" spans="1:12" x14ac:dyDescent="0.25">
      <c r="A2309" t="s">
        <v>8</v>
      </c>
      <c r="B2309" t="s">
        <v>29</v>
      </c>
      <c r="C2309" t="s">
        <v>30</v>
      </c>
      <c r="D2309" t="s">
        <v>179</v>
      </c>
      <c r="E2309" t="s">
        <v>32</v>
      </c>
      <c r="F2309" s="8">
        <v>45648</v>
      </c>
      <c r="G2309" t="s">
        <v>33</v>
      </c>
      <c r="H2309" t="s">
        <v>34</v>
      </c>
      <c r="I2309" t="s">
        <v>430</v>
      </c>
      <c r="J2309">
        <v>1</v>
      </c>
      <c r="K2309">
        <v>4120</v>
      </c>
      <c r="L2309">
        <v>2317.2511</v>
      </c>
    </row>
    <row r="2310" spans="1:12" x14ac:dyDescent="0.25">
      <c r="A2310" t="s">
        <v>11</v>
      </c>
      <c r="B2310" t="s">
        <v>197</v>
      </c>
      <c r="C2310" t="s">
        <v>277</v>
      </c>
      <c r="D2310" t="s">
        <v>869</v>
      </c>
      <c r="E2310" t="s">
        <v>200</v>
      </c>
      <c r="F2310" s="8">
        <v>45648</v>
      </c>
      <c r="G2310" t="s">
        <v>33</v>
      </c>
      <c r="H2310" t="s">
        <v>47</v>
      </c>
      <c r="I2310" t="s">
        <v>123</v>
      </c>
      <c r="J2310">
        <v>1</v>
      </c>
      <c r="K2310">
        <v>3578</v>
      </c>
      <c r="L2310">
        <v>2012.4191000000001</v>
      </c>
    </row>
    <row r="2311" spans="1:12" x14ac:dyDescent="0.25">
      <c r="A2311" t="s">
        <v>8</v>
      </c>
      <c r="B2311" t="s">
        <v>113</v>
      </c>
      <c r="C2311" t="s">
        <v>114</v>
      </c>
      <c r="D2311" t="s">
        <v>118</v>
      </c>
      <c r="E2311" t="s">
        <v>116</v>
      </c>
      <c r="F2311" s="8">
        <v>45650</v>
      </c>
      <c r="G2311" t="s">
        <v>33</v>
      </c>
      <c r="H2311" t="s">
        <v>47</v>
      </c>
      <c r="I2311" t="s">
        <v>123</v>
      </c>
      <c r="J2311">
        <v>1</v>
      </c>
      <c r="K2311">
        <v>3578</v>
      </c>
      <c r="L2311">
        <v>2012.4191000000001</v>
      </c>
    </row>
    <row r="2312" spans="1:12" x14ac:dyDescent="0.25">
      <c r="A2312" t="s">
        <v>8</v>
      </c>
      <c r="B2312" t="s">
        <v>29</v>
      </c>
      <c r="C2312" t="s">
        <v>30</v>
      </c>
      <c r="D2312" t="s">
        <v>870</v>
      </c>
      <c r="E2312" t="s">
        <v>32</v>
      </c>
      <c r="F2312" s="8">
        <v>45651</v>
      </c>
      <c r="G2312" t="s">
        <v>33</v>
      </c>
      <c r="H2312" t="s">
        <v>47</v>
      </c>
      <c r="I2312" t="s">
        <v>508</v>
      </c>
      <c r="J2312">
        <v>1</v>
      </c>
      <c r="K2312">
        <v>1578</v>
      </c>
      <c r="L2312">
        <v>957.54250000000002</v>
      </c>
    </row>
    <row r="2313" spans="1:12" x14ac:dyDescent="0.25">
      <c r="A2313" t="s">
        <v>8</v>
      </c>
      <c r="B2313" t="s">
        <v>29</v>
      </c>
      <c r="C2313" t="s">
        <v>30</v>
      </c>
      <c r="D2313" t="s">
        <v>871</v>
      </c>
      <c r="E2313" t="s">
        <v>32</v>
      </c>
      <c r="F2313" s="8">
        <v>45652</v>
      </c>
      <c r="G2313" t="s">
        <v>33</v>
      </c>
      <c r="H2313" t="s">
        <v>47</v>
      </c>
      <c r="I2313" t="s">
        <v>48</v>
      </c>
      <c r="J2313">
        <v>1</v>
      </c>
      <c r="K2313">
        <v>3735</v>
      </c>
      <c r="L2313">
        <v>2100.5077999999999</v>
      </c>
    </row>
    <row r="2314" spans="1:12" x14ac:dyDescent="0.25">
      <c r="A2314" t="s">
        <v>11</v>
      </c>
      <c r="B2314" t="s">
        <v>74</v>
      </c>
      <c r="C2314" t="s">
        <v>75</v>
      </c>
      <c r="D2314" t="s">
        <v>872</v>
      </c>
      <c r="E2314" t="s">
        <v>77</v>
      </c>
      <c r="F2314" s="8">
        <v>45653</v>
      </c>
      <c r="G2314" t="s">
        <v>33</v>
      </c>
      <c r="H2314" t="s">
        <v>49</v>
      </c>
      <c r="I2314" t="s">
        <v>66</v>
      </c>
      <c r="J2314">
        <v>1</v>
      </c>
      <c r="K2314">
        <v>824</v>
      </c>
      <c r="L2314">
        <v>512.19839999999999</v>
      </c>
    </row>
    <row r="2315" spans="1:12" x14ac:dyDescent="0.25">
      <c r="A2315" t="s">
        <v>10</v>
      </c>
      <c r="B2315" t="s">
        <v>211</v>
      </c>
      <c r="C2315" t="s">
        <v>212</v>
      </c>
      <c r="D2315" t="s">
        <v>873</v>
      </c>
      <c r="E2315" t="s">
        <v>214</v>
      </c>
      <c r="F2315" s="8">
        <v>45654</v>
      </c>
      <c r="G2315" t="s">
        <v>33</v>
      </c>
      <c r="H2315" t="s">
        <v>47</v>
      </c>
      <c r="I2315" t="s">
        <v>123</v>
      </c>
      <c r="J2315">
        <v>1</v>
      </c>
      <c r="K2315">
        <v>3578</v>
      </c>
      <c r="L2315">
        <v>2012.4191000000001</v>
      </c>
    </row>
    <row r="2316" spans="1:12" x14ac:dyDescent="0.25">
      <c r="A2316" t="s">
        <v>10</v>
      </c>
      <c r="B2316" t="s">
        <v>90</v>
      </c>
      <c r="C2316" t="s">
        <v>688</v>
      </c>
      <c r="D2316" t="s">
        <v>874</v>
      </c>
      <c r="E2316" t="s">
        <v>93</v>
      </c>
      <c r="F2316" s="8">
        <v>45655</v>
      </c>
      <c r="G2316" t="s">
        <v>33</v>
      </c>
      <c r="H2316" t="s">
        <v>47</v>
      </c>
      <c r="I2316" t="s">
        <v>48</v>
      </c>
      <c r="J2316">
        <v>1</v>
      </c>
      <c r="K2316">
        <v>3735</v>
      </c>
      <c r="L2316">
        <v>2100.5077999999999</v>
      </c>
    </row>
  </sheetData>
  <printOptions horizontalCentered="1"/>
  <pageMargins left="0.25" right="0.25" top="0.25" bottom="0.5" header="0.3" footer="0.25"/>
  <pageSetup fitToHeight="0" orientation="portrait" r:id="rId1"/>
  <headerFooter>
    <oddFooter>&amp;LHighly Confidential - For Senior Executives Eyes Only&amp;CPage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A67E8-2E33-4C25-BAD2-1467F70916C6}">
  <sheetPr codeName="Sheet4">
    <pageSetUpPr fitToPage="1"/>
  </sheetPr>
  <dimension ref="A1:N1"/>
  <sheetViews>
    <sheetView workbookViewId="0">
      <selection activeCell="N2" sqref="N2"/>
    </sheetView>
  </sheetViews>
  <sheetFormatPr defaultRowHeight="15" x14ac:dyDescent="0.25"/>
  <cols>
    <col min="3" max="3" width="9.140625" customWidth="1"/>
  </cols>
  <sheetData>
    <row r="1" spans="1:14" x14ac:dyDescent="0.25">
      <c r="A1" s="1" t="s">
        <v>896</v>
      </c>
      <c r="N1" t="s">
        <v>897</v>
      </c>
    </row>
  </sheetData>
  <printOptions horizontalCentered="1"/>
  <pageMargins left="0.25" right="0.25" top="0.25" bottom="0.5" header="0.3" footer="0.25"/>
  <pageSetup fitToHeight="0" orientation="portrait" r:id="rId1"/>
  <headerFooter>
    <oddFooter>&amp;LHighly Confidential - For Senior Executives Eyes Only&amp;CPage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3BC23-42FA-4FA7-A576-9AC3BA4ED061}">
  <sheetPr codeName="Sheet5"/>
  <dimension ref="A3:Y14"/>
  <sheetViews>
    <sheetView workbookViewId="0">
      <selection activeCell="A4" sqref="A4"/>
    </sheetView>
  </sheetViews>
  <sheetFormatPr defaultRowHeight="15" x14ac:dyDescent="0.25"/>
  <cols>
    <col min="1" max="1" width="15.5703125" bestFit="1" customWidth="1"/>
    <col min="2" max="8" width="11.140625" bestFit="1" customWidth="1"/>
    <col min="9" max="9" width="9.85546875" bestFit="1" customWidth="1"/>
    <col min="10" max="10" width="12.28515625" bestFit="1" customWidth="1"/>
    <col min="11" max="22" width="9.140625" bestFit="1" customWidth="1"/>
    <col min="23" max="23" width="9.85546875" bestFit="1" customWidth="1"/>
    <col min="24" max="24" width="12.140625" bestFit="1" customWidth="1"/>
    <col min="25" max="25" width="11.28515625" bestFit="1" customWidth="1"/>
    <col min="26" max="26" width="9.140625" bestFit="1" customWidth="1"/>
    <col min="27" max="27" width="8" bestFit="1" customWidth="1"/>
    <col min="28" max="28" width="8.85546875" bestFit="1" customWidth="1"/>
    <col min="29" max="29" width="8" bestFit="1" customWidth="1"/>
    <col min="30" max="30" width="9.42578125" bestFit="1" customWidth="1"/>
    <col min="31" max="31" width="8" bestFit="1" customWidth="1"/>
    <col min="32" max="32" width="9.140625" bestFit="1" customWidth="1"/>
    <col min="33" max="33" width="9.85546875" bestFit="1" customWidth="1"/>
    <col min="34" max="34" width="11.140625" bestFit="1" customWidth="1"/>
  </cols>
  <sheetData>
    <row r="3" spans="1:25" x14ac:dyDescent="0.25">
      <c r="A3" s="9" t="s">
        <v>878</v>
      </c>
      <c r="B3" s="9" t="s">
        <v>2</v>
      </c>
      <c r="C3" s="9" t="s">
        <v>879</v>
      </c>
      <c r="D3" s="9" t="s">
        <v>1</v>
      </c>
    </row>
    <row r="4" spans="1:25" x14ac:dyDescent="0.25">
      <c r="B4" t="s">
        <v>12</v>
      </c>
      <c r="C4" t="s">
        <v>12</v>
      </c>
      <c r="D4" t="s">
        <v>12</v>
      </c>
      <c r="E4" t="s">
        <v>12</v>
      </c>
      <c r="F4" t="s">
        <v>12</v>
      </c>
      <c r="G4" t="s">
        <v>12</v>
      </c>
      <c r="H4" t="s">
        <v>12</v>
      </c>
      <c r="I4" t="s">
        <v>12</v>
      </c>
      <c r="J4" t="s">
        <v>894</v>
      </c>
      <c r="K4" t="s">
        <v>5</v>
      </c>
      <c r="L4" t="s">
        <v>5</v>
      </c>
      <c r="M4" t="s">
        <v>5</v>
      </c>
      <c r="N4" t="s">
        <v>5</v>
      </c>
      <c r="O4" t="s">
        <v>5</v>
      </c>
      <c r="P4" t="s">
        <v>5</v>
      </c>
      <c r="Q4" t="s">
        <v>5</v>
      </c>
      <c r="R4" t="s">
        <v>5</v>
      </c>
      <c r="S4" t="s">
        <v>5</v>
      </c>
      <c r="T4" t="s">
        <v>5</v>
      </c>
      <c r="U4" t="s">
        <v>5</v>
      </c>
      <c r="V4" t="s">
        <v>5</v>
      </c>
      <c r="W4" t="s">
        <v>5</v>
      </c>
      <c r="X4" t="s">
        <v>895</v>
      </c>
      <c r="Y4" t="s">
        <v>875</v>
      </c>
    </row>
    <row r="5" spans="1:25" x14ac:dyDescent="0.25">
      <c r="B5" t="s">
        <v>877</v>
      </c>
      <c r="C5" t="s">
        <v>877</v>
      </c>
      <c r="D5" t="s">
        <v>877</v>
      </c>
      <c r="E5" t="s">
        <v>877</v>
      </c>
      <c r="F5" t="s">
        <v>877</v>
      </c>
      <c r="G5" t="s">
        <v>877</v>
      </c>
      <c r="H5" t="s">
        <v>877</v>
      </c>
      <c r="I5" t="s">
        <v>880</v>
      </c>
      <c r="K5" t="s">
        <v>877</v>
      </c>
      <c r="L5" t="s">
        <v>877</v>
      </c>
      <c r="M5" t="s">
        <v>877</v>
      </c>
      <c r="N5" t="s">
        <v>877</v>
      </c>
      <c r="O5" t="s">
        <v>877</v>
      </c>
      <c r="P5" t="s">
        <v>877</v>
      </c>
      <c r="Q5" t="s">
        <v>877</v>
      </c>
      <c r="R5" t="s">
        <v>877</v>
      </c>
      <c r="S5" t="s">
        <v>877</v>
      </c>
      <c r="T5" t="s">
        <v>877</v>
      </c>
      <c r="U5" t="s">
        <v>877</v>
      </c>
      <c r="V5" t="s">
        <v>877</v>
      </c>
      <c r="W5" t="s">
        <v>880</v>
      </c>
    </row>
    <row r="6" spans="1:25" x14ac:dyDescent="0.25">
      <c r="A6" s="9" t="s">
        <v>0</v>
      </c>
      <c r="B6" s="8" t="s">
        <v>881</v>
      </c>
      <c r="C6" s="8" t="s">
        <v>882</v>
      </c>
      <c r="D6" s="8" t="s">
        <v>883</v>
      </c>
      <c r="E6" s="8" t="s">
        <v>884</v>
      </c>
      <c r="F6" s="8" t="s">
        <v>885</v>
      </c>
      <c r="G6" s="8" t="s">
        <v>886</v>
      </c>
      <c r="H6" s="8" t="s">
        <v>887</v>
      </c>
      <c r="K6" s="8" t="s">
        <v>881</v>
      </c>
      <c r="L6" s="8" t="s">
        <v>882</v>
      </c>
      <c r="M6" s="8" t="s">
        <v>883</v>
      </c>
      <c r="N6" s="8" t="s">
        <v>884</v>
      </c>
      <c r="O6" s="8" t="s">
        <v>885</v>
      </c>
      <c r="P6" s="8" t="s">
        <v>886</v>
      </c>
      <c r="Q6" s="8" t="s">
        <v>887</v>
      </c>
      <c r="R6" s="8" t="s">
        <v>888</v>
      </c>
      <c r="S6" s="8" t="s">
        <v>889</v>
      </c>
      <c r="T6" s="8" t="s">
        <v>890</v>
      </c>
      <c r="U6" s="8" t="s">
        <v>891</v>
      </c>
      <c r="V6" s="8" t="s">
        <v>892</v>
      </c>
    </row>
    <row r="7" spans="1:25" x14ac:dyDescent="0.25">
      <c r="A7" t="s">
        <v>11</v>
      </c>
      <c r="B7">
        <v>578379</v>
      </c>
      <c r="C7">
        <v>596267</v>
      </c>
      <c r="D7">
        <v>536640</v>
      </c>
      <c r="E7">
        <v>608192</v>
      </c>
      <c r="F7">
        <v>566454</v>
      </c>
      <c r="G7">
        <v>566454</v>
      </c>
      <c r="H7">
        <v>536640</v>
      </c>
      <c r="I7">
        <v>3989026</v>
      </c>
      <c r="J7">
        <v>3989026</v>
      </c>
      <c r="K7">
        <v>563000</v>
      </c>
      <c r="L7">
        <v>563000</v>
      </c>
      <c r="M7">
        <v>749000</v>
      </c>
      <c r="N7">
        <v>563000</v>
      </c>
      <c r="O7">
        <v>563000</v>
      </c>
      <c r="P7">
        <v>749000</v>
      </c>
      <c r="Q7">
        <v>563000</v>
      </c>
      <c r="R7">
        <v>563000</v>
      </c>
      <c r="S7">
        <v>749000</v>
      </c>
      <c r="T7">
        <v>676000</v>
      </c>
      <c r="U7">
        <v>676000</v>
      </c>
      <c r="V7">
        <v>899000</v>
      </c>
      <c r="W7">
        <v>7876000</v>
      </c>
      <c r="X7">
        <v>7876000</v>
      </c>
      <c r="Y7">
        <v>11865026</v>
      </c>
    </row>
    <row r="8" spans="1:25" x14ac:dyDescent="0.25">
      <c r="A8" t="s">
        <v>4</v>
      </c>
      <c r="B8">
        <v>312387</v>
      </c>
      <c r="C8">
        <v>266949</v>
      </c>
      <c r="D8">
        <v>303867</v>
      </c>
      <c r="E8">
        <v>312387</v>
      </c>
      <c r="F8">
        <v>255589</v>
      </c>
      <c r="G8">
        <v>303867</v>
      </c>
      <c r="H8">
        <v>281148</v>
      </c>
      <c r="I8">
        <v>2036194</v>
      </c>
      <c r="J8">
        <v>2036194</v>
      </c>
      <c r="K8">
        <v>248000</v>
      </c>
      <c r="L8">
        <v>248000</v>
      </c>
      <c r="M8">
        <v>329000</v>
      </c>
      <c r="N8">
        <v>248000</v>
      </c>
      <c r="O8">
        <v>248000</v>
      </c>
      <c r="P8">
        <v>329000</v>
      </c>
      <c r="Q8">
        <v>248000</v>
      </c>
      <c r="R8">
        <v>248000</v>
      </c>
      <c r="S8">
        <v>329000</v>
      </c>
      <c r="T8">
        <v>298000</v>
      </c>
      <c r="U8">
        <v>298000</v>
      </c>
      <c r="V8">
        <v>395000</v>
      </c>
      <c r="W8">
        <v>3466000</v>
      </c>
      <c r="X8">
        <v>3466000</v>
      </c>
      <c r="Y8">
        <v>5502194</v>
      </c>
    </row>
    <row r="9" spans="1:25" x14ac:dyDescent="0.25">
      <c r="A9" t="s">
        <v>6</v>
      </c>
      <c r="B9">
        <v>100742</v>
      </c>
      <c r="C9">
        <v>95197</v>
      </c>
      <c r="D9">
        <v>85954</v>
      </c>
      <c r="E9">
        <v>84106</v>
      </c>
      <c r="F9">
        <v>92424</v>
      </c>
      <c r="G9">
        <v>85954</v>
      </c>
      <c r="H9">
        <v>88727</v>
      </c>
      <c r="I9">
        <v>633104</v>
      </c>
      <c r="J9">
        <v>633104</v>
      </c>
      <c r="K9">
        <v>90000</v>
      </c>
      <c r="L9">
        <v>90000</v>
      </c>
      <c r="M9">
        <v>120000</v>
      </c>
      <c r="N9">
        <v>90000</v>
      </c>
      <c r="O9">
        <v>90000</v>
      </c>
      <c r="P9">
        <v>120000</v>
      </c>
      <c r="Q9">
        <v>90000</v>
      </c>
      <c r="R9">
        <v>90000</v>
      </c>
      <c r="S9">
        <v>120000</v>
      </c>
      <c r="T9">
        <v>108000</v>
      </c>
      <c r="U9">
        <v>108000</v>
      </c>
      <c r="V9">
        <v>144000</v>
      </c>
      <c r="W9">
        <v>1260000</v>
      </c>
      <c r="X9">
        <v>1260000</v>
      </c>
      <c r="Y9">
        <v>1893104</v>
      </c>
    </row>
    <row r="10" spans="1:25" x14ac:dyDescent="0.25">
      <c r="A10" t="s">
        <v>7</v>
      </c>
      <c r="B10">
        <v>277435</v>
      </c>
      <c r="C10">
        <v>336005</v>
      </c>
      <c r="D10">
        <v>336005</v>
      </c>
      <c r="E10">
        <v>289766</v>
      </c>
      <c r="F10">
        <v>295931</v>
      </c>
      <c r="G10">
        <v>289766</v>
      </c>
      <c r="H10">
        <v>326757</v>
      </c>
      <c r="I10">
        <v>2151665</v>
      </c>
      <c r="J10">
        <v>2151665</v>
      </c>
      <c r="K10">
        <v>266000</v>
      </c>
      <c r="L10">
        <v>266000</v>
      </c>
      <c r="M10">
        <v>353000</v>
      </c>
      <c r="N10">
        <v>266000</v>
      </c>
      <c r="O10">
        <v>266000</v>
      </c>
      <c r="P10">
        <v>353000</v>
      </c>
      <c r="Q10">
        <v>266000</v>
      </c>
      <c r="R10">
        <v>266000</v>
      </c>
      <c r="S10">
        <v>353000</v>
      </c>
      <c r="T10">
        <v>319000</v>
      </c>
      <c r="U10">
        <v>319000</v>
      </c>
      <c r="V10">
        <v>424000</v>
      </c>
      <c r="W10">
        <v>3717000</v>
      </c>
      <c r="X10">
        <v>3717000</v>
      </c>
      <c r="Y10">
        <v>5868665</v>
      </c>
    </row>
    <row r="11" spans="1:25" x14ac:dyDescent="0.25">
      <c r="A11" t="s">
        <v>8</v>
      </c>
      <c r="B11">
        <v>4182773</v>
      </c>
      <c r="C11">
        <v>4182773</v>
      </c>
      <c r="D11">
        <v>3979726</v>
      </c>
      <c r="E11">
        <v>3776678</v>
      </c>
      <c r="F11">
        <v>3898507</v>
      </c>
      <c r="G11">
        <v>4182773</v>
      </c>
      <c r="H11">
        <v>4020335</v>
      </c>
      <c r="I11">
        <v>28223565</v>
      </c>
      <c r="J11">
        <v>28223565</v>
      </c>
      <c r="K11">
        <v>360000</v>
      </c>
      <c r="L11">
        <v>360000</v>
      </c>
      <c r="M11">
        <v>480000</v>
      </c>
      <c r="N11">
        <v>360000</v>
      </c>
      <c r="O11">
        <v>360000</v>
      </c>
      <c r="P11">
        <v>480000</v>
      </c>
      <c r="Q11">
        <v>360000</v>
      </c>
      <c r="R11">
        <v>360000</v>
      </c>
      <c r="S11">
        <v>480000</v>
      </c>
      <c r="T11">
        <v>432000</v>
      </c>
      <c r="U11">
        <v>432000</v>
      </c>
      <c r="V11">
        <v>576000</v>
      </c>
      <c r="W11">
        <v>5040000</v>
      </c>
      <c r="X11">
        <v>5040000</v>
      </c>
      <c r="Y11">
        <v>33263565</v>
      </c>
    </row>
    <row r="12" spans="1:25" x14ac:dyDescent="0.25">
      <c r="A12" t="s">
        <v>9</v>
      </c>
      <c r="B12">
        <v>926977</v>
      </c>
      <c r="C12">
        <v>789647</v>
      </c>
      <c r="D12">
        <v>884061</v>
      </c>
      <c r="E12">
        <v>798230</v>
      </c>
      <c r="F12">
        <v>789647</v>
      </c>
      <c r="G12">
        <v>909811</v>
      </c>
      <c r="H12">
        <v>892644</v>
      </c>
      <c r="I12">
        <v>5991017</v>
      </c>
      <c r="J12">
        <v>5991017</v>
      </c>
      <c r="K12">
        <v>675000</v>
      </c>
      <c r="L12">
        <v>675000</v>
      </c>
      <c r="M12">
        <v>900000</v>
      </c>
      <c r="N12">
        <v>675000</v>
      </c>
      <c r="O12">
        <v>675000</v>
      </c>
      <c r="P12">
        <v>900000</v>
      </c>
      <c r="Q12">
        <v>675000</v>
      </c>
      <c r="R12">
        <v>675000</v>
      </c>
      <c r="S12">
        <v>900000</v>
      </c>
      <c r="T12">
        <v>810000</v>
      </c>
      <c r="U12">
        <v>810000</v>
      </c>
      <c r="V12">
        <v>1080000</v>
      </c>
      <c r="W12">
        <v>9450000</v>
      </c>
      <c r="X12">
        <v>9450000</v>
      </c>
      <c r="Y12">
        <v>15441017</v>
      </c>
    </row>
    <row r="13" spans="1:25" x14ac:dyDescent="0.25">
      <c r="A13" t="s">
        <v>10</v>
      </c>
      <c r="B13">
        <v>361686</v>
      </c>
      <c r="C13">
        <v>329772</v>
      </c>
      <c r="D13">
        <v>368777</v>
      </c>
      <c r="E13">
        <v>347502</v>
      </c>
      <c r="F13">
        <v>326226</v>
      </c>
      <c r="G13">
        <v>375869</v>
      </c>
      <c r="H13">
        <v>368777</v>
      </c>
      <c r="I13">
        <v>2478609</v>
      </c>
      <c r="J13">
        <v>2478609</v>
      </c>
      <c r="K13">
        <v>293000</v>
      </c>
      <c r="L13">
        <v>293000</v>
      </c>
      <c r="M13">
        <v>389000</v>
      </c>
      <c r="N13">
        <v>293000</v>
      </c>
      <c r="O13">
        <v>293000</v>
      </c>
      <c r="P13">
        <v>389000</v>
      </c>
      <c r="Q13">
        <v>293000</v>
      </c>
      <c r="R13">
        <v>293000</v>
      </c>
      <c r="S13">
        <v>389000</v>
      </c>
      <c r="T13">
        <v>352000</v>
      </c>
      <c r="U13">
        <v>352000</v>
      </c>
      <c r="V13">
        <v>467000</v>
      </c>
      <c r="W13">
        <v>4096000</v>
      </c>
      <c r="X13">
        <v>4096000</v>
      </c>
      <c r="Y13">
        <v>6574609</v>
      </c>
    </row>
    <row r="14" spans="1:25" x14ac:dyDescent="0.25">
      <c r="A14" t="s">
        <v>875</v>
      </c>
      <c r="B14">
        <v>6740379</v>
      </c>
      <c r="C14">
        <v>6596610</v>
      </c>
      <c r="D14">
        <v>6495030</v>
      </c>
      <c r="E14">
        <v>6216861</v>
      </c>
      <c r="F14">
        <v>6224778</v>
      </c>
      <c r="G14">
        <v>6714494</v>
      </c>
      <c r="H14">
        <v>6515028</v>
      </c>
      <c r="I14">
        <v>45503180</v>
      </c>
      <c r="J14">
        <v>45503180</v>
      </c>
      <c r="K14">
        <v>2495000</v>
      </c>
      <c r="L14">
        <v>2495000</v>
      </c>
      <c r="M14">
        <v>3320000</v>
      </c>
      <c r="N14">
        <v>2495000</v>
      </c>
      <c r="O14">
        <v>2495000</v>
      </c>
      <c r="P14">
        <v>3320000</v>
      </c>
      <c r="Q14">
        <v>2495000</v>
      </c>
      <c r="R14">
        <v>2495000</v>
      </c>
      <c r="S14">
        <v>3320000</v>
      </c>
      <c r="T14">
        <v>2995000</v>
      </c>
      <c r="U14">
        <v>2995000</v>
      </c>
      <c r="V14">
        <v>3985000</v>
      </c>
      <c r="W14">
        <v>34905000</v>
      </c>
      <c r="X14">
        <v>34905000</v>
      </c>
      <c r="Y14">
        <v>80408180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pageSetUpPr fitToPage="1"/>
  </sheetPr>
  <dimension ref="A1:D134"/>
  <sheetViews>
    <sheetView workbookViewId="0">
      <selection activeCell="C2" sqref="C2"/>
    </sheetView>
  </sheetViews>
  <sheetFormatPr defaultRowHeight="15" x14ac:dyDescent="0.25"/>
  <cols>
    <col min="1" max="1" width="12.28515625" customWidth="1"/>
    <col min="2" max="2" width="9.7109375" style="8" bestFit="1" customWidth="1"/>
    <col min="3" max="3" width="9.140625" customWidth="1"/>
  </cols>
  <sheetData>
    <row r="1" spans="1:4" x14ac:dyDescent="0.25">
      <c r="A1" s="1" t="s">
        <v>0</v>
      </c>
      <c r="B1" s="8" t="s">
        <v>1</v>
      </c>
      <c r="C1" t="s">
        <v>2</v>
      </c>
      <c r="D1" t="s">
        <v>3</v>
      </c>
    </row>
    <row r="2" spans="1:4" x14ac:dyDescent="0.25">
      <c r="A2" t="s">
        <v>4</v>
      </c>
      <c r="B2" s="8">
        <v>45292</v>
      </c>
      <c r="C2" t="s">
        <v>5</v>
      </c>
      <c r="D2">
        <v>248000</v>
      </c>
    </row>
    <row r="3" spans="1:4" x14ac:dyDescent="0.25">
      <c r="A3" t="s">
        <v>6</v>
      </c>
      <c r="B3" s="8">
        <v>45292</v>
      </c>
      <c r="C3" t="s">
        <v>5</v>
      </c>
      <c r="D3">
        <v>90000</v>
      </c>
    </row>
    <row r="4" spans="1:4" x14ac:dyDescent="0.25">
      <c r="A4" t="s">
        <v>7</v>
      </c>
      <c r="B4" s="8">
        <v>45292</v>
      </c>
      <c r="C4" t="s">
        <v>5</v>
      </c>
      <c r="D4">
        <v>266000</v>
      </c>
    </row>
    <row r="5" spans="1:4" x14ac:dyDescent="0.25">
      <c r="A5" t="s">
        <v>8</v>
      </c>
      <c r="B5" s="8">
        <v>45292</v>
      </c>
      <c r="C5" t="s">
        <v>5</v>
      </c>
      <c r="D5">
        <v>360000</v>
      </c>
    </row>
    <row r="6" spans="1:4" x14ac:dyDescent="0.25">
      <c r="A6" t="s">
        <v>9</v>
      </c>
      <c r="B6" s="8">
        <v>45292</v>
      </c>
      <c r="C6" t="s">
        <v>5</v>
      </c>
      <c r="D6">
        <v>675000</v>
      </c>
    </row>
    <row r="7" spans="1:4" x14ac:dyDescent="0.25">
      <c r="A7" t="s">
        <v>10</v>
      </c>
      <c r="B7" s="8">
        <v>45292</v>
      </c>
      <c r="C7" t="s">
        <v>5</v>
      </c>
      <c r="D7">
        <v>293000</v>
      </c>
    </row>
    <row r="8" spans="1:4" x14ac:dyDescent="0.25">
      <c r="A8" t="s">
        <v>11</v>
      </c>
      <c r="B8" s="8">
        <v>45292</v>
      </c>
      <c r="C8" t="s">
        <v>5</v>
      </c>
      <c r="D8">
        <v>563000</v>
      </c>
    </row>
    <row r="9" spans="1:4" x14ac:dyDescent="0.25">
      <c r="A9" t="s">
        <v>4</v>
      </c>
      <c r="B9" s="8">
        <v>45323</v>
      </c>
      <c r="C9" t="s">
        <v>5</v>
      </c>
      <c r="D9">
        <v>248000</v>
      </c>
    </row>
    <row r="10" spans="1:4" x14ac:dyDescent="0.25">
      <c r="A10" t="s">
        <v>6</v>
      </c>
      <c r="B10" s="8">
        <v>45323</v>
      </c>
      <c r="C10" t="s">
        <v>5</v>
      </c>
      <c r="D10">
        <v>90000</v>
      </c>
    </row>
    <row r="11" spans="1:4" x14ac:dyDescent="0.25">
      <c r="A11" t="s">
        <v>7</v>
      </c>
      <c r="B11" s="8">
        <v>45323</v>
      </c>
      <c r="C11" t="s">
        <v>5</v>
      </c>
      <c r="D11">
        <v>266000</v>
      </c>
    </row>
    <row r="12" spans="1:4" x14ac:dyDescent="0.25">
      <c r="A12" t="s">
        <v>8</v>
      </c>
      <c r="B12" s="8">
        <v>45323</v>
      </c>
      <c r="C12" t="s">
        <v>5</v>
      </c>
      <c r="D12">
        <v>360000</v>
      </c>
    </row>
    <row r="13" spans="1:4" x14ac:dyDescent="0.25">
      <c r="A13" t="s">
        <v>9</v>
      </c>
      <c r="B13" s="8">
        <v>45323</v>
      </c>
      <c r="C13" t="s">
        <v>5</v>
      </c>
      <c r="D13">
        <v>675000</v>
      </c>
    </row>
    <row r="14" spans="1:4" x14ac:dyDescent="0.25">
      <c r="A14" t="s">
        <v>10</v>
      </c>
      <c r="B14" s="8">
        <v>45323</v>
      </c>
      <c r="C14" t="s">
        <v>5</v>
      </c>
      <c r="D14">
        <v>293000</v>
      </c>
    </row>
    <row r="15" spans="1:4" x14ac:dyDescent="0.25">
      <c r="A15" t="s">
        <v>11</v>
      </c>
      <c r="B15" s="8">
        <v>45323</v>
      </c>
      <c r="C15" t="s">
        <v>5</v>
      </c>
      <c r="D15">
        <v>563000</v>
      </c>
    </row>
    <row r="16" spans="1:4" x14ac:dyDescent="0.25">
      <c r="A16" t="s">
        <v>4</v>
      </c>
      <c r="B16" s="8">
        <v>45352</v>
      </c>
      <c r="C16" t="s">
        <v>5</v>
      </c>
      <c r="D16">
        <v>329000</v>
      </c>
    </row>
    <row r="17" spans="1:4" x14ac:dyDescent="0.25">
      <c r="A17" t="s">
        <v>6</v>
      </c>
      <c r="B17" s="8">
        <v>45352</v>
      </c>
      <c r="C17" t="s">
        <v>5</v>
      </c>
      <c r="D17">
        <v>120000</v>
      </c>
    </row>
    <row r="18" spans="1:4" x14ac:dyDescent="0.25">
      <c r="A18" t="s">
        <v>7</v>
      </c>
      <c r="B18" s="8">
        <v>45352</v>
      </c>
      <c r="C18" t="s">
        <v>5</v>
      </c>
      <c r="D18">
        <v>353000</v>
      </c>
    </row>
    <row r="19" spans="1:4" x14ac:dyDescent="0.25">
      <c r="A19" t="s">
        <v>8</v>
      </c>
      <c r="B19" s="8">
        <v>45352</v>
      </c>
      <c r="C19" t="s">
        <v>5</v>
      </c>
      <c r="D19">
        <v>480000</v>
      </c>
    </row>
    <row r="20" spans="1:4" x14ac:dyDescent="0.25">
      <c r="A20" t="s">
        <v>9</v>
      </c>
      <c r="B20" s="8">
        <v>45352</v>
      </c>
      <c r="C20" t="s">
        <v>5</v>
      </c>
      <c r="D20">
        <v>900000</v>
      </c>
    </row>
    <row r="21" spans="1:4" x14ac:dyDescent="0.25">
      <c r="A21" t="s">
        <v>10</v>
      </c>
      <c r="B21" s="8">
        <v>45352</v>
      </c>
      <c r="C21" t="s">
        <v>5</v>
      </c>
      <c r="D21">
        <v>389000</v>
      </c>
    </row>
    <row r="22" spans="1:4" x14ac:dyDescent="0.25">
      <c r="A22" t="s">
        <v>11</v>
      </c>
      <c r="B22" s="8">
        <v>45352</v>
      </c>
      <c r="C22" t="s">
        <v>5</v>
      </c>
      <c r="D22">
        <v>749000</v>
      </c>
    </row>
    <row r="23" spans="1:4" x14ac:dyDescent="0.25">
      <c r="A23" t="s">
        <v>4</v>
      </c>
      <c r="B23" s="8">
        <v>45383</v>
      </c>
      <c r="C23" t="s">
        <v>5</v>
      </c>
      <c r="D23">
        <v>248000</v>
      </c>
    </row>
    <row r="24" spans="1:4" x14ac:dyDescent="0.25">
      <c r="A24" t="s">
        <v>6</v>
      </c>
      <c r="B24" s="8">
        <v>45383</v>
      </c>
      <c r="C24" t="s">
        <v>5</v>
      </c>
      <c r="D24">
        <v>90000</v>
      </c>
    </row>
    <row r="25" spans="1:4" x14ac:dyDescent="0.25">
      <c r="A25" t="s">
        <v>7</v>
      </c>
      <c r="B25" s="8">
        <v>45383</v>
      </c>
      <c r="C25" t="s">
        <v>5</v>
      </c>
      <c r="D25">
        <v>266000</v>
      </c>
    </row>
    <row r="26" spans="1:4" x14ac:dyDescent="0.25">
      <c r="A26" t="s">
        <v>8</v>
      </c>
      <c r="B26" s="8">
        <v>45383</v>
      </c>
      <c r="C26" t="s">
        <v>5</v>
      </c>
      <c r="D26">
        <v>360000</v>
      </c>
    </row>
    <row r="27" spans="1:4" x14ac:dyDescent="0.25">
      <c r="A27" t="s">
        <v>9</v>
      </c>
      <c r="B27" s="8">
        <v>45383</v>
      </c>
      <c r="C27" t="s">
        <v>5</v>
      </c>
      <c r="D27">
        <v>675000</v>
      </c>
    </row>
    <row r="28" spans="1:4" x14ac:dyDescent="0.25">
      <c r="A28" t="s">
        <v>10</v>
      </c>
      <c r="B28" s="8">
        <v>45383</v>
      </c>
      <c r="C28" t="s">
        <v>5</v>
      </c>
      <c r="D28">
        <v>293000</v>
      </c>
    </row>
    <row r="29" spans="1:4" x14ac:dyDescent="0.25">
      <c r="A29" t="s">
        <v>11</v>
      </c>
      <c r="B29" s="8">
        <v>45383</v>
      </c>
      <c r="C29" t="s">
        <v>5</v>
      </c>
      <c r="D29">
        <v>563000</v>
      </c>
    </row>
    <row r="30" spans="1:4" x14ac:dyDescent="0.25">
      <c r="A30" t="s">
        <v>4</v>
      </c>
      <c r="B30" s="8">
        <v>45413</v>
      </c>
      <c r="C30" t="s">
        <v>5</v>
      </c>
      <c r="D30">
        <v>248000</v>
      </c>
    </row>
    <row r="31" spans="1:4" x14ac:dyDescent="0.25">
      <c r="A31" t="s">
        <v>6</v>
      </c>
      <c r="B31" s="8">
        <v>45413</v>
      </c>
      <c r="C31" t="s">
        <v>5</v>
      </c>
      <c r="D31">
        <v>90000</v>
      </c>
    </row>
    <row r="32" spans="1:4" x14ac:dyDescent="0.25">
      <c r="A32" t="s">
        <v>7</v>
      </c>
      <c r="B32" s="8">
        <v>45413</v>
      </c>
      <c r="C32" t="s">
        <v>5</v>
      </c>
      <c r="D32">
        <v>266000</v>
      </c>
    </row>
    <row r="33" spans="1:4" x14ac:dyDescent="0.25">
      <c r="A33" t="s">
        <v>8</v>
      </c>
      <c r="B33" s="8">
        <v>45413</v>
      </c>
      <c r="C33" t="s">
        <v>5</v>
      </c>
      <c r="D33">
        <v>360000</v>
      </c>
    </row>
    <row r="34" spans="1:4" x14ac:dyDescent="0.25">
      <c r="A34" t="s">
        <v>9</v>
      </c>
      <c r="B34" s="8">
        <v>45413</v>
      </c>
      <c r="C34" t="s">
        <v>5</v>
      </c>
      <c r="D34">
        <v>675000</v>
      </c>
    </row>
    <row r="35" spans="1:4" x14ac:dyDescent="0.25">
      <c r="A35" t="s">
        <v>10</v>
      </c>
      <c r="B35" s="8">
        <v>45413</v>
      </c>
      <c r="C35" t="s">
        <v>5</v>
      </c>
      <c r="D35">
        <v>293000</v>
      </c>
    </row>
    <row r="36" spans="1:4" x14ac:dyDescent="0.25">
      <c r="A36" t="s">
        <v>11</v>
      </c>
      <c r="B36" s="8">
        <v>45413</v>
      </c>
      <c r="C36" t="s">
        <v>5</v>
      </c>
      <c r="D36">
        <v>563000</v>
      </c>
    </row>
    <row r="37" spans="1:4" x14ac:dyDescent="0.25">
      <c r="A37" t="s">
        <v>4</v>
      </c>
      <c r="B37" s="8">
        <v>45444</v>
      </c>
      <c r="C37" t="s">
        <v>5</v>
      </c>
      <c r="D37">
        <v>329000</v>
      </c>
    </row>
    <row r="38" spans="1:4" x14ac:dyDescent="0.25">
      <c r="A38" t="s">
        <v>6</v>
      </c>
      <c r="B38" s="8">
        <v>45444</v>
      </c>
      <c r="C38" t="s">
        <v>5</v>
      </c>
      <c r="D38">
        <v>120000</v>
      </c>
    </row>
    <row r="39" spans="1:4" x14ac:dyDescent="0.25">
      <c r="A39" t="s">
        <v>7</v>
      </c>
      <c r="B39" s="8">
        <v>45444</v>
      </c>
      <c r="C39" t="s">
        <v>5</v>
      </c>
      <c r="D39">
        <v>353000</v>
      </c>
    </row>
    <row r="40" spans="1:4" x14ac:dyDescent="0.25">
      <c r="A40" t="s">
        <v>8</v>
      </c>
      <c r="B40" s="8">
        <v>45444</v>
      </c>
      <c r="C40" t="s">
        <v>5</v>
      </c>
      <c r="D40">
        <v>480000</v>
      </c>
    </row>
    <row r="41" spans="1:4" x14ac:dyDescent="0.25">
      <c r="A41" t="s">
        <v>9</v>
      </c>
      <c r="B41" s="8">
        <v>45444</v>
      </c>
      <c r="C41" t="s">
        <v>5</v>
      </c>
      <c r="D41">
        <v>900000</v>
      </c>
    </row>
    <row r="42" spans="1:4" x14ac:dyDescent="0.25">
      <c r="A42" t="s">
        <v>10</v>
      </c>
      <c r="B42" s="8">
        <v>45444</v>
      </c>
      <c r="C42" t="s">
        <v>5</v>
      </c>
      <c r="D42">
        <v>389000</v>
      </c>
    </row>
    <row r="43" spans="1:4" x14ac:dyDescent="0.25">
      <c r="A43" t="s">
        <v>11</v>
      </c>
      <c r="B43" s="8">
        <v>45444</v>
      </c>
      <c r="C43" t="s">
        <v>5</v>
      </c>
      <c r="D43">
        <v>749000</v>
      </c>
    </row>
    <row r="44" spans="1:4" x14ac:dyDescent="0.25">
      <c r="A44" t="s">
        <v>4</v>
      </c>
      <c r="B44" s="8">
        <v>45474</v>
      </c>
      <c r="C44" t="s">
        <v>5</v>
      </c>
      <c r="D44">
        <v>248000</v>
      </c>
    </row>
    <row r="45" spans="1:4" x14ac:dyDescent="0.25">
      <c r="A45" t="s">
        <v>6</v>
      </c>
      <c r="B45" s="8">
        <v>45474</v>
      </c>
      <c r="C45" t="s">
        <v>5</v>
      </c>
      <c r="D45">
        <v>90000</v>
      </c>
    </row>
    <row r="46" spans="1:4" x14ac:dyDescent="0.25">
      <c r="A46" t="s">
        <v>7</v>
      </c>
      <c r="B46" s="8">
        <v>45474</v>
      </c>
      <c r="C46" t="s">
        <v>5</v>
      </c>
      <c r="D46">
        <v>266000</v>
      </c>
    </row>
    <row r="47" spans="1:4" x14ac:dyDescent="0.25">
      <c r="A47" t="s">
        <v>8</v>
      </c>
      <c r="B47" s="8">
        <v>45474</v>
      </c>
      <c r="C47" t="s">
        <v>5</v>
      </c>
      <c r="D47">
        <v>360000</v>
      </c>
    </row>
    <row r="48" spans="1:4" x14ac:dyDescent="0.25">
      <c r="A48" t="s">
        <v>9</v>
      </c>
      <c r="B48" s="8">
        <v>45474</v>
      </c>
      <c r="C48" t="s">
        <v>5</v>
      </c>
      <c r="D48">
        <v>675000</v>
      </c>
    </row>
    <row r="49" spans="1:4" x14ac:dyDescent="0.25">
      <c r="A49" t="s">
        <v>10</v>
      </c>
      <c r="B49" s="8">
        <v>45474</v>
      </c>
      <c r="C49" t="s">
        <v>5</v>
      </c>
      <c r="D49">
        <v>293000</v>
      </c>
    </row>
    <row r="50" spans="1:4" x14ac:dyDescent="0.25">
      <c r="A50" t="s">
        <v>11</v>
      </c>
      <c r="B50" s="8">
        <v>45474</v>
      </c>
      <c r="C50" t="s">
        <v>5</v>
      </c>
      <c r="D50">
        <v>563000</v>
      </c>
    </row>
    <row r="51" spans="1:4" x14ac:dyDescent="0.25">
      <c r="A51" t="s">
        <v>4</v>
      </c>
      <c r="B51" s="8">
        <v>45505</v>
      </c>
      <c r="C51" t="s">
        <v>5</v>
      </c>
      <c r="D51">
        <v>248000</v>
      </c>
    </row>
    <row r="52" spans="1:4" x14ac:dyDescent="0.25">
      <c r="A52" t="s">
        <v>6</v>
      </c>
      <c r="B52" s="8">
        <v>45505</v>
      </c>
      <c r="C52" t="s">
        <v>5</v>
      </c>
      <c r="D52">
        <v>90000</v>
      </c>
    </row>
    <row r="53" spans="1:4" x14ac:dyDescent="0.25">
      <c r="A53" t="s">
        <v>7</v>
      </c>
      <c r="B53" s="8">
        <v>45505</v>
      </c>
      <c r="C53" t="s">
        <v>5</v>
      </c>
      <c r="D53">
        <v>266000</v>
      </c>
    </row>
    <row r="54" spans="1:4" x14ac:dyDescent="0.25">
      <c r="A54" t="s">
        <v>8</v>
      </c>
      <c r="B54" s="8">
        <v>45505</v>
      </c>
      <c r="C54" t="s">
        <v>5</v>
      </c>
      <c r="D54">
        <v>360000</v>
      </c>
    </row>
    <row r="55" spans="1:4" x14ac:dyDescent="0.25">
      <c r="A55" t="s">
        <v>9</v>
      </c>
      <c r="B55" s="8">
        <v>45505</v>
      </c>
      <c r="C55" t="s">
        <v>5</v>
      </c>
      <c r="D55">
        <v>675000</v>
      </c>
    </row>
    <row r="56" spans="1:4" x14ac:dyDescent="0.25">
      <c r="A56" t="s">
        <v>10</v>
      </c>
      <c r="B56" s="8">
        <v>45505</v>
      </c>
      <c r="C56" t="s">
        <v>5</v>
      </c>
      <c r="D56">
        <v>293000</v>
      </c>
    </row>
    <row r="57" spans="1:4" x14ac:dyDescent="0.25">
      <c r="A57" t="s">
        <v>11</v>
      </c>
      <c r="B57" s="8">
        <v>45505</v>
      </c>
      <c r="C57" t="s">
        <v>5</v>
      </c>
      <c r="D57">
        <v>563000</v>
      </c>
    </row>
    <row r="58" spans="1:4" x14ac:dyDescent="0.25">
      <c r="A58" t="s">
        <v>4</v>
      </c>
      <c r="B58" s="8">
        <v>45536</v>
      </c>
      <c r="C58" t="s">
        <v>5</v>
      </c>
      <c r="D58">
        <v>329000</v>
      </c>
    </row>
    <row r="59" spans="1:4" x14ac:dyDescent="0.25">
      <c r="A59" t="s">
        <v>6</v>
      </c>
      <c r="B59" s="8">
        <v>45536</v>
      </c>
      <c r="C59" t="s">
        <v>5</v>
      </c>
      <c r="D59">
        <v>120000</v>
      </c>
    </row>
    <row r="60" spans="1:4" x14ac:dyDescent="0.25">
      <c r="A60" t="s">
        <v>7</v>
      </c>
      <c r="B60" s="8">
        <v>45536</v>
      </c>
      <c r="C60" t="s">
        <v>5</v>
      </c>
      <c r="D60">
        <v>353000</v>
      </c>
    </row>
    <row r="61" spans="1:4" x14ac:dyDescent="0.25">
      <c r="A61" t="s">
        <v>8</v>
      </c>
      <c r="B61" s="8">
        <v>45536</v>
      </c>
      <c r="C61" t="s">
        <v>5</v>
      </c>
      <c r="D61">
        <v>480000</v>
      </c>
    </row>
    <row r="62" spans="1:4" x14ac:dyDescent="0.25">
      <c r="A62" t="s">
        <v>9</v>
      </c>
      <c r="B62" s="8">
        <v>45536</v>
      </c>
      <c r="C62" t="s">
        <v>5</v>
      </c>
      <c r="D62">
        <v>900000</v>
      </c>
    </row>
    <row r="63" spans="1:4" x14ac:dyDescent="0.25">
      <c r="A63" t="s">
        <v>10</v>
      </c>
      <c r="B63" s="8">
        <v>45536</v>
      </c>
      <c r="C63" t="s">
        <v>5</v>
      </c>
      <c r="D63">
        <v>389000</v>
      </c>
    </row>
    <row r="64" spans="1:4" x14ac:dyDescent="0.25">
      <c r="A64" t="s">
        <v>11</v>
      </c>
      <c r="B64" s="8">
        <v>45536</v>
      </c>
      <c r="C64" t="s">
        <v>5</v>
      </c>
      <c r="D64">
        <v>749000</v>
      </c>
    </row>
    <row r="65" spans="1:4" x14ac:dyDescent="0.25">
      <c r="A65" t="s">
        <v>4</v>
      </c>
      <c r="B65" s="8">
        <v>45566</v>
      </c>
      <c r="C65" t="s">
        <v>5</v>
      </c>
      <c r="D65">
        <v>298000</v>
      </c>
    </row>
    <row r="66" spans="1:4" x14ac:dyDescent="0.25">
      <c r="A66" t="s">
        <v>6</v>
      </c>
      <c r="B66" s="8">
        <v>45566</v>
      </c>
      <c r="C66" t="s">
        <v>5</v>
      </c>
      <c r="D66">
        <v>108000</v>
      </c>
    </row>
    <row r="67" spans="1:4" x14ac:dyDescent="0.25">
      <c r="A67" t="s">
        <v>7</v>
      </c>
      <c r="B67" s="8">
        <v>45566</v>
      </c>
      <c r="C67" t="s">
        <v>5</v>
      </c>
      <c r="D67">
        <v>319000</v>
      </c>
    </row>
    <row r="68" spans="1:4" x14ac:dyDescent="0.25">
      <c r="A68" t="s">
        <v>8</v>
      </c>
      <c r="B68" s="8">
        <v>45566</v>
      </c>
      <c r="C68" t="s">
        <v>5</v>
      </c>
      <c r="D68">
        <v>432000</v>
      </c>
    </row>
    <row r="69" spans="1:4" x14ac:dyDescent="0.25">
      <c r="A69" t="s">
        <v>9</v>
      </c>
      <c r="B69" s="8">
        <v>45566</v>
      </c>
      <c r="C69" t="s">
        <v>5</v>
      </c>
      <c r="D69">
        <v>810000</v>
      </c>
    </row>
    <row r="70" spans="1:4" x14ac:dyDescent="0.25">
      <c r="A70" t="s">
        <v>10</v>
      </c>
      <c r="B70" s="8">
        <v>45566</v>
      </c>
      <c r="C70" t="s">
        <v>5</v>
      </c>
      <c r="D70">
        <v>352000</v>
      </c>
    </row>
    <row r="71" spans="1:4" x14ac:dyDescent="0.25">
      <c r="A71" t="s">
        <v>11</v>
      </c>
      <c r="B71" s="8">
        <v>45566</v>
      </c>
      <c r="C71" t="s">
        <v>5</v>
      </c>
      <c r="D71">
        <v>676000</v>
      </c>
    </row>
    <row r="72" spans="1:4" x14ac:dyDescent="0.25">
      <c r="A72" t="s">
        <v>4</v>
      </c>
      <c r="B72" s="8">
        <v>45597</v>
      </c>
      <c r="C72" t="s">
        <v>5</v>
      </c>
      <c r="D72">
        <v>298000</v>
      </c>
    </row>
    <row r="73" spans="1:4" x14ac:dyDescent="0.25">
      <c r="A73" t="s">
        <v>6</v>
      </c>
      <c r="B73" s="8">
        <v>45597</v>
      </c>
      <c r="C73" t="s">
        <v>5</v>
      </c>
      <c r="D73">
        <v>108000</v>
      </c>
    </row>
    <row r="74" spans="1:4" x14ac:dyDescent="0.25">
      <c r="A74" t="s">
        <v>7</v>
      </c>
      <c r="B74" s="8">
        <v>45597</v>
      </c>
      <c r="C74" t="s">
        <v>5</v>
      </c>
      <c r="D74">
        <v>319000</v>
      </c>
    </row>
    <row r="75" spans="1:4" x14ac:dyDescent="0.25">
      <c r="A75" t="s">
        <v>8</v>
      </c>
      <c r="B75" s="8">
        <v>45597</v>
      </c>
      <c r="C75" t="s">
        <v>5</v>
      </c>
      <c r="D75">
        <v>432000</v>
      </c>
    </row>
    <row r="76" spans="1:4" x14ac:dyDescent="0.25">
      <c r="A76" t="s">
        <v>9</v>
      </c>
      <c r="B76" s="8">
        <v>45597</v>
      </c>
      <c r="C76" t="s">
        <v>5</v>
      </c>
      <c r="D76">
        <v>810000</v>
      </c>
    </row>
    <row r="77" spans="1:4" x14ac:dyDescent="0.25">
      <c r="A77" t="s">
        <v>10</v>
      </c>
      <c r="B77" s="8">
        <v>45597</v>
      </c>
      <c r="C77" t="s">
        <v>5</v>
      </c>
      <c r="D77">
        <v>352000</v>
      </c>
    </row>
    <row r="78" spans="1:4" x14ac:dyDescent="0.25">
      <c r="A78" t="s">
        <v>11</v>
      </c>
      <c r="B78" s="8">
        <v>45597</v>
      </c>
      <c r="C78" t="s">
        <v>5</v>
      </c>
      <c r="D78">
        <v>676000</v>
      </c>
    </row>
    <row r="79" spans="1:4" x14ac:dyDescent="0.25">
      <c r="A79" t="s">
        <v>4</v>
      </c>
      <c r="B79" s="8">
        <v>45627</v>
      </c>
      <c r="C79" t="s">
        <v>5</v>
      </c>
      <c r="D79">
        <v>395000</v>
      </c>
    </row>
    <row r="80" spans="1:4" x14ac:dyDescent="0.25">
      <c r="A80" t="s">
        <v>6</v>
      </c>
      <c r="B80" s="8">
        <v>45627</v>
      </c>
      <c r="C80" t="s">
        <v>5</v>
      </c>
      <c r="D80">
        <v>144000</v>
      </c>
    </row>
    <row r="81" spans="1:4" x14ac:dyDescent="0.25">
      <c r="A81" t="s">
        <v>7</v>
      </c>
      <c r="B81" s="8">
        <v>45627</v>
      </c>
      <c r="C81" t="s">
        <v>5</v>
      </c>
      <c r="D81">
        <v>424000</v>
      </c>
    </row>
    <row r="82" spans="1:4" x14ac:dyDescent="0.25">
      <c r="A82" t="s">
        <v>8</v>
      </c>
      <c r="B82" s="8">
        <v>45627</v>
      </c>
      <c r="C82" t="s">
        <v>5</v>
      </c>
      <c r="D82">
        <v>576000</v>
      </c>
    </row>
    <row r="83" spans="1:4" x14ac:dyDescent="0.25">
      <c r="A83" t="s">
        <v>9</v>
      </c>
      <c r="B83" s="8">
        <v>45627</v>
      </c>
      <c r="C83" t="s">
        <v>5</v>
      </c>
      <c r="D83">
        <v>1080000</v>
      </c>
    </row>
    <row r="84" spans="1:4" x14ac:dyDescent="0.25">
      <c r="A84" t="s">
        <v>10</v>
      </c>
      <c r="B84" s="8">
        <v>45627</v>
      </c>
      <c r="C84" t="s">
        <v>5</v>
      </c>
      <c r="D84">
        <v>467000</v>
      </c>
    </row>
    <row r="85" spans="1:4" x14ac:dyDescent="0.25">
      <c r="A85" t="s">
        <v>11</v>
      </c>
      <c r="B85" s="8">
        <v>45627</v>
      </c>
      <c r="C85" t="s">
        <v>5</v>
      </c>
      <c r="D85">
        <v>899000</v>
      </c>
    </row>
    <row r="86" spans="1:4" x14ac:dyDescent="0.25">
      <c r="A86" t="s">
        <v>4</v>
      </c>
      <c r="B86" s="8">
        <v>45292</v>
      </c>
      <c r="C86" t="s">
        <v>12</v>
      </c>
      <c r="D86">
        <v>312387</v>
      </c>
    </row>
    <row r="87" spans="1:4" x14ac:dyDescent="0.25">
      <c r="A87" t="s">
        <v>6</v>
      </c>
      <c r="B87" s="8">
        <v>45292</v>
      </c>
      <c r="C87" t="s">
        <v>12</v>
      </c>
      <c r="D87">
        <v>100742</v>
      </c>
    </row>
    <row r="88" spans="1:4" x14ac:dyDescent="0.25">
      <c r="A88" t="s">
        <v>7</v>
      </c>
      <c r="B88" s="8">
        <v>45292</v>
      </c>
      <c r="C88" t="s">
        <v>12</v>
      </c>
      <c r="D88">
        <v>277435</v>
      </c>
    </row>
    <row r="89" spans="1:4" x14ac:dyDescent="0.25">
      <c r="A89" t="s">
        <v>8</v>
      </c>
      <c r="B89" s="8">
        <v>45292</v>
      </c>
      <c r="C89" t="s">
        <v>12</v>
      </c>
      <c r="D89">
        <v>4182773</v>
      </c>
    </row>
    <row r="90" spans="1:4" x14ac:dyDescent="0.25">
      <c r="A90" t="s">
        <v>9</v>
      </c>
      <c r="B90" s="8">
        <v>45292</v>
      </c>
      <c r="C90" t="s">
        <v>12</v>
      </c>
      <c r="D90">
        <v>926977</v>
      </c>
    </row>
    <row r="91" spans="1:4" x14ac:dyDescent="0.25">
      <c r="A91" t="s">
        <v>10</v>
      </c>
      <c r="B91" s="8">
        <v>45292</v>
      </c>
      <c r="C91" t="s">
        <v>12</v>
      </c>
      <c r="D91">
        <v>361686</v>
      </c>
    </row>
    <row r="92" spans="1:4" x14ac:dyDescent="0.25">
      <c r="A92" t="s">
        <v>11</v>
      </c>
      <c r="B92" s="8">
        <v>45292</v>
      </c>
      <c r="C92" t="s">
        <v>12</v>
      </c>
      <c r="D92">
        <v>578379</v>
      </c>
    </row>
    <row r="93" spans="1:4" x14ac:dyDescent="0.25">
      <c r="A93" t="s">
        <v>4</v>
      </c>
      <c r="B93" s="8">
        <v>45323</v>
      </c>
      <c r="C93" t="s">
        <v>12</v>
      </c>
      <c r="D93">
        <v>266949</v>
      </c>
    </row>
    <row r="94" spans="1:4" x14ac:dyDescent="0.25">
      <c r="A94" t="s">
        <v>6</v>
      </c>
      <c r="B94" s="8">
        <v>45323</v>
      </c>
      <c r="C94" t="s">
        <v>12</v>
      </c>
      <c r="D94">
        <v>95197</v>
      </c>
    </row>
    <row r="95" spans="1:4" x14ac:dyDescent="0.25">
      <c r="A95" t="s">
        <v>7</v>
      </c>
      <c r="B95" s="8">
        <v>45323</v>
      </c>
      <c r="C95" t="s">
        <v>12</v>
      </c>
      <c r="D95">
        <v>336005</v>
      </c>
    </row>
    <row r="96" spans="1:4" x14ac:dyDescent="0.25">
      <c r="A96" t="s">
        <v>8</v>
      </c>
      <c r="B96" s="8">
        <v>45323</v>
      </c>
      <c r="C96" t="s">
        <v>12</v>
      </c>
      <c r="D96">
        <v>4182773</v>
      </c>
    </row>
    <row r="97" spans="1:4" x14ac:dyDescent="0.25">
      <c r="A97" t="s">
        <v>9</v>
      </c>
      <c r="B97" s="8">
        <v>45323</v>
      </c>
      <c r="C97" t="s">
        <v>12</v>
      </c>
      <c r="D97">
        <v>789647</v>
      </c>
    </row>
    <row r="98" spans="1:4" x14ac:dyDescent="0.25">
      <c r="A98" t="s">
        <v>10</v>
      </c>
      <c r="B98" s="8">
        <v>45323</v>
      </c>
      <c r="C98" t="s">
        <v>12</v>
      </c>
      <c r="D98">
        <v>329772</v>
      </c>
    </row>
    <row r="99" spans="1:4" x14ac:dyDescent="0.25">
      <c r="A99" t="s">
        <v>11</v>
      </c>
      <c r="B99" s="8">
        <v>45323</v>
      </c>
      <c r="C99" t="s">
        <v>12</v>
      </c>
      <c r="D99">
        <v>596267</v>
      </c>
    </row>
    <row r="100" spans="1:4" x14ac:dyDescent="0.25">
      <c r="A100" t="s">
        <v>4</v>
      </c>
      <c r="B100" s="8">
        <v>45352</v>
      </c>
      <c r="C100" t="s">
        <v>12</v>
      </c>
      <c r="D100">
        <v>303867</v>
      </c>
    </row>
    <row r="101" spans="1:4" x14ac:dyDescent="0.25">
      <c r="A101" t="s">
        <v>6</v>
      </c>
      <c r="B101" s="8">
        <v>45352</v>
      </c>
      <c r="C101" t="s">
        <v>12</v>
      </c>
      <c r="D101">
        <v>85954</v>
      </c>
    </row>
    <row r="102" spans="1:4" x14ac:dyDescent="0.25">
      <c r="A102" t="s">
        <v>7</v>
      </c>
      <c r="B102" s="8">
        <v>45352</v>
      </c>
      <c r="C102" t="s">
        <v>12</v>
      </c>
      <c r="D102">
        <v>336005</v>
      </c>
    </row>
    <row r="103" spans="1:4" x14ac:dyDescent="0.25">
      <c r="A103" t="s">
        <v>8</v>
      </c>
      <c r="B103" s="8">
        <v>45352</v>
      </c>
      <c r="C103" t="s">
        <v>12</v>
      </c>
      <c r="D103">
        <v>3979726</v>
      </c>
    </row>
    <row r="104" spans="1:4" x14ac:dyDescent="0.25">
      <c r="A104" t="s">
        <v>9</v>
      </c>
      <c r="B104" s="8">
        <v>45352</v>
      </c>
      <c r="C104" t="s">
        <v>12</v>
      </c>
      <c r="D104">
        <v>884061</v>
      </c>
    </row>
    <row r="105" spans="1:4" x14ac:dyDescent="0.25">
      <c r="A105" t="s">
        <v>10</v>
      </c>
      <c r="B105" s="8">
        <v>45352</v>
      </c>
      <c r="C105" t="s">
        <v>12</v>
      </c>
      <c r="D105">
        <v>368777</v>
      </c>
    </row>
    <row r="106" spans="1:4" x14ac:dyDescent="0.25">
      <c r="A106" t="s">
        <v>11</v>
      </c>
      <c r="B106" s="8">
        <v>45352</v>
      </c>
      <c r="C106" t="s">
        <v>12</v>
      </c>
      <c r="D106">
        <v>536640</v>
      </c>
    </row>
    <row r="107" spans="1:4" x14ac:dyDescent="0.25">
      <c r="A107" t="s">
        <v>4</v>
      </c>
      <c r="B107" s="8">
        <v>45383</v>
      </c>
      <c r="C107" t="s">
        <v>12</v>
      </c>
      <c r="D107">
        <v>312387</v>
      </c>
    </row>
    <row r="108" spans="1:4" x14ac:dyDescent="0.25">
      <c r="A108" t="s">
        <v>6</v>
      </c>
      <c r="B108" s="8">
        <v>45383</v>
      </c>
      <c r="C108" t="s">
        <v>12</v>
      </c>
      <c r="D108">
        <v>84106</v>
      </c>
    </row>
    <row r="109" spans="1:4" x14ac:dyDescent="0.25">
      <c r="A109" t="s">
        <v>7</v>
      </c>
      <c r="B109" s="8">
        <v>45383</v>
      </c>
      <c r="C109" t="s">
        <v>12</v>
      </c>
      <c r="D109">
        <v>289766</v>
      </c>
    </row>
    <row r="110" spans="1:4" x14ac:dyDescent="0.25">
      <c r="A110" t="s">
        <v>8</v>
      </c>
      <c r="B110" s="8">
        <v>45383</v>
      </c>
      <c r="C110" t="s">
        <v>12</v>
      </c>
      <c r="D110">
        <v>3776678</v>
      </c>
    </row>
    <row r="111" spans="1:4" x14ac:dyDescent="0.25">
      <c r="A111" t="s">
        <v>9</v>
      </c>
      <c r="B111" s="8">
        <v>45383</v>
      </c>
      <c r="C111" t="s">
        <v>12</v>
      </c>
      <c r="D111">
        <v>798230</v>
      </c>
    </row>
    <row r="112" spans="1:4" x14ac:dyDescent="0.25">
      <c r="A112" t="s">
        <v>10</v>
      </c>
      <c r="B112" s="8">
        <v>45383</v>
      </c>
      <c r="C112" t="s">
        <v>12</v>
      </c>
      <c r="D112">
        <v>347502</v>
      </c>
    </row>
    <row r="113" spans="1:4" x14ac:dyDescent="0.25">
      <c r="A113" t="s">
        <v>11</v>
      </c>
      <c r="B113" s="8">
        <v>45383</v>
      </c>
      <c r="C113" t="s">
        <v>12</v>
      </c>
      <c r="D113">
        <v>608192</v>
      </c>
    </row>
    <row r="114" spans="1:4" x14ac:dyDescent="0.25">
      <c r="A114" t="s">
        <v>4</v>
      </c>
      <c r="B114" s="8">
        <v>45413</v>
      </c>
      <c r="C114" t="s">
        <v>12</v>
      </c>
      <c r="D114">
        <v>255589</v>
      </c>
    </row>
    <row r="115" spans="1:4" x14ac:dyDescent="0.25">
      <c r="A115" t="s">
        <v>6</v>
      </c>
      <c r="B115" s="8">
        <v>45413</v>
      </c>
      <c r="C115" t="s">
        <v>12</v>
      </c>
      <c r="D115">
        <v>92424</v>
      </c>
    </row>
    <row r="116" spans="1:4" x14ac:dyDescent="0.25">
      <c r="A116" t="s">
        <v>7</v>
      </c>
      <c r="B116" s="8">
        <v>45413</v>
      </c>
      <c r="C116" t="s">
        <v>12</v>
      </c>
      <c r="D116">
        <v>295931</v>
      </c>
    </row>
    <row r="117" spans="1:4" x14ac:dyDescent="0.25">
      <c r="A117" t="s">
        <v>8</v>
      </c>
      <c r="B117" s="8">
        <v>45413</v>
      </c>
      <c r="C117" t="s">
        <v>12</v>
      </c>
      <c r="D117">
        <v>3898507</v>
      </c>
    </row>
    <row r="118" spans="1:4" x14ac:dyDescent="0.25">
      <c r="A118" t="s">
        <v>9</v>
      </c>
      <c r="B118" s="8">
        <v>45413</v>
      </c>
      <c r="C118" t="s">
        <v>12</v>
      </c>
      <c r="D118">
        <v>789647</v>
      </c>
    </row>
    <row r="119" spans="1:4" x14ac:dyDescent="0.25">
      <c r="A119" t="s">
        <v>10</v>
      </c>
      <c r="B119" s="8">
        <v>45413</v>
      </c>
      <c r="C119" t="s">
        <v>12</v>
      </c>
      <c r="D119">
        <v>326226</v>
      </c>
    </row>
    <row r="120" spans="1:4" x14ac:dyDescent="0.25">
      <c r="A120" t="s">
        <v>11</v>
      </c>
      <c r="B120" s="8">
        <v>45413</v>
      </c>
      <c r="C120" t="s">
        <v>12</v>
      </c>
      <c r="D120">
        <v>566454</v>
      </c>
    </row>
    <row r="121" spans="1:4" x14ac:dyDescent="0.25">
      <c r="A121" t="s">
        <v>4</v>
      </c>
      <c r="B121" s="8">
        <v>45444</v>
      </c>
      <c r="C121" t="s">
        <v>12</v>
      </c>
      <c r="D121">
        <v>303867</v>
      </c>
    </row>
    <row r="122" spans="1:4" x14ac:dyDescent="0.25">
      <c r="A122" t="s">
        <v>6</v>
      </c>
      <c r="B122" s="8">
        <v>45444</v>
      </c>
      <c r="C122" t="s">
        <v>12</v>
      </c>
      <c r="D122">
        <v>85954</v>
      </c>
    </row>
    <row r="123" spans="1:4" x14ac:dyDescent="0.25">
      <c r="A123" t="s">
        <v>7</v>
      </c>
      <c r="B123" s="8">
        <v>45444</v>
      </c>
      <c r="C123" t="s">
        <v>12</v>
      </c>
      <c r="D123">
        <v>289766</v>
      </c>
    </row>
    <row r="124" spans="1:4" x14ac:dyDescent="0.25">
      <c r="A124" t="s">
        <v>8</v>
      </c>
      <c r="B124" s="8">
        <v>45444</v>
      </c>
      <c r="C124" t="s">
        <v>12</v>
      </c>
      <c r="D124">
        <v>4182773</v>
      </c>
    </row>
    <row r="125" spans="1:4" x14ac:dyDescent="0.25">
      <c r="A125" t="s">
        <v>9</v>
      </c>
      <c r="B125" s="8">
        <v>45444</v>
      </c>
      <c r="C125" t="s">
        <v>12</v>
      </c>
      <c r="D125">
        <v>909811</v>
      </c>
    </row>
    <row r="126" spans="1:4" x14ac:dyDescent="0.25">
      <c r="A126" t="s">
        <v>10</v>
      </c>
      <c r="B126" s="8">
        <v>45444</v>
      </c>
      <c r="C126" t="s">
        <v>12</v>
      </c>
      <c r="D126">
        <v>375869</v>
      </c>
    </row>
    <row r="127" spans="1:4" x14ac:dyDescent="0.25">
      <c r="A127" t="s">
        <v>11</v>
      </c>
      <c r="B127" s="8">
        <v>45444</v>
      </c>
      <c r="C127" t="s">
        <v>12</v>
      </c>
      <c r="D127">
        <v>566454</v>
      </c>
    </row>
    <row r="128" spans="1:4" x14ac:dyDescent="0.25">
      <c r="A128" t="s">
        <v>4</v>
      </c>
      <c r="B128" s="8">
        <v>45474</v>
      </c>
      <c r="C128" t="s">
        <v>12</v>
      </c>
      <c r="D128">
        <v>281148</v>
      </c>
    </row>
    <row r="129" spans="1:4" x14ac:dyDescent="0.25">
      <c r="A129" t="s">
        <v>6</v>
      </c>
      <c r="B129" s="8">
        <v>45474</v>
      </c>
      <c r="C129" t="s">
        <v>12</v>
      </c>
      <c r="D129">
        <v>88727</v>
      </c>
    </row>
    <row r="130" spans="1:4" x14ac:dyDescent="0.25">
      <c r="A130" t="s">
        <v>7</v>
      </c>
      <c r="B130" s="8">
        <v>45474</v>
      </c>
      <c r="C130" t="s">
        <v>12</v>
      </c>
      <c r="D130">
        <v>326757</v>
      </c>
    </row>
    <row r="131" spans="1:4" x14ac:dyDescent="0.25">
      <c r="A131" t="s">
        <v>8</v>
      </c>
      <c r="B131" s="8">
        <v>45474</v>
      </c>
      <c r="C131" t="s">
        <v>12</v>
      </c>
      <c r="D131">
        <v>4020335</v>
      </c>
    </row>
    <row r="132" spans="1:4" x14ac:dyDescent="0.25">
      <c r="A132" t="s">
        <v>9</v>
      </c>
      <c r="B132" s="8">
        <v>45474</v>
      </c>
      <c r="C132" t="s">
        <v>12</v>
      </c>
      <c r="D132">
        <v>892644</v>
      </c>
    </row>
    <row r="133" spans="1:4" x14ac:dyDescent="0.25">
      <c r="A133" t="s">
        <v>10</v>
      </c>
      <c r="B133" s="8">
        <v>45474</v>
      </c>
      <c r="C133" t="s">
        <v>12</v>
      </c>
      <c r="D133">
        <v>368777</v>
      </c>
    </row>
    <row r="134" spans="1:4" x14ac:dyDescent="0.25">
      <c r="A134" t="s">
        <v>11</v>
      </c>
      <c r="B134" s="8">
        <v>45474</v>
      </c>
      <c r="C134" t="s">
        <v>12</v>
      </c>
      <c r="D134">
        <v>536640</v>
      </c>
    </row>
  </sheetData>
  <printOptions horizontalCentered="1"/>
  <pageMargins left="0.25" right="0.25" top="0.25" bottom="0.5" header="0.3" footer="0.25"/>
  <pageSetup fitToHeight="0" orientation="portrait" r:id="rId1"/>
  <headerFooter>
    <oddFooter>&amp;LHighly Confidential - For Senior Executives Eyes Only&amp;CPage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13FFD-F21A-4D9A-8FC4-9018F7717EE6}">
  <sheetPr codeName="Sheet7">
    <pageSetUpPr fitToPage="1"/>
  </sheetPr>
  <dimension ref="A1:P19"/>
  <sheetViews>
    <sheetView workbookViewId="0">
      <selection activeCell="O15" sqref="O15:O16"/>
    </sheetView>
  </sheetViews>
  <sheetFormatPr defaultRowHeight="15" x14ac:dyDescent="0.25"/>
  <cols>
    <col min="1" max="1" width="20.42578125" customWidth="1"/>
    <col min="3" max="3" width="9.140625" customWidth="1"/>
    <col min="14" max="15" width="10.140625" bestFit="1" customWidth="1"/>
  </cols>
  <sheetData>
    <row r="1" spans="1:16" ht="22.5" x14ac:dyDescent="0.3">
      <c r="A1" s="2" t="s">
        <v>13</v>
      </c>
    </row>
    <row r="2" spans="1:16" x14ac:dyDescent="0.25">
      <c r="A2" s="17">
        <v>45504</v>
      </c>
      <c r="B2" s="18"/>
    </row>
    <row r="4" spans="1:16" x14ac:dyDescent="0.25">
      <c r="B4" s="3">
        <f>DATE(YEAR(A2),COLUMN(A:A),1)</f>
        <v>45292</v>
      </c>
      <c r="C4" s="3">
        <f t="shared" ref="C4:M4" si="0">DATE(YEAR(B2),COLUMN(B:B),1)</f>
        <v>32</v>
      </c>
      <c r="D4" s="3">
        <f t="shared" si="0"/>
        <v>61</v>
      </c>
      <c r="E4" s="3">
        <f t="shared" si="0"/>
        <v>92</v>
      </c>
      <c r="F4" s="3">
        <f t="shared" si="0"/>
        <v>122</v>
      </c>
      <c r="G4" s="3">
        <f t="shared" si="0"/>
        <v>153</v>
      </c>
      <c r="H4" s="3">
        <f t="shared" si="0"/>
        <v>183</v>
      </c>
      <c r="I4" s="3">
        <f t="shared" si="0"/>
        <v>214</v>
      </c>
      <c r="J4" s="3">
        <f t="shared" si="0"/>
        <v>245</v>
      </c>
      <c r="K4" s="3">
        <f t="shared" si="0"/>
        <v>275</v>
      </c>
      <c r="L4" s="3">
        <f t="shared" si="0"/>
        <v>306</v>
      </c>
      <c r="M4" s="3">
        <f t="shared" si="0"/>
        <v>336</v>
      </c>
      <c r="O4" s="4" t="s">
        <v>14</v>
      </c>
    </row>
    <row r="5" spans="1:16" x14ac:dyDescent="0.25">
      <c r="A5" s="5" t="s">
        <v>0</v>
      </c>
      <c r="B5" s="6" t="s">
        <v>12</v>
      </c>
      <c r="C5" s="6" t="s">
        <v>12</v>
      </c>
      <c r="D5" s="6" t="s">
        <v>12</v>
      </c>
      <c r="E5" s="6" t="s">
        <v>12</v>
      </c>
      <c r="F5" s="6" t="s">
        <v>12</v>
      </c>
      <c r="G5" s="6" t="s">
        <v>12</v>
      </c>
      <c r="H5" s="6" t="s">
        <v>12</v>
      </c>
      <c r="I5" s="6" t="s">
        <v>5</v>
      </c>
      <c r="J5" s="6" t="s">
        <v>5</v>
      </c>
      <c r="K5" s="6" t="s">
        <v>5</v>
      </c>
      <c r="L5" s="6" t="s">
        <v>5</v>
      </c>
      <c r="M5" s="6" t="s">
        <v>5</v>
      </c>
      <c r="N5" s="6" t="s">
        <v>14</v>
      </c>
      <c r="O5" s="6" t="s">
        <v>5</v>
      </c>
      <c r="P5" s="6" t="s">
        <v>15</v>
      </c>
    </row>
    <row r="6" spans="1:16" x14ac:dyDescent="0.25">
      <c r="A6" s="5" t="s">
        <v>7</v>
      </c>
      <c r="B6" s="1">
        <f>GETPIVOTDATA("Revenue",UglyPivotTable!$A$3,"Region",$A6,"Date",MONTH(B$4),"Measure",B$5,"Years",YEAR($A$2))</f>
        <v>277435</v>
      </c>
      <c r="C6" s="1">
        <f>GETPIVOTDATA("Revenue",UglyPivotTable!$A$3,"Region",$A6,"Date",MONTH(C$4),"Measure",C$5,"Years",YEAR($A$2))</f>
        <v>336005</v>
      </c>
      <c r="D6" s="1">
        <f>GETPIVOTDATA("Revenue",UglyPivotTable!$A$3,"Region",$A6,"Date",MONTH(D$4),"Measure",D$5,"Years",YEAR($A$2))</f>
        <v>336005</v>
      </c>
      <c r="E6" s="1">
        <f>GETPIVOTDATA("Revenue",UglyPivotTable!$A$3,"Region",$A6,"Date",MONTH(E$4),"Measure",E$5,"Years",YEAR($A$2))</f>
        <v>289766</v>
      </c>
      <c r="F6" s="1">
        <f>GETPIVOTDATA("Revenue",UglyPivotTable!$A$3,"Region",$A6,"Date",MONTH(F$4),"Measure",F$5,"Years",YEAR($A$2))</f>
        <v>295931</v>
      </c>
      <c r="G6" s="1">
        <f>GETPIVOTDATA("Revenue",UglyPivotTable!$A$3,"Region",$A6,"Date",MONTH(G$4),"Measure",G$5,"Years",YEAR($A$2))</f>
        <v>289766</v>
      </c>
      <c r="H6" s="1">
        <f>GETPIVOTDATA("Revenue",UglyPivotTable!$A$3,"Region",$A6,"Date",MONTH(H$4),"Measure",H$5,"Years",YEAR($A$2))</f>
        <v>326757</v>
      </c>
      <c r="I6" s="1">
        <f>GETPIVOTDATA("Revenue",UglyPivotTable!$A$3,"Region",$A6,"Date",MONTH(I$4),"Measure",I$5,"Years",YEAR($A$2))</f>
        <v>266000</v>
      </c>
      <c r="J6" s="1">
        <f>GETPIVOTDATA("Revenue",UglyPivotTable!$A$3,"Region",$A6,"Date",MONTH(J$4),"Measure",J$5,"Years",YEAR($A$2))</f>
        <v>353000</v>
      </c>
      <c r="K6" s="1">
        <f>GETPIVOTDATA("Revenue",UglyPivotTable!$A$3,"Region",$A6,"Date",MONTH(K$4),"Measure",K$5,"Years",YEAR($A$2))</f>
        <v>319000</v>
      </c>
      <c r="L6" s="1">
        <f>GETPIVOTDATA("Revenue",UglyPivotTable!$A$3,"Region",$A6,"Date",MONTH(L$4),"Measure",L$5,"Years",YEAR($A$2))</f>
        <v>319000</v>
      </c>
      <c r="M6" s="1">
        <f>GETPIVOTDATA("Revenue",UglyPivotTable!$A$3,"Region",$A6,"Date",MONTH(M$4),"Measure",M$5,"Years",YEAR($A$2))</f>
        <v>424000</v>
      </c>
      <c r="N6" s="1">
        <f>SUM(B6:M6)</f>
        <v>3832665</v>
      </c>
      <c r="O6" s="1">
        <f>GETPIVOTDATA("Revenue",UglyPivotTable!$A$3,"Region",$A6,"Measure",O$5,"Years",YEAR($A$2))</f>
        <v>3717000</v>
      </c>
      <c r="P6" s="7">
        <f>IFERROR((N6/O6),0)</f>
        <v>1.0311178369652947</v>
      </c>
    </row>
    <row r="7" spans="1:16" x14ac:dyDescent="0.25">
      <c r="A7" s="5" t="s">
        <v>9</v>
      </c>
      <c r="B7" s="1">
        <f>GETPIVOTDATA("Revenue",UglyPivotTable!$A$3,"Region",$A7,"Date",MONTH(B$4),"Measure",B$5,"Years",YEAR($A$2))</f>
        <v>926977</v>
      </c>
      <c r="C7" s="1">
        <f>GETPIVOTDATA("Revenue",UglyPivotTable!$A$3,"Region",$A7,"Date",MONTH(C$4),"Measure",C$5,"Years",YEAR($A$2))</f>
        <v>789647</v>
      </c>
      <c r="D7" s="1">
        <f>GETPIVOTDATA("Revenue",UglyPivotTable!$A$3,"Region",$A7,"Date",MONTH(D$4),"Measure",D$5,"Years",YEAR($A$2))</f>
        <v>884061</v>
      </c>
      <c r="E7" s="1">
        <f>GETPIVOTDATA("Revenue",UglyPivotTable!$A$3,"Region",$A7,"Date",MONTH(E$4),"Measure",E$5,"Years",YEAR($A$2))</f>
        <v>798230</v>
      </c>
      <c r="F7" s="1">
        <f>GETPIVOTDATA("Revenue",UglyPivotTable!$A$3,"Region",$A7,"Date",MONTH(F$4),"Measure",F$5,"Years",YEAR($A$2))</f>
        <v>789647</v>
      </c>
      <c r="G7" s="1">
        <f>GETPIVOTDATA("Revenue",UglyPivotTable!$A$3,"Region",$A7,"Date",MONTH(G$4),"Measure",G$5,"Years",YEAR($A$2))</f>
        <v>909811</v>
      </c>
      <c r="H7" s="1">
        <f>GETPIVOTDATA("Revenue",UglyPivotTable!$A$3,"Region",$A7,"Date",MONTH(H$4),"Measure",H$5,"Years",YEAR($A$2))</f>
        <v>892644</v>
      </c>
      <c r="I7" s="1">
        <f>GETPIVOTDATA("Revenue",UglyPivotTable!$A$3,"Region",$A7,"Date",MONTH(I$4),"Measure",I$5,"Years",YEAR($A$2))</f>
        <v>675000</v>
      </c>
      <c r="J7" s="1">
        <f>GETPIVOTDATA("Revenue",UglyPivotTable!$A$3,"Region",$A7,"Date",MONTH(J$4),"Measure",J$5,"Years",YEAR($A$2))</f>
        <v>900000</v>
      </c>
      <c r="K7" s="1">
        <f>GETPIVOTDATA("Revenue",UglyPivotTable!$A$3,"Region",$A7,"Date",MONTH(K$4),"Measure",K$5,"Years",YEAR($A$2))</f>
        <v>810000</v>
      </c>
      <c r="L7" s="1">
        <f>GETPIVOTDATA("Revenue",UglyPivotTable!$A$3,"Region",$A7,"Date",MONTH(L$4),"Measure",L$5,"Years",YEAR($A$2))</f>
        <v>810000</v>
      </c>
      <c r="M7" s="1">
        <f>GETPIVOTDATA("Revenue",UglyPivotTable!$A$3,"Region",$A7,"Date",MONTH(M$4),"Measure",M$5,"Years",YEAR($A$2))</f>
        <v>1080000</v>
      </c>
      <c r="N7" s="1">
        <f>SUM(B7:M7)</f>
        <v>10266017</v>
      </c>
      <c r="O7" s="1">
        <f>GETPIVOTDATA("Revenue",UglyPivotTable!$A$3,"Region",$A7,"Measure",O$5,"Years",YEAR($A$2))</f>
        <v>9450000</v>
      </c>
      <c r="P7" s="7">
        <f>IFERROR((N7/O7),0)</f>
        <v>1.0863510052910053</v>
      </c>
    </row>
    <row r="8" spans="1:16" x14ac:dyDescent="0.25">
      <c r="A8" s="5" t="s">
        <v>16</v>
      </c>
      <c r="B8" s="1">
        <f>SUM(B6:B7)</f>
        <v>1204412</v>
      </c>
      <c r="C8" s="1">
        <f t="shared" ref="C8:M8" si="1">SUM(C6:C7)</f>
        <v>1125652</v>
      </c>
      <c r="D8" s="1">
        <f t="shared" si="1"/>
        <v>1220066</v>
      </c>
      <c r="E8" s="1">
        <f t="shared" si="1"/>
        <v>1087996</v>
      </c>
      <c r="F8" s="1">
        <f t="shared" si="1"/>
        <v>1085578</v>
      </c>
      <c r="G8" s="1">
        <f t="shared" si="1"/>
        <v>1199577</v>
      </c>
      <c r="H8" s="1">
        <f t="shared" si="1"/>
        <v>1219401</v>
      </c>
      <c r="I8" s="1">
        <f t="shared" si="1"/>
        <v>941000</v>
      </c>
      <c r="J8" s="1">
        <f t="shared" si="1"/>
        <v>1253000</v>
      </c>
      <c r="K8" s="1">
        <f t="shared" si="1"/>
        <v>1129000</v>
      </c>
      <c r="L8" s="1">
        <f t="shared" si="1"/>
        <v>1129000</v>
      </c>
      <c r="M8" s="1">
        <f t="shared" si="1"/>
        <v>1504000</v>
      </c>
      <c r="N8" s="1">
        <f>SUM(N6:N7)</f>
        <v>14098682</v>
      </c>
      <c r="O8" s="1">
        <f>SUM(O6:O7)</f>
        <v>13167000</v>
      </c>
      <c r="P8" s="7">
        <f>IFERROR((N8/O8),0)</f>
        <v>1.0707588668641301</v>
      </c>
    </row>
    <row r="9" spans="1:16" x14ac:dyDescent="0.25">
      <c r="A9" s="5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" x14ac:dyDescent="0.25">
      <c r="A10" s="5" t="s">
        <v>4</v>
      </c>
      <c r="B10" s="1">
        <f>GETPIVOTDATA("Revenue",UglyPivotTable!$A$3,"Region",$A10,"Date",MONTH(B$4),"Measure",B$5,"Years",YEAR($A$2))</f>
        <v>312387</v>
      </c>
      <c r="C10" s="1">
        <f>GETPIVOTDATA("Revenue",UglyPivotTable!$A$3,"Region",$A10,"Date",MONTH(C$4),"Measure",C$5,"Years",YEAR($A$2))</f>
        <v>266949</v>
      </c>
      <c r="D10" s="1">
        <f>GETPIVOTDATA("Revenue",UglyPivotTable!$A$3,"Region",$A10,"Date",MONTH(D$4),"Measure",D$5,"Years",YEAR($A$2))</f>
        <v>303867</v>
      </c>
      <c r="E10" s="1">
        <f>GETPIVOTDATA("Revenue",UglyPivotTable!$A$3,"Region",$A10,"Date",MONTH(E$4),"Measure",E$5,"Years",YEAR($A$2))</f>
        <v>312387</v>
      </c>
      <c r="F10" s="1">
        <f>GETPIVOTDATA("Revenue",UglyPivotTable!$A$3,"Region",$A10,"Date",MONTH(F$4),"Measure",F$5,"Years",YEAR($A$2))</f>
        <v>255589</v>
      </c>
      <c r="G10" s="1">
        <f>GETPIVOTDATA("Revenue",UglyPivotTable!$A$3,"Region",$A10,"Date",MONTH(G$4),"Measure",G$5,"Years",YEAR($A$2))</f>
        <v>303867</v>
      </c>
      <c r="H10" s="1">
        <f>GETPIVOTDATA("Revenue",UglyPivotTable!$A$3,"Region",$A10,"Date",MONTH(H$4),"Measure",H$5,"Years",YEAR($A$2))</f>
        <v>281148</v>
      </c>
      <c r="I10" s="1">
        <f>GETPIVOTDATA("Revenue",UglyPivotTable!$A$3,"Region",$A10,"Date",MONTH(I$4),"Measure",I$5,"Years",YEAR($A$2))</f>
        <v>248000</v>
      </c>
      <c r="J10" s="1">
        <f>GETPIVOTDATA("Revenue",UglyPivotTable!$A$3,"Region",$A10,"Date",MONTH(J$4),"Measure",J$5,"Years",YEAR($A$2))</f>
        <v>329000</v>
      </c>
      <c r="K10" s="1">
        <f>GETPIVOTDATA("Revenue",UglyPivotTable!$A$3,"Region",$A10,"Date",MONTH(K$4),"Measure",K$5,"Years",YEAR($A$2))</f>
        <v>298000</v>
      </c>
      <c r="L10" s="1">
        <f>GETPIVOTDATA("Revenue",UglyPivotTable!$A$3,"Region",$A10,"Date",MONTH(L$4),"Measure",L$5,"Years",YEAR($A$2))</f>
        <v>298000</v>
      </c>
      <c r="M10" s="1">
        <f>GETPIVOTDATA("Revenue",UglyPivotTable!$A$3,"Region",$A10,"Date",MONTH(M$4),"Measure",M$5,"Years",YEAR($A$2))</f>
        <v>395000</v>
      </c>
      <c r="N10" s="1">
        <f>SUM(B10:M10)</f>
        <v>3604194</v>
      </c>
      <c r="O10" s="1">
        <f>GETPIVOTDATA("Revenue",UglyPivotTable!$A$3,"Region",$A10,"Measure",O$5,"Years",YEAR($A$2))</f>
        <v>3466000</v>
      </c>
      <c r="P10" s="7">
        <f t="shared" ref="P10:P13" si="2">IFERROR((N10/O10),0)</f>
        <v>1.0398713214079631</v>
      </c>
    </row>
    <row r="11" spans="1:16" x14ac:dyDescent="0.25">
      <c r="A11" s="5" t="s">
        <v>6</v>
      </c>
      <c r="B11" s="1">
        <f>GETPIVOTDATA("Revenue",UglyPivotTable!$A$3,"Region",$A11,"Date",MONTH(B$4),"Measure",B$5,"Years",YEAR($A$2))</f>
        <v>100742</v>
      </c>
      <c r="C11" s="1">
        <f>GETPIVOTDATA("Revenue",UglyPivotTable!$A$3,"Region",$A11,"Date",MONTH(C$4),"Measure",C$5,"Years",YEAR($A$2))</f>
        <v>95197</v>
      </c>
      <c r="D11" s="1">
        <f>GETPIVOTDATA("Revenue",UglyPivotTable!$A$3,"Region",$A11,"Date",MONTH(D$4),"Measure",D$5,"Years",YEAR($A$2))</f>
        <v>85954</v>
      </c>
      <c r="E11" s="1">
        <f>GETPIVOTDATA("Revenue",UglyPivotTable!$A$3,"Region",$A11,"Date",MONTH(E$4),"Measure",E$5,"Years",YEAR($A$2))</f>
        <v>84106</v>
      </c>
      <c r="F11" s="1">
        <f>GETPIVOTDATA("Revenue",UglyPivotTable!$A$3,"Region",$A11,"Date",MONTH(F$4),"Measure",F$5,"Years",YEAR($A$2))</f>
        <v>92424</v>
      </c>
      <c r="G11" s="1">
        <f>GETPIVOTDATA("Revenue",UglyPivotTable!$A$3,"Region",$A11,"Date",MONTH(G$4),"Measure",G$5,"Years",YEAR($A$2))</f>
        <v>85954</v>
      </c>
      <c r="H11" s="1">
        <f>GETPIVOTDATA("Revenue",UglyPivotTable!$A$3,"Region",$A11,"Date",MONTH(H$4),"Measure",H$5,"Years",YEAR($A$2))</f>
        <v>88727</v>
      </c>
      <c r="I11" s="1">
        <f>GETPIVOTDATA("Revenue",UglyPivotTable!$A$3,"Region",$A11,"Date",MONTH(I$4),"Measure",I$5,"Years",YEAR($A$2))</f>
        <v>90000</v>
      </c>
      <c r="J11" s="1">
        <f>GETPIVOTDATA("Revenue",UglyPivotTable!$A$3,"Region",$A11,"Date",MONTH(J$4),"Measure",J$5,"Years",YEAR($A$2))</f>
        <v>120000</v>
      </c>
      <c r="K11" s="1">
        <f>GETPIVOTDATA("Revenue",UglyPivotTable!$A$3,"Region",$A11,"Date",MONTH(K$4),"Measure",K$5,"Years",YEAR($A$2))</f>
        <v>108000</v>
      </c>
      <c r="L11" s="1">
        <f>GETPIVOTDATA("Revenue",UglyPivotTable!$A$3,"Region",$A11,"Date",MONTH(L$4),"Measure",L$5,"Years",YEAR($A$2))</f>
        <v>108000</v>
      </c>
      <c r="M11" s="1">
        <f>GETPIVOTDATA("Revenue",UglyPivotTable!$A$3,"Region",$A11,"Date",MONTH(M$4),"Measure",M$5,"Years",YEAR($A$2))</f>
        <v>144000</v>
      </c>
      <c r="N11" s="1">
        <f>SUM(B11:M11)</f>
        <v>1203104</v>
      </c>
      <c r="O11" s="1">
        <f>GETPIVOTDATA("Revenue",UglyPivotTable!$A$3,"Region",$A11,"Measure",O$5,"Years",YEAR($A$2))</f>
        <v>1260000</v>
      </c>
      <c r="P11" s="7">
        <f t="shared" si="2"/>
        <v>0.9548444444444445</v>
      </c>
    </row>
    <row r="12" spans="1:16" x14ac:dyDescent="0.25">
      <c r="A12" s="5" t="s">
        <v>8</v>
      </c>
      <c r="B12" s="1">
        <f>GETPIVOTDATA("Revenue",UglyPivotTable!$A$3,"Region",$A12,"Date",MONTH(B$4),"Measure",B$5,"Years",YEAR($A$2))</f>
        <v>4182773</v>
      </c>
      <c r="C12" s="1">
        <f>GETPIVOTDATA("Revenue",UglyPivotTable!$A$3,"Region",$A12,"Date",MONTH(C$4),"Measure",C$5,"Years",YEAR($A$2))</f>
        <v>4182773</v>
      </c>
      <c r="D12" s="1">
        <f>GETPIVOTDATA("Revenue",UglyPivotTable!$A$3,"Region",$A12,"Date",MONTH(D$4),"Measure",D$5,"Years",YEAR($A$2))</f>
        <v>3979726</v>
      </c>
      <c r="E12" s="1">
        <f>GETPIVOTDATA("Revenue",UglyPivotTable!$A$3,"Region",$A12,"Date",MONTH(E$4),"Measure",E$5,"Years",YEAR($A$2))</f>
        <v>3776678</v>
      </c>
      <c r="F12" s="1">
        <f>GETPIVOTDATA("Revenue",UglyPivotTable!$A$3,"Region",$A12,"Date",MONTH(F$4),"Measure",F$5,"Years",YEAR($A$2))</f>
        <v>3898507</v>
      </c>
      <c r="G12" s="1">
        <f>GETPIVOTDATA("Revenue",UglyPivotTable!$A$3,"Region",$A12,"Date",MONTH(G$4),"Measure",G$5,"Years",YEAR($A$2))</f>
        <v>4182773</v>
      </c>
      <c r="H12" s="1">
        <f>GETPIVOTDATA("Revenue",UglyPivotTable!$A$3,"Region",$A12,"Date",MONTH(H$4),"Measure",H$5,"Years",YEAR($A$2))</f>
        <v>4020335</v>
      </c>
      <c r="I12" s="1">
        <f>GETPIVOTDATA("Revenue",UglyPivotTable!$A$3,"Region",$A12,"Date",MONTH(I$4),"Measure",I$5,"Years",YEAR($A$2))</f>
        <v>360000</v>
      </c>
      <c r="J12" s="1">
        <f>GETPIVOTDATA("Revenue",UglyPivotTable!$A$3,"Region",$A12,"Date",MONTH(J$4),"Measure",J$5,"Years",YEAR($A$2))</f>
        <v>480000</v>
      </c>
      <c r="K12" s="1">
        <f>GETPIVOTDATA("Revenue",UglyPivotTable!$A$3,"Region",$A12,"Date",MONTH(K$4),"Measure",K$5,"Years",YEAR($A$2))</f>
        <v>432000</v>
      </c>
      <c r="L12" s="1">
        <f>GETPIVOTDATA("Revenue",UglyPivotTable!$A$3,"Region",$A12,"Date",MONTH(L$4),"Measure",L$5,"Years",YEAR($A$2))</f>
        <v>432000</v>
      </c>
      <c r="M12" s="1">
        <f>GETPIVOTDATA("Revenue",UglyPivotTable!$A$3,"Region",$A12,"Date",MONTH(M$4),"Measure",M$5,"Years",YEAR($A$2))</f>
        <v>576000</v>
      </c>
      <c r="N12" s="1">
        <f>SUM(B12:M12)</f>
        <v>30503565</v>
      </c>
      <c r="O12" s="1">
        <f>GETPIVOTDATA("Revenue",UglyPivotTable!$A$3,"Region",$A12,"Measure",O$5,"Years",YEAR($A$2))</f>
        <v>5040000</v>
      </c>
      <c r="P12" s="7">
        <f t="shared" si="2"/>
        <v>6.0522946428571425</v>
      </c>
    </row>
    <row r="13" spans="1:16" x14ac:dyDescent="0.25">
      <c r="A13" s="5" t="s">
        <v>17</v>
      </c>
      <c r="B13" s="1">
        <f>SUM(B10:B12)</f>
        <v>4595902</v>
      </c>
      <c r="C13" s="1">
        <f t="shared" ref="C13:O13" si="3">SUM(C10:C12)</f>
        <v>4544919</v>
      </c>
      <c r="D13" s="1">
        <f t="shared" si="3"/>
        <v>4369547</v>
      </c>
      <c r="E13" s="1">
        <f t="shared" si="3"/>
        <v>4173171</v>
      </c>
      <c r="F13" s="1">
        <f t="shared" si="3"/>
        <v>4246520</v>
      </c>
      <c r="G13" s="1">
        <f t="shared" si="3"/>
        <v>4572594</v>
      </c>
      <c r="H13" s="1">
        <f t="shared" si="3"/>
        <v>4390210</v>
      </c>
      <c r="I13" s="1">
        <f t="shared" si="3"/>
        <v>698000</v>
      </c>
      <c r="J13" s="1">
        <f t="shared" si="3"/>
        <v>929000</v>
      </c>
      <c r="K13" s="1">
        <f t="shared" si="3"/>
        <v>838000</v>
      </c>
      <c r="L13" s="1">
        <f t="shared" si="3"/>
        <v>838000</v>
      </c>
      <c r="M13" s="1">
        <f t="shared" si="3"/>
        <v>1115000</v>
      </c>
      <c r="N13" s="1">
        <f t="shared" si="3"/>
        <v>35310863</v>
      </c>
      <c r="O13" s="1">
        <f t="shared" si="3"/>
        <v>9766000</v>
      </c>
      <c r="P13" s="7">
        <f t="shared" si="2"/>
        <v>3.615693528568503</v>
      </c>
    </row>
    <row r="14" spans="1:16" x14ac:dyDescent="0.25">
      <c r="A14" s="5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6" x14ac:dyDescent="0.25">
      <c r="A15" s="5" t="s">
        <v>11</v>
      </c>
      <c r="B15" s="1">
        <f>GETPIVOTDATA("Revenue",UglyPivotTable!$A$3,"Region",$A15,"Date",MONTH(B$4),"Measure",B$5,"Years",YEAR($A$2))</f>
        <v>578379</v>
      </c>
      <c r="C15" s="1">
        <f>GETPIVOTDATA("Revenue",UglyPivotTable!$A$3,"Region",$A15,"Date",MONTH(C$4),"Measure",C$5,"Years",YEAR($A$2))</f>
        <v>596267</v>
      </c>
      <c r="D15" s="1">
        <f>GETPIVOTDATA("Revenue",UglyPivotTable!$A$3,"Region",$A15,"Date",MONTH(D$4),"Measure",D$5,"Years",YEAR($A$2))</f>
        <v>536640</v>
      </c>
      <c r="E15" s="1">
        <f>GETPIVOTDATA("Revenue",UglyPivotTable!$A$3,"Region",$A15,"Date",MONTH(E$4),"Measure",E$5,"Years",YEAR($A$2))</f>
        <v>608192</v>
      </c>
      <c r="F15" s="1">
        <f>GETPIVOTDATA("Revenue",UglyPivotTable!$A$3,"Region",$A15,"Date",MONTH(F$4),"Measure",F$5,"Years",YEAR($A$2))</f>
        <v>566454</v>
      </c>
      <c r="G15" s="1">
        <f>GETPIVOTDATA("Revenue",UglyPivotTable!$A$3,"Region",$A15,"Date",MONTH(G$4),"Measure",G$5,"Years",YEAR($A$2))</f>
        <v>566454</v>
      </c>
      <c r="H15" s="1">
        <f>GETPIVOTDATA("Revenue",UglyPivotTable!$A$3,"Region",$A15,"Date",MONTH(H$4),"Measure",H$5,"Years",YEAR($A$2))</f>
        <v>536640</v>
      </c>
      <c r="I15" s="1">
        <f>GETPIVOTDATA("Revenue",UglyPivotTable!$A$3,"Region",$A15,"Date",MONTH(I$4),"Measure",I$5,"Years",YEAR($A$2))</f>
        <v>563000</v>
      </c>
      <c r="J15" s="1">
        <f>GETPIVOTDATA("Revenue",UglyPivotTable!$A$3,"Region",$A15,"Date",MONTH(J$4),"Measure",J$5,"Years",YEAR($A$2))</f>
        <v>749000</v>
      </c>
      <c r="K15" s="1">
        <f>GETPIVOTDATA("Revenue",UglyPivotTable!$A$3,"Region",$A15,"Date",MONTH(K$4),"Measure",K$5,"Years",YEAR($A$2))</f>
        <v>676000</v>
      </c>
      <c r="L15" s="1">
        <f>GETPIVOTDATA("Revenue",UglyPivotTable!$A$3,"Region",$A15,"Date",MONTH(L$4),"Measure",L$5,"Years",YEAR($A$2))</f>
        <v>676000</v>
      </c>
      <c r="M15" s="1">
        <f>GETPIVOTDATA("Revenue",UglyPivotTable!$A$3,"Region",$A15,"Date",MONTH(M$4),"Measure",M$5,"Years",YEAR($A$2))</f>
        <v>899000</v>
      </c>
      <c r="N15" s="1">
        <f>SUM(B15:M15)</f>
        <v>7552026</v>
      </c>
      <c r="O15" s="1">
        <f>GETPIVOTDATA("Revenue",UglyPivotTable!$A$3,"Region",$A15,"Measure",O$5,"Years",YEAR($A$2))</f>
        <v>7876000</v>
      </c>
      <c r="P15" s="7">
        <f t="shared" ref="P15:P17" si="4">IFERROR((N15/O15),0)</f>
        <v>0.95886566785170135</v>
      </c>
    </row>
    <row r="16" spans="1:16" x14ac:dyDescent="0.25">
      <c r="A16" s="5" t="s">
        <v>10</v>
      </c>
      <c r="B16" s="1">
        <f>GETPIVOTDATA("Revenue",UglyPivotTable!$A$3,"Region",$A16,"Date",MONTH(B$4),"Measure",B$5,"Years",YEAR($A$2))</f>
        <v>361686</v>
      </c>
      <c r="C16" s="1">
        <f>GETPIVOTDATA("Revenue",UglyPivotTable!$A$3,"Region",$A16,"Date",MONTH(C$4),"Measure",C$5,"Years",YEAR($A$2))</f>
        <v>329772</v>
      </c>
      <c r="D16" s="1">
        <f>GETPIVOTDATA("Revenue",UglyPivotTable!$A$3,"Region",$A16,"Date",MONTH(D$4),"Measure",D$5,"Years",YEAR($A$2))</f>
        <v>368777</v>
      </c>
      <c r="E16" s="1">
        <f>GETPIVOTDATA("Revenue",UglyPivotTable!$A$3,"Region",$A16,"Date",MONTH(E$4),"Measure",E$5,"Years",YEAR($A$2))</f>
        <v>347502</v>
      </c>
      <c r="F16" s="1">
        <f>GETPIVOTDATA("Revenue",UglyPivotTable!$A$3,"Region",$A16,"Date",MONTH(F$4),"Measure",F$5,"Years",YEAR($A$2))</f>
        <v>326226</v>
      </c>
      <c r="G16" s="1">
        <f>GETPIVOTDATA("Revenue",UglyPivotTable!$A$3,"Region",$A16,"Date",MONTH(G$4),"Measure",G$5,"Years",YEAR($A$2))</f>
        <v>375869</v>
      </c>
      <c r="H16" s="1">
        <f>GETPIVOTDATA("Revenue",UglyPivotTable!$A$3,"Region",$A16,"Date",MONTH(H$4),"Measure",H$5,"Years",YEAR($A$2))</f>
        <v>368777</v>
      </c>
      <c r="I16" s="1">
        <f>GETPIVOTDATA("Revenue",UglyPivotTable!$A$3,"Region",$A16,"Date",MONTH(I$4),"Measure",I$5,"Years",YEAR($A$2))</f>
        <v>293000</v>
      </c>
      <c r="J16" s="1">
        <f>GETPIVOTDATA("Revenue",UglyPivotTable!$A$3,"Region",$A16,"Date",MONTH(J$4),"Measure",J$5,"Years",YEAR($A$2))</f>
        <v>389000</v>
      </c>
      <c r="K16" s="1">
        <f>GETPIVOTDATA("Revenue",UglyPivotTable!$A$3,"Region",$A16,"Date",MONTH(K$4),"Measure",K$5,"Years",YEAR($A$2))</f>
        <v>352000</v>
      </c>
      <c r="L16" s="1">
        <f>GETPIVOTDATA("Revenue",UglyPivotTable!$A$3,"Region",$A16,"Date",MONTH(L$4),"Measure",L$5,"Years",YEAR($A$2))</f>
        <v>352000</v>
      </c>
      <c r="M16" s="1">
        <f>GETPIVOTDATA("Revenue",UglyPivotTable!$A$3,"Region",$A16,"Date",MONTH(M$4),"Measure",M$5,"Years",YEAR($A$2))</f>
        <v>467000</v>
      </c>
      <c r="N16" s="1">
        <f>SUM(B16:M16)</f>
        <v>4331609</v>
      </c>
      <c r="O16" s="1">
        <f>GETPIVOTDATA("Revenue",UglyPivotTable!$A$3,"Region",$A16,"Measure",O$5,"Years",YEAR($A$2))</f>
        <v>4096000</v>
      </c>
      <c r="P16" s="7">
        <f t="shared" si="4"/>
        <v>1.0575217285156251</v>
      </c>
    </row>
    <row r="17" spans="1:16" x14ac:dyDescent="0.25">
      <c r="A17" s="5" t="s">
        <v>18</v>
      </c>
      <c r="B17" s="1">
        <f>SUM(B15:B16)</f>
        <v>940065</v>
      </c>
      <c r="C17" s="1">
        <f t="shared" ref="C17" si="5">SUM(C15:C16)</f>
        <v>926039</v>
      </c>
      <c r="D17" s="1">
        <f t="shared" ref="D17" si="6">SUM(D15:D16)</f>
        <v>905417</v>
      </c>
      <c r="E17" s="1">
        <f t="shared" ref="E17" si="7">SUM(E15:E16)</f>
        <v>955694</v>
      </c>
      <c r="F17" s="1">
        <f t="shared" ref="F17" si="8">SUM(F15:F16)</f>
        <v>892680</v>
      </c>
      <c r="G17" s="1">
        <f t="shared" ref="G17" si="9">SUM(G15:G16)</f>
        <v>942323</v>
      </c>
      <c r="H17" s="1">
        <f t="shared" ref="H17" si="10">SUM(H15:H16)</f>
        <v>905417</v>
      </c>
      <c r="I17" s="1">
        <f t="shared" ref="I17" si="11">SUM(I15:I16)</f>
        <v>856000</v>
      </c>
      <c r="J17" s="1">
        <f t="shared" ref="J17" si="12">SUM(J15:J16)</f>
        <v>1138000</v>
      </c>
      <c r="K17" s="1">
        <f t="shared" ref="K17" si="13">SUM(K15:K16)</f>
        <v>1028000</v>
      </c>
      <c r="L17" s="1">
        <f t="shared" ref="L17" si="14">SUM(L15:L16)</f>
        <v>1028000</v>
      </c>
      <c r="M17" s="1">
        <f t="shared" ref="M17" si="15">SUM(M15:M16)</f>
        <v>1366000</v>
      </c>
      <c r="N17" s="1">
        <f>SUM(N15:N16)</f>
        <v>11883635</v>
      </c>
      <c r="O17" s="1">
        <f>SUM(O15:O16)</f>
        <v>11972000</v>
      </c>
      <c r="P17" s="7">
        <f t="shared" si="4"/>
        <v>0.99261902773137323</v>
      </c>
    </row>
    <row r="18" spans="1:16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6" x14ac:dyDescent="0.25">
      <c r="A19" s="5" t="s">
        <v>19</v>
      </c>
      <c r="B19" s="1">
        <f>B17+B13+B8</f>
        <v>6740379</v>
      </c>
      <c r="C19" s="1">
        <f t="shared" ref="C19:O19" si="16">C17+C13+C8</f>
        <v>6596610</v>
      </c>
      <c r="D19" s="1">
        <f t="shared" si="16"/>
        <v>6495030</v>
      </c>
      <c r="E19" s="1">
        <f t="shared" si="16"/>
        <v>6216861</v>
      </c>
      <c r="F19" s="1">
        <f t="shared" si="16"/>
        <v>6224778</v>
      </c>
      <c r="G19" s="1">
        <f t="shared" si="16"/>
        <v>6714494</v>
      </c>
      <c r="H19" s="1">
        <f t="shared" si="16"/>
        <v>6515028</v>
      </c>
      <c r="I19" s="1">
        <f t="shared" si="16"/>
        <v>2495000</v>
      </c>
      <c r="J19" s="1">
        <f t="shared" si="16"/>
        <v>3320000</v>
      </c>
      <c r="K19" s="1">
        <f t="shared" si="16"/>
        <v>2995000</v>
      </c>
      <c r="L19" s="1">
        <f t="shared" si="16"/>
        <v>2995000</v>
      </c>
      <c r="M19" s="1">
        <f t="shared" si="16"/>
        <v>3985000</v>
      </c>
      <c r="N19" s="1">
        <f t="shared" si="16"/>
        <v>61293180</v>
      </c>
      <c r="O19" s="1">
        <f t="shared" si="16"/>
        <v>34905000</v>
      </c>
      <c r="P19" s="7">
        <f>IFERROR((N19/O19),0)</f>
        <v>1.756</v>
      </c>
    </row>
  </sheetData>
  <mergeCells count="1">
    <mergeCell ref="A2:B2"/>
  </mergeCells>
  <printOptions horizontalCentered="1"/>
  <pageMargins left="0.25" right="0.25" top="0.25" bottom="0.5" header="0.3" footer="0.25"/>
  <pageSetup fitToHeight="0" orientation="portrait" r:id="rId1"/>
  <headerFooter>
    <oddFooter>&amp;LHighly Confidential - For Senior Executives Eyes Only&amp;CPage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ACD1D31-97F6-47CB-8DBC-EB53E3F3F2BE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Welcome</vt:lpstr>
      <vt:lpstr>Sheet4</vt:lpstr>
      <vt:lpstr>Data</vt:lpstr>
      <vt:lpstr>Diagram</vt:lpstr>
      <vt:lpstr>UglyPivotTable</vt:lpstr>
      <vt:lpstr>Financials</vt:lpstr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Bill Jelen</cp:lastModifiedBy>
  <dcterms:created xsi:type="dcterms:W3CDTF">2015-06-09T18:54:01Z</dcterms:created>
  <dcterms:modified xsi:type="dcterms:W3CDTF">2021-11-07T22:39:44Z</dcterms:modified>
</cp:coreProperties>
</file>