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9410" windowHeight="9225"/>
  </bookViews>
  <sheets>
    <sheet name="Табл. 2" sheetId="1" r:id="rId1"/>
  </sheets>
  <definedNames>
    <definedName name="_xlnm.Print_Titles" localSheetId="0">'Табл. 2'!$4:$7</definedName>
    <definedName name="_xlnm.Print_Area" localSheetId="0">'Табл. 2'!$A$1:$C$284</definedName>
  </definedNames>
  <calcPr calcId="145621"/>
</workbook>
</file>

<file path=xl/calcChain.xml><?xml version="1.0" encoding="utf-8"?>
<calcChain xmlns="http://schemas.openxmlformats.org/spreadsheetml/2006/main">
  <c r="C260" i="1" l="1"/>
  <c r="B260" i="1"/>
  <c r="C72" i="1"/>
  <c r="B72" i="1"/>
  <c r="C9" i="1" l="1"/>
  <c r="B9" i="1"/>
  <c r="C117" i="1" l="1"/>
  <c r="B117" i="1"/>
  <c r="C8" i="1"/>
  <c r="B8" i="1" l="1"/>
  <c r="C145" i="1" l="1"/>
  <c r="C142" i="1" s="1"/>
  <c r="B145" i="1"/>
  <c r="B142" i="1" s="1"/>
</calcChain>
</file>

<file path=xl/sharedStrings.xml><?xml version="1.0" encoding="utf-8"?>
<sst xmlns="http://schemas.openxmlformats.org/spreadsheetml/2006/main" count="331" uniqueCount="227">
  <si>
    <t>Преобразование муниципальных образований субъектов Российской Федерации: образование, упразднение, преобразование,  переименование, изменение состава и границ муниципальных районов, городских округов, городских  и сельских поселений, межселенных территорий и населенных пунктов</t>
  </si>
  <si>
    <t>Объемы МТП (человек)</t>
  </si>
  <si>
    <t xml:space="preserve">население </t>
  </si>
  <si>
    <t>городское</t>
  </si>
  <si>
    <t>сельское</t>
  </si>
  <si>
    <t>Российская Федерация</t>
  </si>
  <si>
    <t>Центральный федеральный округ</t>
  </si>
  <si>
    <t>Белгородская область</t>
  </si>
  <si>
    <t>Изменений нет.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</si>
  <si>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</si>
  <si>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</si>
  <si>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</si>
  <si>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</si>
  <si>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</si>
  <si>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</si>
  <si>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</si>
  <si>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</si>
  <si>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</si>
  <si>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</si>
  <si>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</si>
  <si>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</si>
  <si>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</si>
  <si>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</si>
  <si>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Изменений нет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</si>
  <si>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</si>
  <si>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</si>
  <si>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</si>
  <si>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</si>
  <si>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</si>
  <si>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</si>
  <si>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 xml:space="preserve">Архангельская область </t>
  </si>
  <si>
    <t>Ненецкий автономный округ</t>
  </si>
  <si>
    <t>Вологодская область</t>
  </si>
  <si>
    <t xml:space="preserve">Калининградская область 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</si>
  <si>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</si>
  <si>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</si>
  <si>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</si>
  <si>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</si>
  <si>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</si>
  <si>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</si>
  <si>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</si>
  <si>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</si>
  <si>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</si>
  <si>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 xml:space="preserve">Астраханская область </t>
  </si>
  <si>
    <t xml:space="preserve">Волгоградская область </t>
  </si>
  <si>
    <t xml:space="preserve">Ростовская область 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</si>
  <si>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</si>
  <si>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</si>
  <si>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</si>
  <si>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</si>
  <si>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</si>
  <si>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</si>
  <si>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</si>
  <si>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</si>
  <si>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</si>
  <si>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</si>
  <si>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</si>
  <si>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</si>
  <si>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</si>
  <si>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</si>
  <si>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</si>
  <si>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</si>
  <si>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</si>
  <si>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</si>
  <si>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</si>
  <si>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</si>
  <si>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</si>
  <si>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</si>
  <si>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</si>
  <si>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</si>
  <si>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</si>
  <si>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</si>
  <si>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 (без автономных округов)</t>
  </si>
  <si>
    <t>Ханты-Мансийский автономный округ - Югра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</si>
  <si>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</si>
  <si>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</si>
  <si>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</si>
  <si>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</si>
  <si>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</si>
  <si>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</si>
  <si>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</si>
  <si>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</si>
  <si>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</si>
  <si>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</si>
  <si>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</si>
  <si>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</si>
  <si>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</si>
  <si>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</si>
  <si>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</si>
  <si>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</si>
  <si>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</si>
  <si>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</si>
  <si>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</si>
  <si>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</si>
  <si>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</si>
  <si>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</si>
  <si>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</si>
  <si>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</si>
  <si>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</si>
  <si>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Республика Крым</t>
  </si>
  <si>
    <t>г. Севастополь</t>
  </si>
  <si>
    <t>2. Изменения в муниципально-территориальном устройстве</t>
  </si>
  <si>
    <t>субъектов Российской Федерации в 2018 году</t>
  </si>
  <si>
    <t>-</t>
  </si>
  <si>
    <t>1. Объединены сельские населенные пункты поселок Никольские Подворки и деревня Кикинка Кузьминского сельсовета Знаменского муниципального района в сельское поселение деревня Кикинка</t>
  </si>
  <si>
    <t>Объединены сельские поселения Пермасское и Краснополянское в МО Краснополянское сельское поселение Никольского муниципального района</t>
  </si>
  <si>
    <t xml:space="preserve">1. Объединены сельские поселения Таналыкский и Приморский сельсоветы Кваркенского муниципального района в Уральский сельсовет. Упразднен Таналыкский сельсовет </t>
  </si>
  <si>
    <t xml:space="preserve">2. Объединены сельские поселения Уртазымский и Уральский сельсоветы Кваркенского муниципального района в Уральский сельсовет. Упразднен Уртазымский сельсовет </t>
  </si>
  <si>
    <t>1. Упразднено сельское поселение Партизанский сельсовет Мотыгинского муниципального района. Сельский населённый пункт поселок Партизанск сельского поселения Партизанский сельсовет передан в состав межселенной территории Мотыгинского муниципального района.</t>
  </si>
  <si>
    <t>2. Упразднено сельское поселение Таежинский сельсовет Кежемского муниципального района. Сельский населённый пункт поселок Таежный сельского поселения Таежинский сельсовет передан в состав межселенной территории Кежемского муниципального района.</t>
  </si>
  <si>
    <t>1. Объединены сельcкие поселения "Новолетниковское" и "Масляногорское" муниципального района "Зиминский"  в сельское поселение "Масляногорское"</t>
  </si>
  <si>
    <t>2. Объединены сельcкие поселения "Наратайское" и "Новотельбинское" муниципального района "Куйтунский"  в сельское поселение "Новотельбинское"</t>
  </si>
  <si>
    <t>3. Упразднено Тынкобьское сельское поселение Братского муниципального района. Сельские населенные пункты поселок Тынкобь и поселок Хвойный переданы в межселенные территории Братского района.</t>
  </si>
  <si>
    <t>4. Переданы сельские населенные пункты: д.Карнаухова, д.Коротково, д.Поперечная, с.Ермаки, с.Осиново из межселенных территорий Казачинско-Ленского муниципального района в состав территории Казачинского сельского поселения.</t>
  </si>
  <si>
    <t>1. Изменен статус сельского поселения Линдинский наслег Жиганского национального эвенкийского района с наделением его статусом «национальный эвенкийский».</t>
  </si>
  <si>
    <t>2. Сельское поселение Село Иенгра Нерюнгринского района переименовано в сельское поселение Иенгринский эвенкийский национальный наслег (сельский округ).</t>
  </si>
  <si>
    <t>1. Включен в черту г. Обнинск городского округа г. Обнинск  сельский населенный пункт деревня Белкино сельского поселения Село Совхоз Боровский Боровского муниципального района</t>
  </si>
  <si>
    <t>1. Объединены сельcкие поселения Головинское и Шангское Шарьинского  муниципального района в сельское поселение Шангское. Упразднено  Головинское сельское поселение.</t>
  </si>
  <si>
    <t>2. Объединены сельcкие поселения Панкратовское и Шартановское Чухломского муниципального района в сельское поселение  Шартановское. Упразднено Панкратовское сельское поселение.</t>
  </si>
  <si>
    <t>3. Объединены сельcкие поселения Васильевское, Куземинское и Солигаличское Солигаличского муниципального района в сельское поселение  Солигаличское. Упразднены  Васильевское и Куземинское сельские поселения.</t>
  </si>
  <si>
    <t>3. Объединены сельcкие поселения Носковское и Пыщугское Пыщугского муниципального района в сельское поселение Пыщугское. Упразднено  Носковское сельское поселение.</t>
  </si>
  <si>
    <t>4. Объединены сельcкие поселения Александровское, Игодовское и Островское Островского  муниципального района в сельское поселение  Островское. Упразднено  Александровское и Игодовское сельские поселения.</t>
  </si>
  <si>
    <t>5. Объединены сельcкие поселения Вожеровское и Кужбальское муниципального района г.Нея и Нейский район  в сельское поселение  Кужбальское. Упразднено  Вожеровское сельское поселения.</t>
  </si>
  <si>
    <t>6. Объединены сельcкие поселения Шемятинское и Унженское Макарьевского  муниципального района в сельское поселение Унженское. Упразднено  Шемятинское сельское поселение.</t>
  </si>
  <si>
    <t>7. Объединены сельcкие поселения Курновское и Антроповское Антроповского муниципального района в сельское поселение Антроповское. Упразднено  Курновское сельское поселение.</t>
  </si>
  <si>
    <t xml:space="preserve">8. Объединены Мантуровский муниципальный район и  городской округ город Мантурово. Упразднен Мантуровский муниципальный район и  сельcкие поселения Леонтьевский, Октябрьский, Подвигилихинский, Самыловский и Знаменский.  </t>
  </si>
  <si>
    <t>1. Объеденены Павловский и Куйманский сельские поселения Лебедянского муниципального района в Куйманский сельсовет. Упразднено сельское поселение Павловский сельсовет Лебедянского муниципального района.</t>
  </si>
  <si>
    <t xml:space="preserve">2. Преобразован Орехово-Зуевский муниципальный район в городской округ Ликино-Дулево.   Упразднены Орехово-Зуевский муниципальный район , городские и сельские поселения.
</t>
  </si>
  <si>
    <t xml:space="preserve">3.  Преобразован Клинский муниципальный район в городской округ Клин. Отнесен город Клин Клинского района Московской области  к категории города областного подчинения. Упразднены Клинский муниципальный район, городские и сельские поселения района.  
</t>
  </si>
  <si>
    <t>4. Преобразован   Дмитровский муниципальный район Дмитровский городской округ. Город Дмитров Дмитровского района отнесен к категории города областного подчинения. Упразднены  Дмитровский муниципальный район, городские и сельские поселения района.</t>
  </si>
  <si>
    <t>5. Преобразован  Талдомский муниципальный район в Талдомский городской округ.   Город Талдом отнесён к категории города областного подчинения. Упразднены Талдомский муниципальный район,  городские и сельские поселения района.</t>
  </si>
  <si>
    <t xml:space="preserve">7. Преобразован   Ногинский муниципальный район в Богородский городской округ.  Отнести город Ногинск к категории города областного подчинения. Упразднены  Ногинский муниципальный район, городские и сельские поселения района.  </t>
  </si>
  <si>
    <r>
      <t xml:space="preserve">8. Объединить </t>
    </r>
    <r>
      <rPr>
        <sz val="10"/>
        <color indexed="8"/>
        <rFont val="Arial"/>
        <family val="2"/>
        <charset val="204"/>
      </rPr>
      <t xml:space="preserve">городское поселение Свердловский, сельское поселение Анискинское Щёлковского муниципального района с городским округом Лосино-Петровский. Упразднены городское поселение Свердловский, сельское поселение Анискинское Щёлковского муниципального района.  </t>
    </r>
  </si>
  <si>
    <r>
      <t xml:space="preserve">9. </t>
    </r>
    <r>
      <rPr>
        <sz val="10"/>
        <rFont val="Arial"/>
        <family val="2"/>
        <charset val="204"/>
      </rPr>
      <t xml:space="preserve">Преобразован </t>
    </r>
    <r>
      <rPr>
        <sz val="10"/>
        <color indexed="8"/>
        <rFont val="Arial"/>
        <family val="2"/>
        <charset val="204"/>
      </rPr>
      <t xml:space="preserve"> рабочий посёлок Пески Коломенского городского округа в сельский населённый пункт - посёлок Пески. </t>
    </r>
  </si>
  <si>
    <t xml:space="preserve">1. Преобразован Кашинский муниципальный район в Кашинский городской округ. Упразднены Кашинский муниципальный район, городское поселение и  сельские поселения района.  </t>
  </si>
  <si>
    <t>2. Преобразован Нелидовский муниципальный район в Нелидовский городской округ. Упразднены Нелидовский муниципальный район, городское поселение и сельские поселения района.</t>
  </si>
  <si>
    <t>1. Объеденены Переславский муниципальный район и  городской округ город Переславль-Залесский. Упразднены Переславский муниципальный район, сельские поселения района.</t>
  </si>
  <si>
    <t>2. Преобразован пгт. Красные Ткачи Карабихского сельского поселения Ярославского муниципального района в сельский населенный пункт поселок Красные Ткачи того же поселения.</t>
  </si>
  <si>
    <t>1. Объединены сельcкие поселения "Курортное" и "Петровское" Кондопожского муниципального района  в сельское поселение "Петровское"</t>
  </si>
  <si>
    <t>1.  Преобразован Балтийский муниципальный район в Балтийский городской округ. Упразднены  Балтийский муниципальный район, городские поселения Балтийское и Приморское, сельское поселение Дивное района</t>
  </si>
  <si>
    <t xml:space="preserve">2. Преобразован Нестеровский муниципальный район в Нестеровский городской округ.Упразднены Нестеровский муниципальный район, Нестеровское городское поселение и сельские поселения Илюшенское, Пригородное, Чистопрудненское района.  </t>
  </si>
  <si>
    <t>3. Преобразован пгт. Донское  городского поселения "Поселок Донское" Светлогорского муниципального района  в сельский населенный пункт поселок Донское.</t>
  </si>
  <si>
    <t>4. Преобразован пгт. Приморье  городского поселения "Поселок Приморье" Светлогорского муниципального района  в сельский населенный пункт поселок Приморье.</t>
  </si>
  <si>
    <t xml:space="preserve">5. Преобразован  Светлогорский муниципальный район в Светлогорский городской округ. Упразднены Светлогорский муниципальный район, городские поселения "Город Светлогорск", "Поселок Донское" и "Поселок Приморье"  района.  </t>
  </si>
  <si>
    <t>Переименован "муниципальный округ Парнас" в "муниципальный округ Сергиевское" Выборгского района Санкт-Петербурга</t>
  </si>
  <si>
    <t xml:space="preserve">1. Объединены сельские поселения "Зюзинский сельсовет" и "Мумринский сельсовет" в сельское поселение  "Мумринский сельсовет" Икрянинского муниципального района </t>
  </si>
  <si>
    <t xml:space="preserve">2.  Объединены сельские поселения "Село Малый Арал" и "Степновский сельсовет" в сельское поселение "Степновский сельсовет" Красноярского муниципального района. </t>
  </si>
  <si>
    <t xml:space="preserve">1. Преобразовано Село Курчалой Курчалоевкого сельского поселения  Курчалоевского муниципального района в город Курчалой. Изменен статус Курчалоевского сельского  поселения Курчалоевского  муниципального района с наделением его статусом Курчалоевское городское  поселение. </t>
  </si>
  <si>
    <t xml:space="preserve">1. Объединены  сельские поселения Жабинское и Урусовское Ардатовского муниципального района в сельское поселение Урусовское. </t>
  </si>
  <si>
    <t>Объединены сельские поселения Жаренское и Чукальское  Ардатовского муниципального района в сельское поселение Чукальское.</t>
  </si>
  <si>
    <t>2. Объединены  сельские поселения Аргинское и Каменское Атюрьевского муниципального района в сельское поселение Каменское.</t>
  </si>
  <si>
    <t>3. Объединены  сельские поселения Капасовское и Атяшевское Атяшевского муниципального района в сельское поселение Атяшевское.</t>
  </si>
  <si>
    <t>4. Объединены  сельские поселения Чернопромзинское и Паракинское Большеберезниковского муниципального района в сельское поселение Паракинское.</t>
  </si>
  <si>
    <t>5. Объединены  сельские поселения Новокачеевское и Вармазейское Большеигнатовского муниципального района в сельское поселение Вармазейское.</t>
  </si>
  <si>
    <t>6. Объединены  сельские поселения Кайбичевское и Ардатовское Дубенского муниципального района в сельское поселение Ардатовское.</t>
  </si>
  <si>
    <t>7. Объединены  сельские поселения Новоусадское, Старотештелимское и Новодевиченское Ельниковского муниципального района в сельское поселение Новодевиченское.</t>
  </si>
  <si>
    <t>8. Объединены  сельские поселения Известковское, Свеженское и Вышинское Зубово-Полянского муниципального района в сельское поселение Вышинское. Объединены  сельские поселения Студенецкое и Анаевское Зубово-Полянского муниципального района в сельское поселение Анаевское.</t>
  </si>
  <si>
    <t>9. Объединены  сельские поселения Покровское и Троицкое Ковылкинского муниципального района в сельское поселение Троицкое.</t>
  </si>
  <si>
    <t>10. Объединены  сельские поселения Мураньское, Новопырменское и Кочкуровское Кочкуровского муниципального района в сельское поселение Кочкуровское.</t>
  </si>
  <si>
    <t>11. Объединены  сельские поселения Михайловское и Протасовское Лямбирского муниципального района в сельское поселение Протасовское.</t>
  </si>
  <si>
    <t>12. Объединены  сельские поселения Вырыпаевское и Липкинское Ромодановского муниципального района в сельское поселение Липкинское. Объединены  сельские поселения Курмачкасское и Набережное Ромодановского муниципального района в сельское поселение Набережное. Объединены  сельские поселения Уришкинское и Трофимовщинское Ромодановского муниципального района в сельское поселениеТрофимовщинское.</t>
  </si>
  <si>
    <t>13. Объединены  сельские поселения Восходское, Рязановское, Шуварское и Старотеризморгское Старошайговского муниципального района в сельское поселение Старотеризморгское. Объединены  сельские поселения Ингенер-Пятинское и Новотроицкое Старошайговского муниципального района в сельское поселение Новотроицкое.</t>
  </si>
  <si>
    <t>14. Объединены  сельские поселения Ишейское и Тархановское Темниковского муниципального района в сельское поселение Тархановское.</t>
  </si>
  <si>
    <t>15. Объединены  сельские поселения Красноярское и Теньгушевское Теньгушевского муниципального района в сельское поселение Теньгушевское.</t>
  </si>
  <si>
    <t>16. Объединены  сельские поселения Лопатинское и Сургодьское Торбеевского муниципального района в сельское поселение Сургодьское. Объединены  сельские поселения Мордовско-Юнкинское и Красноармейское Торбеевского муниципального района в сельское поселение Красноармейское.</t>
  </si>
  <si>
    <t>17. Объединены  сельские поселения Маломаресевское и Большеремезенское Чамзинского муниципального района в сельское поселение Большеремезенское. Объединены  сельские поселения Мокшалейское и Большемаресевское Чамзинского муниципального района в сельское поселение Большемаресевское.</t>
  </si>
  <si>
    <t xml:space="preserve">1. Преобразован Кизеловский муниципальный район в городской округ "Город Кизел". Упразднены Кизеловский муниципальный район, городское и сельские поселения района. </t>
  </si>
  <si>
    <t xml:space="preserve">1. Объединены сельские поселения Вязовское и Старожуковское  Базарно-Карабулакского муниципального района в Старожуковское сельское поселение  Базарно-Карабулакского муниципального района 
</t>
  </si>
  <si>
    <t>2. Объединены сельские поселения Новоселовское и Прудовое  Екатериновского муниципального района в Новоселовское сельское поселение Екатериновского муниципального района</t>
  </si>
  <si>
    <t>2. Объединены сельcкие поселения "Барабинский сельсовет" и "Темляковский сельсовет" муниципального района "Кетовский район"  в сельское поселение "Барабинский сельсовет". Упразднено сельское поселение "Темляковский сельсовет".</t>
  </si>
  <si>
    <t>6. Объединены сельcкие поселения "Пепелинский сельсовет" и "Масловский сельсовет" муниципального района "Куртамышский район"  в сельское поселение "Пепелинский сельсовет". Упразднено сельское поселение "Масловский сельсовет".</t>
  </si>
  <si>
    <t>7. Объединены сельcкие поселения "Батуринский сельсовет" и "Кабанский сельсовет" муниципального района "Шадринский район"  в сельское поселение "Батуринский сельсовет". Упразднено сельское поселение "Кабанский сельсовет".</t>
  </si>
  <si>
    <t>8. Объединены сельcкие поселения "Обанинский сельсовет", "Закоуловский сельсовет" и "Каминский сельсовет" муниципального района "Куртамышский район"  в сельское поселение  "Обанинский сельсовет". Упразднены сельские поселения "Закоуловский сельсовет" и "Каминский сельсовет".</t>
  </si>
  <si>
    <t>9. Объединены сельcкие поселения "Камаганский сельсовет" и "Большеберезовский сельсовет" муниципального района "Куртамышский район"  в сельское поселение  "Камаганский сельсовет". Упразднено сельское поселение "Большеберезовский сельсовет".</t>
  </si>
  <si>
    <t>10. Объединены сельcкие поселения "Баксарский сельсовет" и "Калашинский сельсовет" муниципального района "Лебяжьевский район"  в сельское поселение "Баксарский сельсовет". Упразднено сельское поселение "Калашинский сельсовет".</t>
  </si>
  <si>
    <t>11. Объединены сельcкие поселения "Елошанский сельсовет", "Балакульский сельсовет" и "Дубровинский сельсовет" муниципального района "Лебяжьевский район"  в сельское поселение "Елошанский сельсовет". Упразднены сельские поселения "Балакульский сельсовет" и "Дубровинский сельсовет".</t>
  </si>
  <si>
    <t>12. Объединены сельcкие поселения "Боровской сельсовет" и "Зюзинский сельсовет" муниципального района "Белозерский район"  в сельское поселение "Боровской сельсовет". Упразднено сельское поселение "Зюзинский сельсовет".</t>
  </si>
  <si>
    <t>13. Объединены сельcкие поселения "Боровлянский сельсовет" и "Притобольный сельсовет" муниципального района "Притобольный район"  в сельское поселение "Боровлянский сельсовет". Упразднено сельское поселение "Притобольный сельсовет".</t>
  </si>
  <si>
    <t>14. Объединены сельcкие поселения "Чашинский сельсовет", "Брылинский сельсовет", "Житниковский сельсовет", "Новоиковский сельсовет" и "Северный сельсовет" муниципального района "Каргапольский район"  в сельское поселение "Чашинский сельсовет". Упразднены сельские поселения "Брылинский сельсовет", "Житниковский сельсовет", "Новоиковский сельсовет" и "Северный сельсовет".</t>
  </si>
  <si>
    <t>15. Объединены сельcкие поселения "Чебаковский сельсовет", "Басковский сельсовет", "Мартинский сельсовет" и "Слевинский сельсовет" муниципального района "Макушинский район"  в сельское поселение "Чебаковский сельсовет". Упразднены сельские поселения "Басковский сельсовет", "Мартинский сельсовет" и "Слевинский сельсовет".</t>
  </si>
  <si>
    <r>
      <t xml:space="preserve">1. Преобразован муниципальный район "Алексеевский район и город Алексеевка"  в </t>
    </r>
    <r>
      <rPr>
        <b/>
        <sz val="10"/>
        <rFont val="Arial Cyr"/>
        <charset val="204"/>
      </rPr>
      <t>Алексеевский</t>
    </r>
    <r>
      <rPr>
        <sz val="10"/>
        <rFont val="Arial Cyr"/>
        <family val="2"/>
        <charset val="204"/>
      </rPr>
      <t xml:space="preserve"> городской округ. Упразднены городские и сельские поселение муниципального района "Алексеевский район и город Алексеевка".</t>
    </r>
  </si>
  <si>
    <r>
      <t xml:space="preserve">3. Преобразован муниципальный район  "Грайворонский район"  в </t>
    </r>
    <r>
      <rPr>
        <b/>
        <sz val="10"/>
        <rFont val="Arial Cyr"/>
        <charset val="204"/>
      </rPr>
      <t>Грайворонский</t>
    </r>
    <r>
      <rPr>
        <sz val="10"/>
        <rFont val="Arial Cyr"/>
        <family val="2"/>
        <charset val="204"/>
      </rPr>
      <t xml:space="preserve"> городской округ. Упразднены городские и сельские поселения Грайворонского муниципального района.</t>
    </r>
  </si>
  <si>
    <r>
      <t xml:space="preserve">2. Преобразован муниципальный район "Город Валуйки и Валуйский район"  в </t>
    </r>
    <r>
      <rPr>
        <b/>
        <sz val="10"/>
        <rFont val="Arial Cyr"/>
        <charset val="204"/>
      </rPr>
      <t xml:space="preserve">Валуйский </t>
    </r>
    <r>
      <rPr>
        <sz val="10"/>
        <rFont val="Arial Cyr"/>
        <family val="2"/>
        <charset val="204"/>
      </rPr>
      <t xml:space="preserve">городской округ. Упразднены городские и сельские поселения муниципального района "Город Валуйки и Валуйский район" включен.  </t>
    </r>
  </si>
  <si>
    <r>
      <t xml:space="preserve">4. Преобразован муниципальный район "Новооскольский район"  в </t>
    </r>
    <r>
      <rPr>
        <b/>
        <sz val="10"/>
        <rFont val="Arial Cyr"/>
        <charset val="204"/>
      </rPr>
      <t>Новооскольский</t>
    </r>
    <r>
      <rPr>
        <sz val="10"/>
        <rFont val="Arial Cyr"/>
        <family val="2"/>
        <charset val="204"/>
      </rPr>
      <t xml:space="preserve"> городской округ.  Упразднены городские и сельские поселения Новооскольского муниципального района.</t>
    </r>
  </si>
  <si>
    <r>
      <t xml:space="preserve">5. Преобразован муниципальный район "Шебекинский район и город Шебекино"  в </t>
    </r>
    <r>
      <rPr>
        <b/>
        <sz val="10"/>
        <rFont val="Arial Cyr"/>
        <charset val="204"/>
      </rPr>
      <t>Шебекинский</t>
    </r>
    <r>
      <rPr>
        <sz val="10"/>
        <rFont val="Arial Cyr"/>
        <family val="2"/>
        <charset val="204"/>
      </rPr>
      <t xml:space="preserve"> городской округ.  Упразднены городские и сельские поселения муниципального района "Шебекинский район и город Шебекино". </t>
    </r>
  </si>
  <si>
    <r>
      <t xml:space="preserve">6. Преобразован муниципальный район  "Яковлевский район" в </t>
    </r>
    <r>
      <rPr>
        <b/>
        <sz val="10"/>
        <rFont val="Arial Cyr"/>
        <charset val="204"/>
      </rPr>
      <t>Яковлевский</t>
    </r>
    <r>
      <rPr>
        <sz val="10"/>
        <rFont val="Arial Cyr"/>
        <family val="2"/>
        <charset val="204"/>
      </rPr>
      <t xml:space="preserve"> городской округ.Упразднены городские и сельские поселения Яковлевского муниципального района.  </t>
    </r>
  </si>
  <si>
    <t xml:space="preserve">1. Образован посёлок городского типа Рязановский городского округа Егорьевск из части города Егорьевск городского округа Егорьевск.
</t>
  </si>
  <si>
    <t>6. Пребразован Можайский  муниципальный район в Можайский городской округ.  Город Можайск отнесён к категории города областного подчинения. Упразднены Можайский  муниципальный район и городские и сельские поселения района.</t>
  </si>
  <si>
    <t>1. Объединены сельcкие поселения Грязновское и Ильичевское в сельское поселение Грязновское, сельские поселения Слободское и Печерниковское в сельское поселение Слободское Михайловского муниципального района.</t>
  </si>
  <si>
    <t>2. Объединены сельcкие поселения Задубровское и Краснохолмское в сельское поселение Задубровское, сельские поселения Инякинское, Боровское и Тереховское в сельское поселение Инякинское Шиловского муниципального района.</t>
  </si>
  <si>
    <t>2. Сельское поселение село Гусёвка Булгаковского сельсовета Гавриловского муниципального района переименовано в сельское поселение село Гусевка</t>
  </si>
  <si>
    <t>3. Сельское поселение село Сестрёнка Новоникольского сельсовета Мичуринского муниципального района переименовано в сельское поселение село Сестренка</t>
  </si>
  <si>
    <t>1. Преобразована деревня Кудрово Заневского сельского поселения Всеволожского муниципального района в  город Кудрово</t>
  </si>
  <si>
    <t xml:space="preserve">2. Преобразован Краснокамский муниципальный район в Краснокамский городской округ. Упразднены Краснокамский муниципальный район, городское и сельские поселения района. </t>
  </si>
  <si>
    <t xml:space="preserve">3. Преобразован Гремячинский муниципальный район  в Гремячинский городской округ. Упразднены Гремячинский муниципальный район, городское и сельские поселения района. </t>
  </si>
  <si>
    <t xml:space="preserve">4.Преобразован Оханский муниципальный район  в Оханский городской округ. Упразднены Оханский муниципальный район, городское и сельские поселения района. </t>
  </si>
  <si>
    <t xml:space="preserve">5. Преобразован  Горнозаводской муниципальный район в Горнозаводский городской округ. Упразднены Горнозаводской муниципальный район, городское и сельские поселения района. </t>
  </si>
  <si>
    <t xml:space="preserve">6. Объединены Соликамский муниципальный район и Соликамский городской округ. Упразднены   Соликамский муниципальный район и сельские поселения района. </t>
  </si>
  <si>
    <t xml:space="preserve">7. Преобразован  Чайковский муниципальный  район в Чайковский городской округ. Упразднены Чайковский муниципальный  район и городское и сельские поселения района. </t>
  </si>
  <si>
    <t>8. Объединены  Аспинское сельское поселение и Ломовское сельское поселение Уинского муниципального района в Аспинское сельское поселение.</t>
  </si>
  <si>
    <t>9. Объединены Судинское сельское поселение и Воскресенское сельское поселение Уинского муниципального района в Судинское сельское поселение.</t>
  </si>
  <si>
    <t>10. Объединены Горское сельское поселение и Пальское сельское поселение Осинского муниципального района в Горское сельское поселение.</t>
  </si>
  <si>
    <t>11. Объединены Бырминское сельское поселение и Калининское сельское поселение Кунгурского муниципального района в Калининское сельское поселение.</t>
  </si>
  <si>
    <t>12. Объединены Тихановское сельское поселение и Неволинское сельское поселение Кунгурского муниципального района в Неволинское сельское поселение.</t>
  </si>
  <si>
    <t>13. Объединены Карагайское сельское поселение и Козьмодемьяновское сельское поселение Карагайского муниципального района в Карагайское сельское поселение.</t>
  </si>
  <si>
    <t>14. Объединены Усольский муниципальный район и Березниковский городской округ. Упразднены Усольский муниципальный район, городское и сельские поселения.</t>
  </si>
  <si>
    <t>3. Объединены сельские поселения Бороно-Михайловское и Студеновское  Турковского муниципального района в Студеновское сельское поселение Турковского муниципального района</t>
  </si>
  <si>
    <t>4. Объединены сельские поселения Ершовское и Языковское Аткарского муниципального района в Ершовское сельское поселение Аткарского муниципального района</t>
  </si>
  <si>
    <t>5. Объединены сельские поселения Культурское, Наливнянское и городское поселение Пушкинское Советского муниципального района в Пушкинское городское поселение Советского муниципального района</t>
  </si>
  <si>
    <t>6. Объединены сельские поселения Елшанское, Лоховское и  Новобурасское городское поселение Новобурасского муниципального района в  Новобурасское городское поселение  Новобурасского муниципального района</t>
  </si>
  <si>
    <t xml:space="preserve">7. Объединены сельские поселения Кушумское, Новосельское и Чапаевское Ершовского муниципального района в  Новосельское сельское поселение  Ершовского муниципального района 
</t>
  </si>
  <si>
    <t xml:space="preserve">8.  Объединены сельские поселения Липовское и Тепляковское  Базарно-Карабулакского муниципального района в Липовское сельское поселение Базарно-Карабулакского муниципального района </t>
  </si>
  <si>
    <t xml:space="preserve">9. Объединены сельские поселения Каменское, Рязанское и Чернавское  Турковского муниципального в Рязанское сельское поселение Турковского муниципального района </t>
  </si>
  <si>
    <t>10. Объединены сельские поселения Барановское, Песчанское и Петровское  Аткарского муниципального район в Барановское сельское поселение Аткарского муниципального района</t>
  </si>
  <si>
    <t>11. Объединены сельские поселения Большеекатериновское, Даниловское и Тургеневское  Аткарского муниципального района в Даниловское сельское поселение Аткарского муниципального района</t>
  </si>
  <si>
    <t>12. Объединены сельское поселение Хватовское и Свободинское городское поселение Базарно-Карабулакского муниципального района вСвободинское городское поселение Базарно-Карабулакского муниципального района.</t>
  </si>
  <si>
    <t>1. Объединены сельcкие поселения Иковский сельсовет и Чашинский сельсовет муниципального района Кетовский район  в сельское поселение Иковский сельсовет. Упразднено сельское поселение Чашинский сельсовет.</t>
  </si>
  <si>
    <t>3.  Объединены сельcкие поселения "Митинский сельсовет" и "Ровненский сельсовет" муниципального района "Кетовский район"  в сельское поселение  "Митинский сельсовет". Упразднено сельское поселение "Ровненский сельсовет".</t>
  </si>
  <si>
    <t xml:space="preserve"> 4. Объединены сельcкие поселения "Ягоднинский сельсовет",  "Рыбновский сельсовет" и "Чистовский сельсовет" муниципального района "Альменевский район"  в сельское поселение  "Ягоднинский сельсовет". Упразднены сельские поселения "Рыбновский сельсовет" и "Чистовский сельсовет".</t>
  </si>
  <si>
    <t xml:space="preserve"> 5. Объединены сельcкие поселения "Советский сельсовет" и "Угловский сельсовет" муниципального района "Куртамышский район"  в сельское поселение  "Советский сельсовет". Упразднено сельское поселение "Угловский сельсовет".</t>
  </si>
  <si>
    <t>16.  Объединены сельcкие поселения "Казаркинский сельсовет" и "Трюхинский сельсовет" муниципального района "Макушинский район"  в сельское поселение "Казаркинский сельсовет". Упразднено сельское поселение "Трюхинский сельсовет".</t>
  </si>
  <si>
    <t>17.  Объединены сельcкие поселения "Галкинский сельсовет" и "Прошкинский сельсовет" муниципального района "Шумихинский район"  в сельское поселение "Галкинский сельсовет".  Упразднено сельское поселение "Прошкинский сельсовет".</t>
  </si>
  <si>
    <t>3. Объединены сельские поселения Двинский сельсовет и Леонтьевский сельсовет Тюхтетского муниципального района в сельское поселение Леонтьевский сельсовет.</t>
  </si>
  <si>
    <t>4. Объединены сельские поселения Алтатский сельсовет и Кетский сельсовет Пировского муниципального района в сельское поселение Кетский сельсовет.</t>
  </si>
  <si>
    <t>5. Объединены сельские поселения Михайловский сельсовет и сельсовет Памяти 13 Борцов Емельяновского муниципального района в сельское поселение сельсовет Памяти 13 Борцов.</t>
  </si>
  <si>
    <t>1. Упразднено сельское поселение "село Кострома" Карагинского муниципального района. Сельский населенный "село Кострома" передан в состав межселенной территории Карагинского муниципального района</t>
  </si>
  <si>
    <t>1. Преобразован рп. Горный Горненского городского поселения Солнечного муниципального района в сельский населенный пункт поселок Горный.  Изменен статус Горненского городского поселения Солнечного муниципального района с наделением его статусом Горненское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</si>
</sst>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\ General"/>
    <numFmt numFmtId="165" formatCode="[&gt;0]&quot;+ &quot;General;[&lt;0]&quot;- &quot;General;General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name val="Arial"/>
      <family val="2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  <font>
      <sz val="9"/>
      <name val="Arial"/>
      <family val="2"/>
      <charset val="204"/>
    </font>
    <font>
      <sz val="9"/>
      <name val="Arial"/>
      <family val="2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Arial"/>
      <family val="2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2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/>
    <xf numFmtId="164" fontId="8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1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vertical="justify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justify"/>
    </xf>
    <xf numFmtId="0" fontId="2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4" fontId="15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 applyProtection="1">
      <alignment vertical="center" wrapText="1"/>
      <protection locked="0"/>
    </xf>
    <xf numFmtId="49" fontId="16" fillId="0" borderId="1" xfId="0" applyNumberFormat="1" applyFont="1" applyFill="1" applyBorder="1" applyAlignment="1">
      <alignment vertical="top" wrapText="1"/>
    </xf>
    <xf numFmtId="49" fontId="16" fillId="0" borderId="2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wrapText="1"/>
    </xf>
    <xf numFmtId="49" fontId="16" fillId="0" borderId="1" xfId="0" applyNumberFormat="1" applyFont="1" applyFill="1" applyBorder="1" applyAlignment="1">
      <alignment vertical="justify" wrapText="1"/>
    </xf>
    <xf numFmtId="49" fontId="16" fillId="0" borderId="8" xfId="0" applyNumberFormat="1" applyFont="1" applyFill="1" applyBorder="1" applyAlignment="1">
      <alignment wrapText="1"/>
    </xf>
    <xf numFmtId="49" fontId="17" fillId="0" borderId="1" xfId="0" applyNumberFormat="1" applyFont="1" applyFill="1" applyBorder="1" applyAlignment="1">
      <alignment vertical="justify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right" wrapText="1"/>
    </xf>
    <xf numFmtId="164" fontId="5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 applyProtection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vertical="distributed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right" vertical="justify"/>
    </xf>
    <xf numFmtId="0" fontId="2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20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7" fillId="0" borderId="3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top" wrapText="1"/>
    </xf>
    <xf numFmtId="0" fontId="18" fillId="0" borderId="0" xfId="0" applyFont="1" applyAlignment="1">
      <alignment horizontal="right"/>
    </xf>
    <xf numFmtId="164" fontId="21" fillId="0" borderId="1" xfId="0" applyNumberFormat="1" applyFont="1" applyBorder="1" applyAlignment="1">
      <alignment horizontal="right"/>
    </xf>
    <xf numFmtId="165" fontId="10" fillId="0" borderId="0" xfId="0" applyNumberFormat="1" applyFont="1"/>
    <xf numFmtId="0" fontId="3" fillId="0" borderId="3" xfId="0" applyFont="1" applyBorder="1" applyAlignment="1">
      <alignment horizontal="right" wrapText="1"/>
    </xf>
    <xf numFmtId="0" fontId="4" fillId="0" borderId="2" xfId="0" applyFont="1" applyBorder="1" applyAlignment="1">
      <alignment vertical="top" wrapText="1"/>
    </xf>
    <xf numFmtId="0" fontId="14" fillId="0" borderId="1" xfId="1" applyFont="1" applyFill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tabSelected="1" zoomScale="120" zoomScaleNormal="120" workbookViewId="0">
      <selection sqref="A1:C1"/>
    </sheetView>
  </sheetViews>
  <sheetFormatPr defaultRowHeight="15" x14ac:dyDescent="0.25"/>
  <cols>
    <col min="1" max="1" width="67.28515625" customWidth="1"/>
    <col min="2" max="3" width="10.85546875" style="56" customWidth="1"/>
    <col min="4" max="4" width="5" customWidth="1"/>
  </cols>
  <sheetData>
    <row r="1" spans="1:5" x14ac:dyDescent="0.25">
      <c r="A1" s="62" t="s">
        <v>101</v>
      </c>
      <c r="B1" s="62"/>
      <c r="C1" s="62"/>
    </row>
    <row r="2" spans="1:5" x14ac:dyDescent="0.25">
      <c r="A2" s="62" t="s">
        <v>102</v>
      </c>
      <c r="B2" s="62"/>
      <c r="C2" s="62"/>
    </row>
    <row r="3" spans="1:5" ht="6.75" customHeight="1" x14ac:dyDescent="0.25">
      <c r="A3" s="1"/>
      <c r="B3" s="45"/>
      <c r="C3" s="45"/>
    </row>
    <row r="4" spans="1:5" x14ac:dyDescent="0.25">
      <c r="A4" s="63" t="s">
        <v>0</v>
      </c>
      <c r="B4" s="64" t="s">
        <v>1</v>
      </c>
      <c r="C4" s="65"/>
    </row>
    <row r="5" spans="1:5" x14ac:dyDescent="0.25">
      <c r="A5" s="63"/>
      <c r="B5" s="66"/>
      <c r="C5" s="67"/>
    </row>
    <row r="6" spans="1:5" x14ac:dyDescent="0.25">
      <c r="A6" s="63"/>
      <c r="B6" s="68" t="s">
        <v>2</v>
      </c>
      <c r="C6" s="68"/>
    </row>
    <row r="7" spans="1:5" ht="23.25" customHeight="1" x14ac:dyDescent="0.25">
      <c r="A7" s="63"/>
      <c r="B7" s="46" t="s">
        <v>3</v>
      </c>
      <c r="C7" s="46" t="s">
        <v>4</v>
      </c>
    </row>
    <row r="8" spans="1:5" s="3" customFormat="1" ht="15" customHeight="1" x14ac:dyDescent="0.2">
      <c r="A8" s="2" t="s">
        <v>5</v>
      </c>
      <c r="B8" s="38">
        <f>B9+B72+B99+B117+B132+B203+B232+B260</f>
        <v>44783</v>
      </c>
      <c r="C8" s="38">
        <f>C9+C72+C99+C117+C132+C203+C232+C260</f>
        <v>-44783</v>
      </c>
      <c r="E8" s="58"/>
    </row>
    <row r="9" spans="1:5" s="3" customFormat="1" ht="15" customHeight="1" x14ac:dyDescent="0.2">
      <c r="A9" s="4" t="s">
        <v>6</v>
      </c>
      <c r="B9" s="7">
        <f>B25+B41+B67</f>
        <v>-7513</v>
      </c>
      <c r="C9" s="7">
        <f>C25+C41+C67</f>
        <v>7513</v>
      </c>
    </row>
    <row r="10" spans="1:5" s="3" customFormat="1" ht="15" customHeight="1" x14ac:dyDescent="0.2">
      <c r="A10" s="5" t="s">
        <v>7</v>
      </c>
      <c r="B10" s="8">
        <v>0</v>
      </c>
      <c r="C10" s="8">
        <v>0</v>
      </c>
    </row>
    <row r="11" spans="1:5" s="3" customFormat="1" ht="51" x14ac:dyDescent="0.2">
      <c r="A11" s="11" t="s">
        <v>180</v>
      </c>
      <c r="B11" s="39" t="s">
        <v>103</v>
      </c>
      <c r="C11" s="39" t="s">
        <v>103</v>
      </c>
    </row>
    <row r="12" spans="1:5" s="3" customFormat="1" ht="51" x14ac:dyDescent="0.2">
      <c r="A12" s="11" t="s">
        <v>182</v>
      </c>
      <c r="B12" s="39" t="s">
        <v>103</v>
      </c>
      <c r="C12" s="39" t="s">
        <v>103</v>
      </c>
    </row>
    <row r="13" spans="1:5" s="3" customFormat="1" ht="39" customHeight="1" x14ac:dyDescent="0.2">
      <c r="A13" s="11" t="s">
        <v>181</v>
      </c>
      <c r="B13" s="39" t="s">
        <v>103</v>
      </c>
      <c r="C13" s="39" t="s">
        <v>103</v>
      </c>
    </row>
    <row r="14" spans="1:5" s="3" customFormat="1" ht="39" customHeight="1" x14ac:dyDescent="0.2">
      <c r="A14" s="11" t="s">
        <v>183</v>
      </c>
      <c r="B14" s="39" t="s">
        <v>103</v>
      </c>
      <c r="C14" s="39" t="s">
        <v>103</v>
      </c>
    </row>
    <row r="15" spans="1:5" s="3" customFormat="1" ht="51" x14ac:dyDescent="0.2">
      <c r="A15" s="11" t="s">
        <v>184</v>
      </c>
      <c r="B15" s="48" t="s">
        <v>103</v>
      </c>
      <c r="C15" s="48" t="s">
        <v>103</v>
      </c>
    </row>
    <row r="16" spans="1:5" s="3" customFormat="1" ht="39.75" customHeight="1" x14ac:dyDescent="0.2">
      <c r="A16" s="11" t="s">
        <v>185</v>
      </c>
      <c r="B16" s="47" t="s">
        <v>103</v>
      </c>
      <c r="C16" s="47" t="s">
        <v>103</v>
      </c>
    </row>
    <row r="17" spans="1:3" s="3" customFormat="1" ht="12.75" x14ac:dyDescent="0.2">
      <c r="A17" s="5" t="s">
        <v>9</v>
      </c>
      <c r="B17" s="8">
        <v>0</v>
      </c>
      <c r="C17" s="8">
        <v>0</v>
      </c>
    </row>
    <row r="18" spans="1:3" s="3" customFormat="1" ht="12.75" x14ac:dyDescent="0.2">
      <c r="A18" s="12" t="s">
        <v>8</v>
      </c>
      <c r="B18" s="13">
        <v>0</v>
      </c>
      <c r="C18" s="13">
        <v>0</v>
      </c>
    </row>
    <row r="19" spans="1:3" s="3" customFormat="1" ht="12.75" x14ac:dyDescent="0.2">
      <c r="A19" s="5" t="s">
        <v>10</v>
      </c>
      <c r="B19" s="8">
        <v>0</v>
      </c>
      <c r="C19" s="8">
        <v>0</v>
      </c>
    </row>
    <row r="20" spans="1:3" s="3" customFormat="1" ht="12.75" x14ac:dyDescent="0.2">
      <c r="A20" s="12" t="s">
        <v>8</v>
      </c>
      <c r="B20" s="13">
        <v>0</v>
      </c>
      <c r="C20" s="13">
        <v>0</v>
      </c>
    </row>
    <row r="21" spans="1:3" s="3" customFormat="1" ht="12.75" x14ac:dyDescent="0.2">
      <c r="A21" s="5" t="s">
        <v>11</v>
      </c>
      <c r="B21" s="8">
        <v>0</v>
      </c>
      <c r="C21" s="8">
        <v>0</v>
      </c>
    </row>
    <row r="22" spans="1:3" s="3" customFormat="1" ht="12.75" x14ac:dyDescent="0.2">
      <c r="A22" s="12" t="s">
        <v>8</v>
      </c>
      <c r="B22" s="13">
        <v>0</v>
      </c>
      <c r="C22" s="13">
        <v>0</v>
      </c>
    </row>
    <row r="23" spans="1:3" s="3" customFormat="1" ht="12.75" x14ac:dyDescent="0.2">
      <c r="A23" s="5" t="s">
        <v>12</v>
      </c>
      <c r="B23" s="8">
        <v>0</v>
      </c>
      <c r="C23" s="8">
        <v>0</v>
      </c>
    </row>
    <row r="24" spans="1:3" s="3" customFormat="1" ht="12.75" x14ac:dyDescent="0.2">
      <c r="A24" s="12" t="s">
        <v>8</v>
      </c>
      <c r="B24" s="13">
        <v>0</v>
      </c>
      <c r="C24" s="13">
        <v>0</v>
      </c>
    </row>
    <row r="25" spans="1:3" s="3" customFormat="1" ht="12.75" x14ac:dyDescent="0.2">
      <c r="A25" s="5" t="s">
        <v>13</v>
      </c>
      <c r="B25" s="7">
        <v>299</v>
      </c>
      <c r="C25" s="7">
        <v>-299</v>
      </c>
    </row>
    <row r="26" spans="1:3" s="3" customFormat="1" ht="38.25" x14ac:dyDescent="0.2">
      <c r="A26" s="14" t="s">
        <v>116</v>
      </c>
      <c r="B26" s="39">
        <v>299</v>
      </c>
      <c r="C26" s="39">
        <v>-299</v>
      </c>
    </row>
    <row r="27" spans="1:3" s="3" customFormat="1" ht="12.75" x14ac:dyDescent="0.2">
      <c r="A27" s="5" t="s">
        <v>14</v>
      </c>
      <c r="B27" s="8">
        <v>0</v>
      </c>
      <c r="C27" s="8">
        <v>0</v>
      </c>
    </row>
    <row r="28" spans="1:3" s="3" customFormat="1" ht="38.25" x14ac:dyDescent="0.2">
      <c r="A28" s="15" t="s">
        <v>117</v>
      </c>
      <c r="B28" s="49" t="s">
        <v>103</v>
      </c>
      <c r="C28" s="49" t="s">
        <v>103</v>
      </c>
    </row>
    <row r="29" spans="1:3" s="3" customFormat="1" ht="38.25" x14ac:dyDescent="0.2">
      <c r="A29" s="15" t="s">
        <v>118</v>
      </c>
      <c r="B29" s="49" t="s">
        <v>103</v>
      </c>
      <c r="C29" s="49" t="s">
        <v>103</v>
      </c>
    </row>
    <row r="30" spans="1:3" s="3" customFormat="1" ht="51" x14ac:dyDescent="0.2">
      <c r="A30" s="15" t="s">
        <v>119</v>
      </c>
      <c r="B30" s="49" t="s">
        <v>103</v>
      </c>
      <c r="C30" s="49" t="s">
        <v>103</v>
      </c>
    </row>
    <row r="31" spans="1:3" s="3" customFormat="1" ht="38.25" x14ac:dyDescent="0.2">
      <c r="A31" s="15" t="s">
        <v>120</v>
      </c>
      <c r="B31" s="49" t="s">
        <v>103</v>
      </c>
      <c r="C31" s="49" t="s">
        <v>103</v>
      </c>
    </row>
    <row r="32" spans="1:3" s="3" customFormat="1" ht="51" x14ac:dyDescent="0.2">
      <c r="A32" s="15" t="s">
        <v>121</v>
      </c>
      <c r="B32" s="49" t="s">
        <v>103</v>
      </c>
      <c r="C32" s="49" t="s">
        <v>103</v>
      </c>
    </row>
    <row r="33" spans="1:3" s="3" customFormat="1" ht="38.25" x14ac:dyDescent="0.2">
      <c r="A33" s="15" t="s">
        <v>122</v>
      </c>
      <c r="B33" s="49" t="s">
        <v>103</v>
      </c>
      <c r="C33" s="49" t="s">
        <v>103</v>
      </c>
    </row>
    <row r="34" spans="1:3" s="3" customFormat="1" ht="38.25" x14ac:dyDescent="0.2">
      <c r="A34" s="15" t="s">
        <v>123</v>
      </c>
      <c r="B34" s="49" t="s">
        <v>103</v>
      </c>
      <c r="C34" s="49" t="s">
        <v>103</v>
      </c>
    </row>
    <row r="35" spans="1:3" s="3" customFormat="1" ht="38.25" x14ac:dyDescent="0.2">
      <c r="A35" s="15" t="s">
        <v>124</v>
      </c>
      <c r="B35" s="49" t="s">
        <v>103</v>
      </c>
      <c r="C35" s="49" t="s">
        <v>103</v>
      </c>
    </row>
    <row r="36" spans="1:3" s="3" customFormat="1" ht="51" x14ac:dyDescent="0.2">
      <c r="A36" s="16" t="s">
        <v>125</v>
      </c>
      <c r="B36" s="49" t="s">
        <v>103</v>
      </c>
      <c r="C36" s="49" t="s">
        <v>103</v>
      </c>
    </row>
    <row r="37" spans="1:3" s="3" customFormat="1" ht="12.75" x14ac:dyDescent="0.2">
      <c r="A37" s="5" t="s">
        <v>15</v>
      </c>
      <c r="B37" s="8">
        <v>0</v>
      </c>
      <c r="C37" s="8">
        <v>0</v>
      </c>
    </row>
    <row r="38" spans="1:3" s="3" customFormat="1" ht="12.75" x14ac:dyDescent="0.2">
      <c r="A38" s="12" t="s">
        <v>8</v>
      </c>
      <c r="B38" s="13">
        <v>0</v>
      </c>
      <c r="C38" s="13">
        <v>0</v>
      </c>
    </row>
    <row r="39" spans="1:3" s="3" customFormat="1" ht="12.75" x14ac:dyDescent="0.2">
      <c r="A39" s="5" t="s">
        <v>16</v>
      </c>
      <c r="B39" s="8">
        <v>0</v>
      </c>
      <c r="C39" s="8">
        <v>0</v>
      </c>
    </row>
    <row r="40" spans="1:3" s="3" customFormat="1" ht="51" x14ac:dyDescent="0.2">
      <c r="A40" s="16" t="s">
        <v>126</v>
      </c>
      <c r="B40" s="13">
        <v>0</v>
      </c>
      <c r="C40" s="13">
        <v>0</v>
      </c>
    </row>
    <row r="41" spans="1:3" s="3" customFormat="1" ht="12.75" x14ac:dyDescent="0.2">
      <c r="A41" s="5" t="s">
        <v>17</v>
      </c>
      <c r="B41" s="8">
        <v>-3581</v>
      </c>
      <c r="C41" s="38">
        <v>3581</v>
      </c>
    </row>
    <row r="42" spans="1:3" s="3" customFormat="1" ht="40.5" customHeight="1" x14ac:dyDescent="0.2">
      <c r="A42" s="23" t="s">
        <v>186</v>
      </c>
      <c r="B42" s="13">
        <v>0</v>
      </c>
      <c r="C42" s="13">
        <v>0</v>
      </c>
    </row>
    <row r="43" spans="1:3" s="3" customFormat="1" ht="42.75" customHeight="1" x14ac:dyDescent="0.2">
      <c r="A43" s="17" t="s">
        <v>127</v>
      </c>
      <c r="B43" s="13">
        <v>0</v>
      </c>
      <c r="C43" s="13">
        <v>0</v>
      </c>
    </row>
    <row r="44" spans="1:3" s="3" customFormat="1" ht="54.75" customHeight="1" x14ac:dyDescent="0.2">
      <c r="A44" s="17" t="s">
        <v>128</v>
      </c>
      <c r="B44" s="13">
        <v>0</v>
      </c>
      <c r="C44" s="13">
        <v>0</v>
      </c>
    </row>
    <row r="45" spans="1:3" s="3" customFormat="1" ht="51" x14ac:dyDescent="0.2">
      <c r="A45" s="17" t="s">
        <v>129</v>
      </c>
      <c r="B45" s="13">
        <v>0</v>
      </c>
      <c r="C45" s="13">
        <v>0</v>
      </c>
    </row>
    <row r="46" spans="1:3" s="3" customFormat="1" ht="51" x14ac:dyDescent="0.2">
      <c r="A46" s="17" t="s">
        <v>130</v>
      </c>
      <c r="B46" s="13">
        <v>0</v>
      </c>
      <c r="C46" s="13">
        <v>0</v>
      </c>
    </row>
    <row r="47" spans="1:3" s="3" customFormat="1" ht="51" x14ac:dyDescent="0.2">
      <c r="A47" s="17" t="s">
        <v>187</v>
      </c>
      <c r="B47" s="13">
        <v>0</v>
      </c>
      <c r="C47" s="13">
        <v>0</v>
      </c>
    </row>
    <row r="48" spans="1:3" s="9" customFormat="1" ht="51" x14ac:dyDescent="0.2">
      <c r="A48" s="17" t="s">
        <v>131</v>
      </c>
      <c r="B48" s="13">
        <v>0</v>
      </c>
      <c r="C48" s="13">
        <v>0</v>
      </c>
    </row>
    <row r="49" spans="1:3" s="9" customFormat="1" ht="51" x14ac:dyDescent="0.2">
      <c r="A49" s="18" t="s">
        <v>132</v>
      </c>
      <c r="B49" s="13">
        <v>0</v>
      </c>
      <c r="C49" s="13">
        <v>0</v>
      </c>
    </row>
    <row r="50" spans="1:3" s="9" customFormat="1" ht="25.5" x14ac:dyDescent="0.2">
      <c r="A50" s="19" t="s">
        <v>133</v>
      </c>
      <c r="B50" s="13">
        <v>0</v>
      </c>
      <c r="C50" s="13">
        <v>0</v>
      </c>
    </row>
    <row r="51" spans="1:3" s="9" customFormat="1" ht="12.75" x14ac:dyDescent="0.2">
      <c r="A51" s="5" t="s">
        <v>18</v>
      </c>
      <c r="B51" s="8">
        <v>0</v>
      </c>
      <c r="C51" s="8">
        <v>0</v>
      </c>
    </row>
    <row r="52" spans="1:3" s="9" customFormat="1" ht="12.75" x14ac:dyDescent="0.2">
      <c r="A52" s="12" t="s">
        <v>8</v>
      </c>
      <c r="B52" s="13">
        <v>0</v>
      </c>
      <c r="C52" s="13">
        <v>0</v>
      </c>
    </row>
    <row r="53" spans="1:3" s="9" customFormat="1" ht="12.75" x14ac:dyDescent="0.2">
      <c r="A53" s="5" t="s">
        <v>19</v>
      </c>
      <c r="B53" s="8">
        <v>0</v>
      </c>
      <c r="C53" s="8">
        <v>0</v>
      </c>
    </row>
    <row r="54" spans="1:3" s="9" customFormat="1" ht="51" x14ac:dyDescent="0.2">
      <c r="A54" s="20" t="s">
        <v>188</v>
      </c>
      <c r="B54" s="13">
        <v>0</v>
      </c>
      <c r="C54" s="13">
        <v>0</v>
      </c>
    </row>
    <row r="55" spans="1:3" s="9" customFormat="1" ht="51" x14ac:dyDescent="0.2">
      <c r="A55" s="20" t="s">
        <v>189</v>
      </c>
      <c r="B55" s="13">
        <v>0</v>
      </c>
      <c r="C55" s="13">
        <v>0</v>
      </c>
    </row>
    <row r="56" spans="1:3" s="9" customFormat="1" ht="12.75" x14ac:dyDescent="0.2">
      <c r="A56" s="5" t="s">
        <v>20</v>
      </c>
      <c r="B56" s="8">
        <v>0</v>
      </c>
      <c r="C56" s="8">
        <v>0</v>
      </c>
    </row>
    <row r="57" spans="1:3" s="9" customFormat="1" ht="12.75" x14ac:dyDescent="0.2">
      <c r="A57" s="12" t="s">
        <v>8</v>
      </c>
      <c r="B57" s="13" t="s">
        <v>103</v>
      </c>
      <c r="C57" s="13" t="s">
        <v>103</v>
      </c>
    </row>
    <row r="58" spans="1:3" s="9" customFormat="1" ht="12.75" x14ac:dyDescent="0.2">
      <c r="A58" s="5" t="s">
        <v>21</v>
      </c>
      <c r="B58" s="8">
        <v>0</v>
      </c>
      <c r="C58" s="8">
        <v>0</v>
      </c>
    </row>
    <row r="59" spans="1:3" s="9" customFormat="1" ht="38.25" x14ac:dyDescent="0.2">
      <c r="A59" s="41" t="s">
        <v>104</v>
      </c>
      <c r="B59" s="13">
        <v>0</v>
      </c>
      <c r="C59" s="13">
        <v>0</v>
      </c>
    </row>
    <row r="60" spans="1:3" s="9" customFormat="1" ht="38.25" x14ac:dyDescent="0.2">
      <c r="A60" s="41" t="s">
        <v>190</v>
      </c>
      <c r="B60" s="13">
        <v>0</v>
      </c>
      <c r="C60" s="13">
        <v>0</v>
      </c>
    </row>
    <row r="61" spans="1:3" s="9" customFormat="1" ht="38.25" x14ac:dyDescent="0.2">
      <c r="A61" s="22" t="s">
        <v>191</v>
      </c>
      <c r="B61" s="13">
        <v>0</v>
      </c>
      <c r="C61" s="13">
        <v>0</v>
      </c>
    </row>
    <row r="62" spans="1:3" s="9" customFormat="1" ht="12.75" x14ac:dyDescent="0.2">
      <c r="A62" s="5" t="s">
        <v>22</v>
      </c>
      <c r="B62" s="13">
        <v>0</v>
      </c>
      <c r="C62" s="13">
        <v>0</v>
      </c>
    </row>
    <row r="63" spans="1:3" s="3" customFormat="1" ht="38.25" x14ac:dyDescent="0.2">
      <c r="A63" s="23" t="s">
        <v>134</v>
      </c>
      <c r="B63" s="13">
        <v>0</v>
      </c>
      <c r="C63" s="13">
        <v>0</v>
      </c>
    </row>
    <row r="64" spans="1:3" s="3" customFormat="1" ht="38.25" x14ac:dyDescent="0.2">
      <c r="A64" s="23" t="s">
        <v>135</v>
      </c>
      <c r="B64" s="13">
        <v>0</v>
      </c>
      <c r="C64" s="13">
        <v>0</v>
      </c>
    </row>
    <row r="65" spans="1:3" s="3" customFormat="1" ht="12.75" x14ac:dyDescent="0.2">
      <c r="A65" s="5" t="s">
        <v>24</v>
      </c>
      <c r="B65" s="13">
        <v>0</v>
      </c>
      <c r="C65" s="13">
        <v>0</v>
      </c>
    </row>
    <row r="66" spans="1:3" s="6" customFormat="1" ht="12.75" x14ac:dyDescent="0.2">
      <c r="A66" s="12" t="s">
        <v>23</v>
      </c>
      <c r="B66" s="13">
        <v>0</v>
      </c>
      <c r="C66" s="13">
        <v>0</v>
      </c>
    </row>
    <row r="67" spans="1:3" s="6" customFormat="1" ht="12.75" x14ac:dyDescent="0.2">
      <c r="A67" s="5" t="s">
        <v>25</v>
      </c>
      <c r="B67" s="38">
        <v>-4231</v>
      </c>
      <c r="C67" s="38">
        <v>4231</v>
      </c>
    </row>
    <row r="68" spans="1:3" s="3" customFormat="1" ht="38.25" x14ac:dyDescent="0.2">
      <c r="A68" s="14" t="s">
        <v>136</v>
      </c>
      <c r="B68" s="13">
        <v>0</v>
      </c>
      <c r="C68" s="13">
        <v>0</v>
      </c>
    </row>
    <row r="69" spans="1:3" s="6" customFormat="1" ht="42" customHeight="1" x14ac:dyDescent="0.2">
      <c r="A69" s="24" t="s">
        <v>137</v>
      </c>
      <c r="B69" s="13">
        <v>-4231</v>
      </c>
      <c r="C69" s="13">
        <v>4231</v>
      </c>
    </row>
    <row r="70" spans="1:3" s="3" customFormat="1" ht="12.75" x14ac:dyDescent="0.2">
      <c r="A70" s="5" t="s">
        <v>26</v>
      </c>
      <c r="B70" s="13">
        <v>0</v>
      </c>
      <c r="C70" s="13">
        <v>0</v>
      </c>
    </row>
    <row r="71" spans="1:3" s="3" customFormat="1" ht="12.75" x14ac:dyDescent="0.2">
      <c r="A71" s="12" t="s">
        <v>23</v>
      </c>
      <c r="B71" s="13">
        <v>0</v>
      </c>
      <c r="C71" s="13">
        <v>0</v>
      </c>
    </row>
    <row r="72" spans="1:3" s="3" customFormat="1" ht="12.75" x14ac:dyDescent="0.2">
      <c r="A72" s="4" t="s">
        <v>27</v>
      </c>
      <c r="B72" s="38">
        <f>B89+B83</f>
        <v>27540</v>
      </c>
      <c r="C72" s="38">
        <f>C89+C83</f>
        <v>-27540</v>
      </c>
    </row>
    <row r="73" spans="1:3" s="3" customFormat="1" ht="12.75" x14ac:dyDescent="0.2">
      <c r="A73" s="5" t="s">
        <v>28</v>
      </c>
      <c r="B73" s="13">
        <v>0</v>
      </c>
      <c r="C73" s="13">
        <v>0</v>
      </c>
    </row>
    <row r="74" spans="1:3" s="3" customFormat="1" ht="38.25" x14ac:dyDescent="0.2">
      <c r="A74" s="15" t="s">
        <v>138</v>
      </c>
      <c r="B74" s="13">
        <v>0</v>
      </c>
      <c r="C74" s="13">
        <v>0</v>
      </c>
    </row>
    <row r="75" spans="1:3" s="3" customFormat="1" ht="12.75" x14ac:dyDescent="0.2">
      <c r="A75" s="5" t="s">
        <v>29</v>
      </c>
      <c r="B75" s="13">
        <v>0</v>
      </c>
      <c r="C75" s="13">
        <v>0</v>
      </c>
    </row>
    <row r="76" spans="1:3" s="3" customFormat="1" ht="12.75" x14ac:dyDescent="0.2">
      <c r="A76" s="12" t="s">
        <v>23</v>
      </c>
      <c r="B76" s="13">
        <v>0</v>
      </c>
      <c r="C76" s="13">
        <v>0</v>
      </c>
    </row>
    <row r="77" spans="1:3" s="3" customFormat="1" ht="12.75" x14ac:dyDescent="0.2">
      <c r="A77" s="5" t="s">
        <v>30</v>
      </c>
      <c r="B77" s="13">
        <v>0</v>
      </c>
      <c r="C77" s="13">
        <v>0</v>
      </c>
    </row>
    <row r="78" spans="1:3" s="3" customFormat="1" ht="12.75" x14ac:dyDescent="0.2">
      <c r="A78" s="12" t="s">
        <v>23</v>
      </c>
      <c r="B78" s="13">
        <v>0</v>
      </c>
      <c r="C78" s="13">
        <v>0</v>
      </c>
    </row>
    <row r="79" spans="1:3" s="3" customFormat="1" ht="12.75" x14ac:dyDescent="0.2">
      <c r="A79" s="5" t="s">
        <v>31</v>
      </c>
      <c r="B79" s="13">
        <v>0</v>
      </c>
      <c r="C79" s="13">
        <v>0</v>
      </c>
    </row>
    <row r="80" spans="1:3" s="3" customFormat="1" ht="12.75" x14ac:dyDescent="0.2">
      <c r="A80" s="12" t="s">
        <v>23</v>
      </c>
      <c r="B80" s="13">
        <v>0</v>
      </c>
      <c r="C80" s="13">
        <v>0</v>
      </c>
    </row>
    <row r="81" spans="1:3" s="3" customFormat="1" ht="12.75" x14ac:dyDescent="0.2">
      <c r="A81" s="5" t="s">
        <v>32</v>
      </c>
      <c r="B81" s="13">
        <v>0</v>
      </c>
      <c r="C81" s="13">
        <v>0</v>
      </c>
    </row>
    <row r="82" spans="1:3" s="3" customFormat="1" ht="38.25" x14ac:dyDescent="0.2">
      <c r="A82" s="42" t="s">
        <v>105</v>
      </c>
      <c r="B82" s="8"/>
      <c r="C82" s="8"/>
    </row>
    <row r="83" spans="1:3" s="3" customFormat="1" ht="12.75" x14ac:dyDescent="0.2">
      <c r="A83" s="5" t="s">
        <v>33</v>
      </c>
      <c r="B83" s="8">
        <v>-4037</v>
      </c>
      <c r="C83" s="38">
        <v>4037</v>
      </c>
    </row>
    <row r="84" spans="1:3" s="3" customFormat="1" ht="51" x14ac:dyDescent="0.2">
      <c r="A84" s="16" t="s">
        <v>139</v>
      </c>
      <c r="B84" s="7">
        <v>0</v>
      </c>
      <c r="C84" s="7">
        <v>0</v>
      </c>
    </row>
    <row r="85" spans="1:3" s="3" customFormat="1" ht="51" x14ac:dyDescent="0.2">
      <c r="A85" s="16" t="s">
        <v>140</v>
      </c>
      <c r="B85" s="7">
        <v>0</v>
      </c>
      <c r="C85" s="7">
        <v>0</v>
      </c>
    </row>
    <row r="86" spans="1:3" s="3" customFormat="1" ht="38.25" x14ac:dyDescent="0.2">
      <c r="A86" s="21" t="s">
        <v>141</v>
      </c>
      <c r="B86" s="39">
        <v>-2871</v>
      </c>
      <c r="C86" s="40">
        <v>2871</v>
      </c>
    </row>
    <row r="87" spans="1:3" s="3" customFormat="1" ht="38.25" x14ac:dyDescent="0.2">
      <c r="A87" s="21" t="s">
        <v>142</v>
      </c>
      <c r="B87" s="39">
        <v>-1165</v>
      </c>
      <c r="C87" s="40">
        <v>1165</v>
      </c>
    </row>
    <row r="88" spans="1:3" s="3" customFormat="1" ht="51" x14ac:dyDescent="0.2">
      <c r="A88" s="16" t="s">
        <v>143</v>
      </c>
      <c r="B88" s="7">
        <v>0</v>
      </c>
      <c r="C88" s="7">
        <v>0</v>
      </c>
    </row>
    <row r="89" spans="1:3" s="3" customFormat="1" ht="12.75" x14ac:dyDescent="0.2">
      <c r="A89" s="5" t="s">
        <v>34</v>
      </c>
      <c r="B89" s="38">
        <v>31577</v>
      </c>
      <c r="C89" s="50">
        <v>-31577</v>
      </c>
    </row>
    <row r="90" spans="1:3" s="3" customFormat="1" ht="25.5" x14ac:dyDescent="0.2">
      <c r="A90" s="42" t="s">
        <v>192</v>
      </c>
      <c r="B90" s="40">
        <v>31577</v>
      </c>
      <c r="C90" s="13">
        <v>-31577</v>
      </c>
    </row>
    <row r="91" spans="1:3" s="3" customFormat="1" x14ac:dyDescent="0.2">
      <c r="A91" s="5" t="s">
        <v>35</v>
      </c>
      <c r="B91" s="51" t="s">
        <v>103</v>
      </c>
      <c r="C91" s="51" t="s">
        <v>103</v>
      </c>
    </row>
    <row r="92" spans="1:3" s="3" customFormat="1" x14ac:dyDescent="0.2">
      <c r="A92" s="12" t="s">
        <v>8</v>
      </c>
      <c r="B92" s="52" t="s">
        <v>103</v>
      </c>
      <c r="C92" s="52" t="s">
        <v>103</v>
      </c>
    </row>
    <row r="93" spans="1:3" s="3" customFormat="1" ht="12.75" x14ac:dyDescent="0.2">
      <c r="A93" s="5" t="s">
        <v>36</v>
      </c>
      <c r="B93" s="8">
        <v>0</v>
      </c>
      <c r="C93" s="8">
        <v>0</v>
      </c>
    </row>
    <row r="94" spans="1:3" s="3" customFormat="1" ht="12.75" x14ac:dyDescent="0.2">
      <c r="A94" s="12" t="s">
        <v>8</v>
      </c>
      <c r="B94" s="13">
        <v>0</v>
      </c>
      <c r="C94" s="13">
        <v>0</v>
      </c>
    </row>
    <row r="95" spans="1:3" s="3" customFormat="1" ht="12.75" x14ac:dyDescent="0.2">
      <c r="A95" s="5" t="s">
        <v>37</v>
      </c>
      <c r="B95" s="8">
        <v>0</v>
      </c>
      <c r="C95" s="8">
        <v>0</v>
      </c>
    </row>
    <row r="96" spans="1:3" s="3" customFormat="1" ht="12.75" x14ac:dyDescent="0.2">
      <c r="A96" s="12" t="s">
        <v>8</v>
      </c>
      <c r="B96" s="8">
        <v>0</v>
      </c>
      <c r="C96" s="8">
        <v>0</v>
      </c>
    </row>
    <row r="97" spans="1:3" s="3" customFormat="1" ht="12.75" x14ac:dyDescent="0.2">
      <c r="A97" s="5" t="s">
        <v>38</v>
      </c>
      <c r="B97" s="8">
        <v>0</v>
      </c>
      <c r="C97" s="8">
        <v>0</v>
      </c>
    </row>
    <row r="98" spans="1:3" s="3" customFormat="1" ht="24" x14ac:dyDescent="0.2">
      <c r="A98" s="26" t="s">
        <v>144</v>
      </c>
      <c r="B98" s="8">
        <v>0</v>
      </c>
      <c r="C98" s="8">
        <v>0</v>
      </c>
    </row>
    <row r="99" spans="1:3" s="3" customFormat="1" ht="12.75" x14ac:dyDescent="0.2">
      <c r="A99" s="4" t="s">
        <v>39</v>
      </c>
      <c r="B99" s="13">
        <v>0</v>
      </c>
      <c r="C99" s="13">
        <v>0</v>
      </c>
    </row>
    <row r="100" spans="1:3" s="3" customFormat="1" ht="12.75" x14ac:dyDescent="0.2">
      <c r="A100" s="5" t="s">
        <v>40</v>
      </c>
      <c r="B100" s="38"/>
      <c r="C100" s="38"/>
    </row>
    <row r="101" spans="1:3" s="3" customFormat="1" ht="12.75" x14ac:dyDescent="0.2">
      <c r="A101" s="12" t="s">
        <v>8</v>
      </c>
      <c r="B101" s="8">
        <v>0</v>
      </c>
      <c r="C101" s="8">
        <v>0</v>
      </c>
    </row>
    <row r="102" spans="1:3" s="3" customFormat="1" ht="12.75" x14ac:dyDescent="0.2">
      <c r="A102" s="5" t="s">
        <v>41</v>
      </c>
      <c r="B102" s="13">
        <v>0</v>
      </c>
      <c r="C102" s="13">
        <v>0</v>
      </c>
    </row>
    <row r="103" spans="1:3" s="3" customFormat="1" ht="12.75" x14ac:dyDescent="0.2">
      <c r="A103" s="12" t="s">
        <v>8</v>
      </c>
      <c r="B103" s="8">
        <v>0</v>
      </c>
      <c r="C103" s="8">
        <v>0</v>
      </c>
    </row>
    <row r="104" spans="1:3" s="3" customFormat="1" ht="12.75" x14ac:dyDescent="0.2">
      <c r="A104" s="5" t="s">
        <v>99</v>
      </c>
      <c r="B104" s="13">
        <v>0</v>
      </c>
      <c r="C104" s="13">
        <v>0</v>
      </c>
    </row>
    <row r="105" spans="1:3" s="3" customFormat="1" ht="12.75" x14ac:dyDescent="0.2">
      <c r="A105" s="12" t="s">
        <v>8</v>
      </c>
      <c r="B105" s="8">
        <v>0</v>
      </c>
      <c r="C105" s="8">
        <v>0</v>
      </c>
    </row>
    <row r="106" spans="1:3" s="3" customFormat="1" ht="12.75" x14ac:dyDescent="0.2">
      <c r="A106" s="5" t="s">
        <v>42</v>
      </c>
      <c r="B106" s="13">
        <v>0</v>
      </c>
      <c r="C106" s="13">
        <v>0</v>
      </c>
    </row>
    <row r="107" spans="1:3" s="3" customFormat="1" ht="12.75" x14ac:dyDescent="0.2">
      <c r="A107" s="12" t="s">
        <v>8</v>
      </c>
      <c r="B107" s="8">
        <v>0</v>
      </c>
      <c r="C107" s="8">
        <v>0</v>
      </c>
    </row>
    <row r="108" spans="1:3" s="3" customFormat="1" ht="12.75" x14ac:dyDescent="0.2">
      <c r="A108" s="5" t="s">
        <v>43</v>
      </c>
      <c r="B108" s="13">
        <v>0</v>
      </c>
      <c r="C108" s="13">
        <v>0</v>
      </c>
    </row>
    <row r="109" spans="1:3" s="3" customFormat="1" ht="38.25" x14ac:dyDescent="0.2">
      <c r="A109" s="37" t="s">
        <v>145</v>
      </c>
      <c r="B109" s="8">
        <v>0</v>
      </c>
      <c r="C109" s="8">
        <v>0</v>
      </c>
    </row>
    <row r="110" spans="1:3" s="3" customFormat="1" ht="38.25" x14ac:dyDescent="0.2">
      <c r="A110" s="37" t="s">
        <v>146</v>
      </c>
      <c r="B110" s="13">
        <v>0</v>
      </c>
      <c r="C110" s="13">
        <v>0</v>
      </c>
    </row>
    <row r="111" spans="1:3" s="3" customFormat="1" ht="12.75" x14ac:dyDescent="0.2">
      <c r="A111" s="5" t="s">
        <v>44</v>
      </c>
      <c r="B111" s="8">
        <v>0</v>
      </c>
      <c r="C111" s="8">
        <v>0</v>
      </c>
    </row>
    <row r="112" spans="1:3" s="3" customFormat="1" ht="12.75" x14ac:dyDescent="0.2">
      <c r="A112" s="12" t="s">
        <v>8</v>
      </c>
      <c r="B112" s="13">
        <v>0</v>
      </c>
      <c r="C112" s="13">
        <v>0</v>
      </c>
    </row>
    <row r="113" spans="1:3" s="3" customFormat="1" ht="12.75" x14ac:dyDescent="0.2">
      <c r="A113" s="5" t="s">
        <v>45</v>
      </c>
      <c r="B113" s="13">
        <v>0</v>
      </c>
      <c r="C113" s="13">
        <v>0</v>
      </c>
    </row>
    <row r="114" spans="1:3" s="3" customFormat="1" ht="12.75" x14ac:dyDescent="0.2">
      <c r="A114" s="12" t="s">
        <v>8</v>
      </c>
      <c r="B114" s="13">
        <v>0</v>
      </c>
      <c r="C114" s="13">
        <v>0</v>
      </c>
    </row>
    <row r="115" spans="1:3" s="3" customFormat="1" ht="12.75" x14ac:dyDescent="0.2">
      <c r="A115" s="5" t="s">
        <v>100</v>
      </c>
      <c r="B115" s="13">
        <v>0</v>
      </c>
      <c r="C115" s="13">
        <v>0</v>
      </c>
    </row>
    <row r="116" spans="1:3" s="3" customFormat="1" ht="12.75" x14ac:dyDescent="0.2">
      <c r="A116" s="12" t="s">
        <v>8</v>
      </c>
      <c r="B116" s="8">
        <v>0</v>
      </c>
      <c r="C116" s="8">
        <v>0</v>
      </c>
    </row>
    <row r="117" spans="1:3" s="3" customFormat="1" ht="12.75" x14ac:dyDescent="0.2">
      <c r="A117" s="4" t="s">
        <v>46</v>
      </c>
      <c r="B117" s="38">
        <f>B128</f>
        <v>26115</v>
      </c>
      <c r="C117" s="7">
        <f>C128</f>
        <v>-26115</v>
      </c>
    </row>
    <row r="118" spans="1:3" s="3" customFormat="1" ht="12.75" x14ac:dyDescent="0.2">
      <c r="A118" s="5" t="s">
        <v>47</v>
      </c>
      <c r="B118" s="8">
        <v>0</v>
      </c>
      <c r="C118" s="8">
        <v>0</v>
      </c>
    </row>
    <row r="119" spans="1:3" s="3" customFormat="1" ht="12.75" x14ac:dyDescent="0.2">
      <c r="A119" s="12" t="s">
        <v>8</v>
      </c>
      <c r="B119" s="13">
        <v>0</v>
      </c>
      <c r="C119" s="13">
        <v>0</v>
      </c>
    </row>
    <row r="120" spans="1:3" s="3" customFormat="1" ht="12.75" x14ac:dyDescent="0.2">
      <c r="A120" s="5" t="s">
        <v>48</v>
      </c>
      <c r="B120" s="8">
        <v>0</v>
      </c>
      <c r="C120" s="8">
        <v>0</v>
      </c>
    </row>
    <row r="121" spans="1:3" s="3" customFormat="1" ht="12.75" x14ac:dyDescent="0.2">
      <c r="A121" s="12" t="s">
        <v>8</v>
      </c>
      <c r="B121" s="13">
        <v>0</v>
      </c>
      <c r="C121" s="13">
        <v>0</v>
      </c>
    </row>
    <row r="122" spans="1:3" s="3" customFormat="1" ht="12.75" x14ac:dyDescent="0.2">
      <c r="A122" s="5" t="s">
        <v>49</v>
      </c>
      <c r="B122" s="8">
        <v>0</v>
      </c>
      <c r="C122" s="8">
        <v>0</v>
      </c>
    </row>
    <row r="123" spans="1:3" s="3" customFormat="1" ht="12.75" x14ac:dyDescent="0.2">
      <c r="A123" s="12" t="s">
        <v>8</v>
      </c>
      <c r="B123" s="13">
        <v>0</v>
      </c>
      <c r="C123" s="13">
        <v>0</v>
      </c>
    </row>
    <row r="124" spans="1:3" s="3" customFormat="1" ht="12.75" x14ac:dyDescent="0.2">
      <c r="A124" s="5" t="s">
        <v>50</v>
      </c>
      <c r="B124" s="13">
        <v>0</v>
      </c>
      <c r="C124" s="13">
        <v>0</v>
      </c>
    </row>
    <row r="125" spans="1:3" s="3" customFormat="1" ht="12.75" x14ac:dyDescent="0.2">
      <c r="A125" s="12" t="s">
        <v>8</v>
      </c>
      <c r="B125" s="13">
        <v>0</v>
      </c>
      <c r="C125" s="13">
        <v>0</v>
      </c>
    </row>
    <row r="126" spans="1:3" s="3" customFormat="1" ht="12.75" x14ac:dyDescent="0.2">
      <c r="A126" s="5" t="s">
        <v>51</v>
      </c>
      <c r="B126" s="13">
        <v>0</v>
      </c>
      <c r="C126" s="13">
        <v>0</v>
      </c>
    </row>
    <row r="127" spans="1:3" s="3" customFormat="1" ht="12.75" x14ac:dyDescent="0.2">
      <c r="A127" s="12" t="s">
        <v>8</v>
      </c>
      <c r="B127" s="8">
        <v>0</v>
      </c>
      <c r="C127" s="8">
        <v>0</v>
      </c>
    </row>
    <row r="128" spans="1:3" s="3" customFormat="1" ht="12.75" x14ac:dyDescent="0.2">
      <c r="A128" s="5" t="s">
        <v>52</v>
      </c>
      <c r="B128" s="38">
        <v>26115</v>
      </c>
      <c r="C128" s="54">
        <v>-26115</v>
      </c>
    </row>
    <row r="129" spans="1:3" s="3" customFormat="1" ht="56.25" customHeight="1" x14ac:dyDescent="0.2">
      <c r="A129" s="22" t="s">
        <v>147</v>
      </c>
      <c r="B129" s="40">
        <v>26115</v>
      </c>
      <c r="C129" s="40">
        <v>-26115</v>
      </c>
    </row>
    <row r="130" spans="1:3" s="3" customFormat="1" ht="12.75" x14ac:dyDescent="0.2">
      <c r="A130" s="5" t="s">
        <v>53</v>
      </c>
      <c r="B130" s="13">
        <v>0</v>
      </c>
      <c r="C130" s="13">
        <v>0</v>
      </c>
    </row>
    <row r="131" spans="1:3" s="3" customFormat="1" ht="12.75" x14ac:dyDescent="0.2">
      <c r="A131" s="12" t="s">
        <v>8</v>
      </c>
      <c r="B131" s="8">
        <v>0</v>
      </c>
      <c r="C131" s="8">
        <v>0</v>
      </c>
    </row>
    <row r="132" spans="1:3" s="3" customFormat="1" ht="12.75" x14ac:dyDescent="0.2">
      <c r="A132" s="4" t="s">
        <v>54</v>
      </c>
      <c r="B132" s="8">
        <v>0</v>
      </c>
      <c r="C132" s="8">
        <v>0</v>
      </c>
    </row>
    <row r="133" spans="1:3" s="3" customFormat="1" ht="12.75" x14ac:dyDescent="0.2">
      <c r="A133" s="5" t="s">
        <v>55</v>
      </c>
      <c r="B133" s="8">
        <v>0</v>
      </c>
      <c r="C133" s="8">
        <v>0</v>
      </c>
    </row>
    <row r="134" spans="1:3" s="3" customFormat="1" x14ac:dyDescent="0.2">
      <c r="A134" s="12" t="s">
        <v>8</v>
      </c>
      <c r="B134" s="55"/>
      <c r="C134" s="13">
        <v>0</v>
      </c>
    </row>
    <row r="135" spans="1:3" s="3" customFormat="1" x14ac:dyDescent="0.2">
      <c r="A135" s="5" t="s">
        <v>56</v>
      </c>
      <c r="B135" s="55"/>
      <c r="C135" s="13">
        <v>0</v>
      </c>
    </row>
    <row r="136" spans="1:3" s="3" customFormat="1" ht="12.75" x14ac:dyDescent="0.2">
      <c r="A136" s="12" t="s">
        <v>8</v>
      </c>
      <c r="B136" s="8">
        <v>0</v>
      </c>
      <c r="C136" s="8">
        <v>0</v>
      </c>
    </row>
    <row r="137" spans="1:3" s="3" customFormat="1" ht="12.75" x14ac:dyDescent="0.2">
      <c r="A137" s="5" t="s">
        <v>57</v>
      </c>
      <c r="B137" s="13">
        <v>0</v>
      </c>
      <c r="C137" s="13">
        <v>0</v>
      </c>
    </row>
    <row r="138" spans="1:3" s="3" customFormat="1" ht="33" customHeight="1" x14ac:dyDescent="0.2">
      <c r="A138" s="28" t="s">
        <v>148</v>
      </c>
      <c r="B138" s="57">
        <v>0</v>
      </c>
      <c r="C138" s="57">
        <v>0</v>
      </c>
    </row>
    <row r="139" spans="1:3" s="3" customFormat="1" ht="33" customHeight="1" x14ac:dyDescent="0.2">
      <c r="A139" s="28" t="s">
        <v>149</v>
      </c>
      <c r="B139" s="39">
        <v>0</v>
      </c>
      <c r="C139" s="39">
        <v>0</v>
      </c>
    </row>
    <row r="140" spans="1:3" s="3" customFormat="1" ht="33" customHeight="1" x14ac:dyDescent="0.2">
      <c r="A140" s="28" t="s">
        <v>150</v>
      </c>
      <c r="B140" s="57">
        <v>0</v>
      </c>
      <c r="C140" s="57">
        <v>0</v>
      </c>
    </row>
    <row r="141" spans="1:3" s="3" customFormat="1" ht="33" customHeight="1" x14ac:dyDescent="0.2">
      <c r="A141" s="28" t="s">
        <v>151</v>
      </c>
      <c r="B141" s="39">
        <v>0</v>
      </c>
      <c r="C141" s="39">
        <v>0</v>
      </c>
    </row>
    <row r="142" spans="1:3" s="3" customFormat="1" ht="38.25" x14ac:dyDescent="0.2">
      <c r="A142" s="28" t="s">
        <v>152</v>
      </c>
      <c r="B142" s="57">
        <f>B143+B145+B147+B149+B151+B153+B156</f>
        <v>0</v>
      </c>
      <c r="C142" s="57">
        <f>C143+C145+C147+C149+C151+C153+C156</f>
        <v>0</v>
      </c>
    </row>
    <row r="143" spans="1:3" s="3" customFormat="1" ht="38.25" x14ac:dyDescent="0.2">
      <c r="A143" s="28" t="s">
        <v>153</v>
      </c>
      <c r="B143" s="57">
        <v>0</v>
      </c>
      <c r="C143" s="57">
        <v>0</v>
      </c>
    </row>
    <row r="144" spans="1:3" s="3" customFormat="1" ht="34.5" customHeight="1" x14ac:dyDescent="0.2">
      <c r="A144" s="28" t="s">
        <v>154</v>
      </c>
      <c r="B144" s="39">
        <v>0</v>
      </c>
      <c r="C144" s="39">
        <v>0</v>
      </c>
    </row>
    <row r="145" spans="1:3" s="3" customFormat="1" ht="38.25" x14ac:dyDescent="0.2">
      <c r="A145" s="28" t="s">
        <v>155</v>
      </c>
      <c r="B145" s="39">
        <f>B146</f>
        <v>0</v>
      </c>
      <c r="C145" s="39">
        <f>C146</f>
        <v>0</v>
      </c>
    </row>
    <row r="146" spans="1:3" s="3" customFormat="1" ht="63.75" x14ac:dyDescent="0.2">
      <c r="A146" s="28" t="s">
        <v>156</v>
      </c>
      <c r="B146" s="7">
        <v>0</v>
      </c>
      <c r="C146" s="7">
        <v>0</v>
      </c>
    </row>
    <row r="147" spans="1:3" s="3" customFormat="1" ht="25.5" x14ac:dyDescent="0.2">
      <c r="A147" s="28" t="s">
        <v>157</v>
      </c>
      <c r="B147" s="8">
        <v>0</v>
      </c>
      <c r="C147" s="8">
        <v>0</v>
      </c>
    </row>
    <row r="148" spans="1:3" s="3" customFormat="1" ht="38.25" x14ac:dyDescent="0.2">
      <c r="A148" s="28" t="s">
        <v>158</v>
      </c>
      <c r="B148" s="7">
        <v>0</v>
      </c>
      <c r="C148" s="7">
        <v>0</v>
      </c>
    </row>
    <row r="149" spans="1:3" s="3" customFormat="1" ht="25.5" x14ac:dyDescent="0.2">
      <c r="A149" s="28" t="s">
        <v>159</v>
      </c>
      <c r="B149" s="8">
        <v>0</v>
      </c>
      <c r="C149" s="8">
        <v>0</v>
      </c>
    </row>
    <row r="150" spans="1:3" s="3" customFormat="1" ht="89.25" x14ac:dyDescent="0.2">
      <c r="A150" s="28" t="s">
        <v>160</v>
      </c>
      <c r="B150" s="13">
        <v>0</v>
      </c>
      <c r="C150" s="13">
        <v>0</v>
      </c>
    </row>
    <row r="151" spans="1:3" s="3" customFormat="1" ht="63.75" x14ac:dyDescent="0.2">
      <c r="A151" s="28" t="s">
        <v>161</v>
      </c>
      <c r="B151" s="57">
        <v>0</v>
      </c>
      <c r="C151" s="57">
        <v>0</v>
      </c>
    </row>
    <row r="152" spans="1:3" s="3" customFormat="1" ht="38.25" x14ac:dyDescent="0.2">
      <c r="A152" s="28" t="s">
        <v>162</v>
      </c>
      <c r="B152" s="39">
        <v>0</v>
      </c>
      <c r="C152" s="39">
        <v>0</v>
      </c>
    </row>
    <row r="153" spans="1:3" s="3" customFormat="1" ht="38.25" x14ac:dyDescent="0.2">
      <c r="A153" s="28" t="s">
        <v>163</v>
      </c>
      <c r="B153" s="57">
        <v>0</v>
      </c>
      <c r="C153" s="57">
        <v>0</v>
      </c>
    </row>
    <row r="154" spans="1:3" s="3" customFormat="1" ht="63.75" x14ac:dyDescent="0.2">
      <c r="A154" s="28" t="s">
        <v>164</v>
      </c>
      <c r="B154" s="57">
        <v>0</v>
      </c>
      <c r="C154" s="57">
        <v>0</v>
      </c>
    </row>
    <row r="155" spans="1:3" s="3" customFormat="1" ht="63.75" x14ac:dyDescent="0.2">
      <c r="A155" s="28" t="s">
        <v>165</v>
      </c>
      <c r="B155" s="57">
        <v>0</v>
      </c>
      <c r="C155" s="57">
        <v>0</v>
      </c>
    </row>
    <row r="156" spans="1:3" s="3" customFormat="1" ht="12.75" x14ac:dyDescent="0.2">
      <c r="A156" s="5" t="s">
        <v>58</v>
      </c>
      <c r="B156" s="8">
        <v>0</v>
      </c>
      <c r="C156" s="8">
        <v>0</v>
      </c>
    </row>
    <row r="157" spans="1:3" s="3" customFormat="1" ht="12.75" x14ac:dyDescent="0.2">
      <c r="A157" s="12" t="s">
        <v>8</v>
      </c>
      <c r="B157" s="13">
        <v>0</v>
      </c>
      <c r="C157" s="13">
        <v>0</v>
      </c>
    </row>
    <row r="158" spans="1:3" s="3" customFormat="1" ht="12.75" x14ac:dyDescent="0.2">
      <c r="A158" s="5" t="s">
        <v>59</v>
      </c>
      <c r="B158" s="13">
        <v>0</v>
      </c>
      <c r="C158" s="13">
        <v>0</v>
      </c>
    </row>
    <row r="159" spans="1:3" s="3" customFormat="1" ht="12.75" x14ac:dyDescent="0.2">
      <c r="A159" s="12" t="s">
        <v>8</v>
      </c>
      <c r="B159" s="8">
        <v>0</v>
      </c>
      <c r="C159" s="8">
        <v>0</v>
      </c>
    </row>
    <row r="160" spans="1:3" s="3" customFormat="1" ht="12.75" x14ac:dyDescent="0.2">
      <c r="A160" s="5" t="s">
        <v>60</v>
      </c>
      <c r="B160" s="13">
        <v>0</v>
      </c>
      <c r="C160" s="13">
        <v>0</v>
      </c>
    </row>
    <row r="161" spans="1:3" s="3" customFormat="1" ht="12.75" x14ac:dyDescent="0.2">
      <c r="A161" s="12" t="s">
        <v>8</v>
      </c>
      <c r="B161" s="8">
        <v>0</v>
      </c>
      <c r="C161" s="8">
        <v>0</v>
      </c>
    </row>
    <row r="162" spans="1:3" s="3" customFormat="1" ht="12.75" x14ac:dyDescent="0.2">
      <c r="A162" s="5" t="s">
        <v>61</v>
      </c>
      <c r="B162" s="13">
        <v>0</v>
      </c>
      <c r="C162" s="13">
        <v>0</v>
      </c>
    </row>
    <row r="163" spans="1:3" s="3" customFormat="1" ht="38.25" x14ac:dyDescent="0.2">
      <c r="A163" s="14" t="s">
        <v>166</v>
      </c>
      <c r="B163" s="8">
        <v>0</v>
      </c>
      <c r="C163" s="8">
        <v>0</v>
      </c>
    </row>
    <row r="164" spans="1:3" s="3" customFormat="1" ht="38.25" x14ac:dyDescent="0.2">
      <c r="A164" s="14" t="s">
        <v>193</v>
      </c>
      <c r="B164" s="13">
        <v>0</v>
      </c>
      <c r="C164" s="13">
        <v>0</v>
      </c>
    </row>
    <row r="165" spans="1:3" s="3" customFormat="1" ht="38.25" x14ac:dyDescent="0.2">
      <c r="A165" s="14" t="s">
        <v>194</v>
      </c>
      <c r="B165" s="13">
        <v>0</v>
      </c>
      <c r="C165" s="13">
        <v>0</v>
      </c>
    </row>
    <row r="166" spans="1:3" s="3" customFormat="1" ht="38.25" x14ac:dyDescent="0.2">
      <c r="A166" s="14" t="s">
        <v>195</v>
      </c>
      <c r="B166" s="13">
        <v>0</v>
      </c>
      <c r="C166" s="13">
        <v>0</v>
      </c>
    </row>
    <row r="167" spans="1:3" s="3" customFormat="1" ht="38.25" x14ac:dyDescent="0.2">
      <c r="A167" s="14" t="s">
        <v>196</v>
      </c>
      <c r="B167" s="13">
        <v>0</v>
      </c>
      <c r="C167" s="13">
        <v>0</v>
      </c>
    </row>
    <row r="168" spans="1:3" s="3" customFormat="1" ht="38.25" x14ac:dyDescent="0.2">
      <c r="A168" s="14" t="s">
        <v>197</v>
      </c>
      <c r="B168" s="13">
        <v>0</v>
      </c>
      <c r="C168" s="13">
        <v>0</v>
      </c>
    </row>
    <row r="169" spans="1:3" s="3" customFormat="1" ht="38.25" x14ac:dyDescent="0.2">
      <c r="A169" s="14" t="s">
        <v>198</v>
      </c>
      <c r="B169" s="13">
        <v>0</v>
      </c>
      <c r="C169" s="13">
        <v>0</v>
      </c>
    </row>
    <row r="170" spans="1:3" s="3" customFormat="1" ht="38.25" x14ac:dyDescent="0.2">
      <c r="A170" s="14" t="s">
        <v>199</v>
      </c>
      <c r="B170" s="13">
        <v>0</v>
      </c>
      <c r="C170" s="13">
        <v>0</v>
      </c>
    </row>
    <row r="171" spans="1:3" s="3" customFormat="1" ht="38.25" x14ac:dyDescent="0.2">
      <c r="A171" s="14" t="s">
        <v>200</v>
      </c>
      <c r="B171" s="13">
        <v>0</v>
      </c>
      <c r="C171" s="13">
        <v>0</v>
      </c>
    </row>
    <row r="172" spans="1:3" s="3" customFormat="1" ht="38.25" x14ac:dyDescent="0.2">
      <c r="A172" s="14" t="s">
        <v>201</v>
      </c>
      <c r="B172" s="13">
        <v>0</v>
      </c>
      <c r="C172" s="13">
        <v>0</v>
      </c>
    </row>
    <row r="173" spans="1:3" s="3" customFormat="1" ht="38.25" x14ac:dyDescent="0.2">
      <c r="A173" s="14" t="s">
        <v>202</v>
      </c>
      <c r="B173" s="13">
        <v>0</v>
      </c>
      <c r="C173" s="13">
        <v>0</v>
      </c>
    </row>
    <row r="174" spans="1:3" s="3" customFormat="1" ht="38.25" x14ac:dyDescent="0.2">
      <c r="A174" s="14" t="s">
        <v>203</v>
      </c>
      <c r="B174" s="13">
        <v>0</v>
      </c>
      <c r="C174" s="13">
        <v>0</v>
      </c>
    </row>
    <row r="175" spans="1:3" s="3" customFormat="1" ht="38.25" x14ac:dyDescent="0.2">
      <c r="A175" s="14" t="s">
        <v>204</v>
      </c>
      <c r="B175" s="13">
        <v>0</v>
      </c>
      <c r="C175" s="13">
        <v>0</v>
      </c>
    </row>
    <row r="176" spans="1:3" s="3" customFormat="1" ht="38.25" x14ac:dyDescent="0.2">
      <c r="A176" s="14" t="s">
        <v>205</v>
      </c>
      <c r="B176" s="13">
        <v>0</v>
      </c>
      <c r="C176" s="13">
        <v>0</v>
      </c>
    </row>
    <row r="177" spans="1:3" s="3" customFormat="1" ht="12.75" x14ac:dyDescent="0.2">
      <c r="A177" s="25" t="s">
        <v>62</v>
      </c>
      <c r="B177" s="8">
        <v>0</v>
      </c>
      <c r="C177" s="8">
        <v>0</v>
      </c>
    </row>
    <row r="178" spans="1:3" s="3" customFormat="1" ht="12.75" x14ac:dyDescent="0.2">
      <c r="A178" s="10" t="s">
        <v>8</v>
      </c>
      <c r="B178" s="13">
        <v>0</v>
      </c>
      <c r="C178" s="13">
        <v>0</v>
      </c>
    </row>
    <row r="179" spans="1:3" s="3" customFormat="1" ht="12.75" x14ac:dyDescent="0.2">
      <c r="A179" s="25" t="s">
        <v>63</v>
      </c>
      <c r="B179" s="8">
        <v>0</v>
      </c>
      <c r="C179" s="8">
        <v>0</v>
      </c>
    </row>
    <row r="180" spans="1:3" s="3" customFormat="1" ht="12.75" x14ac:dyDescent="0.2">
      <c r="A180" s="10" t="s">
        <v>8</v>
      </c>
      <c r="B180" s="13">
        <v>0</v>
      </c>
      <c r="C180" s="13">
        <v>0</v>
      </c>
    </row>
    <row r="181" spans="1:3" s="3" customFormat="1" ht="12.75" x14ac:dyDescent="0.2">
      <c r="A181" s="5" t="s">
        <v>64</v>
      </c>
      <c r="B181" s="8">
        <v>0</v>
      </c>
      <c r="C181" s="8">
        <v>0</v>
      </c>
    </row>
    <row r="182" spans="1:3" s="3" customFormat="1" ht="38.25" x14ac:dyDescent="0.2">
      <c r="A182" s="43" t="s">
        <v>106</v>
      </c>
      <c r="B182" s="13">
        <v>0</v>
      </c>
      <c r="C182" s="13">
        <v>0</v>
      </c>
    </row>
    <row r="183" spans="1:3" s="3" customFormat="1" ht="38.25" x14ac:dyDescent="0.2">
      <c r="A183" s="43" t="s">
        <v>107</v>
      </c>
      <c r="B183" s="13">
        <v>0</v>
      </c>
      <c r="C183" s="13">
        <v>0</v>
      </c>
    </row>
    <row r="184" spans="1:3" s="3" customFormat="1" ht="12.75" x14ac:dyDescent="0.2">
      <c r="A184" s="5" t="s">
        <v>65</v>
      </c>
      <c r="B184" s="13">
        <v>0</v>
      </c>
      <c r="C184" s="13">
        <v>0</v>
      </c>
    </row>
    <row r="185" spans="1:3" s="3" customFormat="1" ht="12.75" x14ac:dyDescent="0.2">
      <c r="A185" s="12" t="s">
        <v>8</v>
      </c>
      <c r="B185" s="13">
        <v>0</v>
      </c>
      <c r="C185" s="13">
        <v>0</v>
      </c>
    </row>
    <row r="186" spans="1:3" s="3" customFormat="1" ht="12.75" x14ac:dyDescent="0.2">
      <c r="A186" s="5" t="s">
        <v>66</v>
      </c>
      <c r="B186" s="13">
        <v>0</v>
      </c>
      <c r="C186" s="13">
        <v>0</v>
      </c>
    </row>
    <row r="187" spans="1:3" s="3" customFormat="1" ht="12.75" x14ac:dyDescent="0.2">
      <c r="A187" s="12" t="s">
        <v>8</v>
      </c>
      <c r="B187" s="13">
        <v>0</v>
      </c>
      <c r="C187" s="13">
        <v>0</v>
      </c>
    </row>
    <row r="188" spans="1:3" s="3" customFormat="1" ht="12.75" x14ac:dyDescent="0.2">
      <c r="A188" s="5" t="s">
        <v>67</v>
      </c>
      <c r="B188" s="13">
        <v>0</v>
      </c>
      <c r="C188" s="13">
        <v>0</v>
      </c>
    </row>
    <row r="189" spans="1:3" s="3" customFormat="1" ht="48" x14ac:dyDescent="0.2">
      <c r="A189" s="29" t="s">
        <v>167</v>
      </c>
      <c r="B189" s="13">
        <v>0</v>
      </c>
      <c r="C189" s="13">
        <v>0</v>
      </c>
    </row>
    <row r="190" spans="1:3" s="3" customFormat="1" ht="36" x14ac:dyDescent="0.2">
      <c r="A190" s="30" t="s">
        <v>168</v>
      </c>
      <c r="B190" s="13">
        <v>0</v>
      </c>
      <c r="C190" s="13">
        <v>0</v>
      </c>
    </row>
    <row r="191" spans="1:3" s="3" customFormat="1" ht="36" x14ac:dyDescent="0.2">
      <c r="A191" s="30" t="s">
        <v>206</v>
      </c>
      <c r="B191" s="13">
        <v>0</v>
      </c>
      <c r="C191" s="13">
        <v>0</v>
      </c>
    </row>
    <row r="192" spans="1:3" s="3" customFormat="1" ht="36" x14ac:dyDescent="0.2">
      <c r="A192" s="31" t="s">
        <v>207</v>
      </c>
      <c r="B192" s="13">
        <v>0</v>
      </c>
      <c r="C192" s="13">
        <v>0</v>
      </c>
    </row>
    <row r="193" spans="1:3" s="3" customFormat="1" ht="36" x14ac:dyDescent="0.2">
      <c r="A193" s="32" t="s">
        <v>208</v>
      </c>
      <c r="B193" s="13">
        <v>0</v>
      </c>
      <c r="C193" s="13">
        <v>0</v>
      </c>
    </row>
    <row r="194" spans="1:3" s="3" customFormat="1" ht="36" x14ac:dyDescent="0.2">
      <c r="A194" s="33" t="s">
        <v>209</v>
      </c>
      <c r="B194" s="13">
        <v>0</v>
      </c>
      <c r="C194" s="13">
        <v>0</v>
      </c>
    </row>
    <row r="195" spans="1:3" s="3" customFormat="1" ht="38.25" customHeight="1" x14ac:dyDescent="0.2">
      <c r="A195" s="32" t="s">
        <v>210</v>
      </c>
      <c r="B195" s="13">
        <v>0</v>
      </c>
      <c r="C195" s="13">
        <v>0</v>
      </c>
    </row>
    <row r="196" spans="1:3" s="3" customFormat="1" ht="36" x14ac:dyDescent="0.2">
      <c r="A196" s="32" t="s">
        <v>211</v>
      </c>
      <c r="B196" s="13">
        <v>0</v>
      </c>
      <c r="C196" s="13">
        <v>0</v>
      </c>
    </row>
    <row r="197" spans="1:3" s="3" customFormat="1" ht="36" x14ac:dyDescent="0.2">
      <c r="A197" s="34" t="s">
        <v>212</v>
      </c>
      <c r="B197" s="13">
        <v>0</v>
      </c>
      <c r="C197" s="13">
        <v>0</v>
      </c>
    </row>
    <row r="198" spans="1:3" s="3" customFormat="1" ht="36" x14ac:dyDescent="0.2">
      <c r="A198" s="34" t="s">
        <v>213</v>
      </c>
      <c r="B198" s="13">
        <v>0</v>
      </c>
      <c r="C198" s="13">
        <v>0</v>
      </c>
    </row>
    <row r="199" spans="1:3" s="3" customFormat="1" ht="36" x14ac:dyDescent="0.2">
      <c r="A199" s="34" t="s">
        <v>214</v>
      </c>
      <c r="B199" s="13">
        <v>0</v>
      </c>
      <c r="C199" s="13">
        <v>0</v>
      </c>
    </row>
    <row r="200" spans="1:3" s="3" customFormat="1" ht="36" x14ac:dyDescent="0.2">
      <c r="A200" s="34" t="s">
        <v>215</v>
      </c>
      <c r="B200" s="13">
        <v>0</v>
      </c>
      <c r="C200" s="13">
        <v>0</v>
      </c>
    </row>
    <row r="201" spans="1:3" s="3" customFormat="1" ht="12.75" x14ac:dyDescent="0.2">
      <c r="A201" s="5" t="s">
        <v>68</v>
      </c>
      <c r="B201" s="13">
        <v>0</v>
      </c>
      <c r="C201" s="13">
        <v>0</v>
      </c>
    </row>
    <row r="202" spans="1:3" s="3" customFormat="1" ht="12.75" x14ac:dyDescent="0.2">
      <c r="A202" s="12" t="s">
        <v>8</v>
      </c>
      <c r="B202" s="13">
        <v>0</v>
      </c>
      <c r="C202" s="13">
        <v>0</v>
      </c>
    </row>
    <row r="203" spans="1:3" s="3" customFormat="1" ht="12.75" x14ac:dyDescent="0.2">
      <c r="A203" s="4" t="s">
        <v>69</v>
      </c>
      <c r="B203" s="13">
        <v>0</v>
      </c>
      <c r="C203" s="13">
        <v>0</v>
      </c>
    </row>
    <row r="204" spans="1:3" s="3" customFormat="1" ht="12.75" x14ac:dyDescent="0.2">
      <c r="A204" s="5" t="s">
        <v>70</v>
      </c>
      <c r="B204" s="13">
        <v>0</v>
      </c>
      <c r="C204" s="13">
        <v>0</v>
      </c>
    </row>
    <row r="205" spans="1:3" s="3" customFormat="1" ht="51" x14ac:dyDescent="0.2">
      <c r="A205" s="44" t="s">
        <v>216</v>
      </c>
      <c r="B205" s="13">
        <v>0</v>
      </c>
      <c r="C205" s="13">
        <v>0</v>
      </c>
    </row>
    <row r="206" spans="1:3" s="3" customFormat="1" ht="51" x14ac:dyDescent="0.2">
      <c r="A206" s="44" t="s">
        <v>169</v>
      </c>
      <c r="B206" s="13">
        <v>0</v>
      </c>
      <c r="C206" s="13">
        <v>0</v>
      </c>
    </row>
    <row r="207" spans="1:3" s="3" customFormat="1" ht="51" x14ac:dyDescent="0.2">
      <c r="A207" s="44" t="s">
        <v>217</v>
      </c>
      <c r="B207" s="13">
        <v>0</v>
      </c>
      <c r="C207" s="13">
        <v>0</v>
      </c>
    </row>
    <row r="208" spans="1:3" s="3" customFormat="1" ht="63.75" x14ac:dyDescent="0.2">
      <c r="A208" s="44" t="s">
        <v>218</v>
      </c>
      <c r="B208" s="13">
        <v>0</v>
      </c>
      <c r="C208" s="13">
        <v>0</v>
      </c>
    </row>
    <row r="209" spans="1:3" s="3" customFormat="1" ht="51" x14ac:dyDescent="0.2">
      <c r="A209" s="44" t="s">
        <v>219</v>
      </c>
      <c r="B209" s="13">
        <v>0</v>
      </c>
      <c r="C209" s="13">
        <v>0</v>
      </c>
    </row>
    <row r="210" spans="1:3" s="3" customFormat="1" ht="51" x14ac:dyDescent="0.2">
      <c r="A210" s="44" t="s">
        <v>170</v>
      </c>
      <c r="B210" s="13">
        <v>0</v>
      </c>
      <c r="C210" s="13">
        <v>0</v>
      </c>
    </row>
    <row r="211" spans="1:3" s="3" customFormat="1" ht="51" x14ac:dyDescent="0.2">
      <c r="A211" s="44" t="s">
        <v>171</v>
      </c>
      <c r="B211" s="13">
        <v>0</v>
      </c>
      <c r="C211" s="13">
        <v>0</v>
      </c>
    </row>
    <row r="212" spans="1:3" s="3" customFormat="1" ht="63.75" x14ac:dyDescent="0.2">
      <c r="A212" s="44" t="s">
        <v>172</v>
      </c>
      <c r="B212" s="13">
        <v>0</v>
      </c>
      <c r="C212" s="13">
        <v>0</v>
      </c>
    </row>
    <row r="213" spans="1:3" s="3" customFormat="1" ht="51" x14ac:dyDescent="0.2">
      <c r="A213" s="44" t="s">
        <v>173</v>
      </c>
      <c r="B213" s="8">
        <v>0</v>
      </c>
      <c r="C213" s="8">
        <v>0</v>
      </c>
    </row>
    <row r="214" spans="1:3" s="3" customFormat="1" ht="51" x14ac:dyDescent="0.2">
      <c r="A214" s="44" t="s">
        <v>174</v>
      </c>
      <c r="B214" s="13">
        <v>0</v>
      </c>
      <c r="C214" s="13">
        <v>0</v>
      </c>
    </row>
    <row r="215" spans="1:3" s="3" customFormat="1" ht="63.75" x14ac:dyDescent="0.2">
      <c r="A215" s="44" t="s">
        <v>175</v>
      </c>
      <c r="B215" s="8">
        <v>0</v>
      </c>
      <c r="C215" s="8">
        <v>0</v>
      </c>
    </row>
    <row r="216" spans="1:3" s="3" customFormat="1" ht="51" x14ac:dyDescent="0.2">
      <c r="A216" s="44" t="s">
        <v>176</v>
      </c>
      <c r="B216" s="13">
        <v>0</v>
      </c>
      <c r="C216" s="13">
        <v>0</v>
      </c>
    </row>
    <row r="217" spans="1:3" s="3" customFormat="1" ht="51" x14ac:dyDescent="0.2">
      <c r="A217" s="44" t="s">
        <v>177</v>
      </c>
      <c r="B217" s="8">
        <v>0</v>
      </c>
      <c r="C217" s="8">
        <v>0</v>
      </c>
    </row>
    <row r="218" spans="1:3" s="3" customFormat="1" ht="76.5" x14ac:dyDescent="0.2">
      <c r="A218" s="44" t="s">
        <v>178</v>
      </c>
      <c r="B218" s="13">
        <v>0</v>
      </c>
      <c r="C218" s="13">
        <v>0</v>
      </c>
    </row>
    <row r="219" spans="1:3" s="3" customFormat="1" ht="76.5" x14ac:dyDescent="0.2">
      <c r="A219" s="44" t="s">
        <v>179</v>
      </c>
      <c r="B219" s="13">
        <v>0</v>
      </c>
      <c r="C219" s="13">
        <v>0</v>
      </c>
    </row>
    <row r="220" spans="1:3" s="3" customFormat="1" ht="51" x14ac:dyDescent="0.2">
      <c r="A220" s="44" t="s">
        <v>220</v>
      </c>
      <c r="B220" s="8">
        <v>0</v>
      </c>
      <c r="C220" s="8">
        <v>0</v>
      </c>
    </row>
    <row r="221" spans="1:3" s="3" customFormat="1" ht="51" x14ac:dyDescent="0.2">
      <c r="A221" s="44" t="s">
        <v>221</v>
      </c>
      <c r="B221" s="13">
        <v>0</v>
      </c>
      <c r="C221" s="13">
        <v>0</v>
      </c>
    </row>
    <row r="222" spans="1:3" s="3" customFormat="1" ht="12.75" x14ac:dyDescent="0.2">
      <c r="A222" s="5" t="s">
        <v>71</v>
      </c>
      <c r="B222" s="8">
        <v>0</v>
      </c>
      <c r="C222" s="8">
        <v>0</v>
      </c>
    </row>
    <row r="223" spans="1:3" s="3" customFormat="1" ht="12.75" x14ac:dyDescent="0.2">
      <c r="A223" s="12" t="s">
        <v>8</v>
      </c>
      <c r="B223" s="13">
        <v>0</v>
      </c>
      <c r="C223" s="13">
        <v>0</v>
      </c>
    </row>
    <row r="224" spans="1:3" s="3" customFormat="1" ht="12.75" x14ac:dyDescent="0.2">
      <c r="A224" s="5" t="s">
        <v>72</v>
      </c>
      <c r="B224" s="8">
        <v>0</v>
      </c>
      <c r="C224" s="8">
        <v>0</v>
      </c>
    </row>
    <row r="225" spans="1:3" s="3" customFormat="1" ht="12.75" x14ac:dyDescent="0.2">
      <c r="A225" s="5" t="s">
        <v>8</v>
      </c>
      <c r="B225" s="13">
        <v>0</v>
      </c>
      <c r="C225" s="13">
        <v>0</v>
      </c>
    </row>
    <row r="226" spans="1:3" s="3" customFormat="1" ht="12.75" x14ac:dyDescent="0.2">
      <c r="A226" s="5" t="s">
        <v>73</v>
      </c>
      <c r="B226" s="8">
        <v>0</v>
      </c>
      <c r="C226" s="8">
        <v>0</v>
      </c>
    </row>
    <row r="227" spans="1:3" s="3" customFormat="1" ht="12.75" x14ac:dyDescent="0.2">
      <c r="A227" s="12" t="s">
        <v>8</v>
      </c>
      <c r="B227" s="13">
        <v>0</v>
      </c>
      <c r="C227" s="13">
        <v>0</v>
      </c>
    </row>
    <row r="228" spans="1:3" s="3" customFormat="1" ht="12.75" x14ac:dyDescent="0.2">
      <c r="A228" s="5" t="s">
        <v>74</v>
      </c>
      <c r="B228" s="13">
        <v>0</v>
      </c>
      <c r="C228" s="13">
        <v>0</v>
      </c>
    </row>
    <row r="229" spans="1:3" s="3" customFormat="1" ht="12.75" x14ac:dyDescent="0.2">
      <c r="A229" s="12" t="s">
        <v>8</v>
      </c>
      <c r="B229" s="13">
        <v>0</v>
      </c>
      <c r="C229" s="13">
        <v>0</v>
      </c>
    </row>
    <row r="230" spans="1:3" s="3" customFormat="1" ht="12.75" x14ac:dyDescent="0.2">
      <c r="A230" s="5" t="s">
        <v>75</v>
      </c>
      <c r="B230" s="13">
        <v>0</v>
      </c>
      <c r="C230" s="13">
        <v>0</v>
      </c>
    </row>
    <row r="231" spans="1:3" s="3" customFormat="1" ht="12.75" x14ac:dyDescent="0.2">
      <c r="A231" s="12" t="s">
        <v>8</v>
      </c>
      <c r="B231" s="13">
        <v>0</v>
      </c>
      <c r="C231" s="13">
        <v>0</v>
      </c>
    </row>
    <row r="232" spans="1:3" s="3" customFormat="1" ht="12.75" x14ac:dyDescent="0.2">
      <c r="A232" s="4" t="s">
        <v>76</v>
      </c>
      <c r="B232" s="13">
        <v>0</v>
      </c>
      <c r="C232" s="13">
        <v>0</v>
      </c>
    </row>
    <row r="233" spans="1:3" s="3" customFormat="1" ht="12.75" x14ac:dyDescent="0.2">
      <c r="A233" s="5" t="s">
        <v>77</v>
      </c>
      <c r="B233" s="13">
        <v>0</v>
      </c>
      <c r="C233" s="13">
        <v>0</v>
      </c>
    </row>
    <row r="234" spans="1:3" s="3" customFormat="1" ht="12.75" x14ac:dyDescent="0.2">
      <c r="A234" s="12" t="s">
        <v>8</v>
      </c>
      <c r="B234" s="13">
        <v>0</v>
      </c>
      <c r="C234" s="13">
        <v>0</v>
      </c>
    </row>
    <row r="235" spans="1:3" s="3" customFormat="1" ht="12.75" x14ac:dyDescent="0.2">
      <c r="A235" s="5" t="s">
        <v>79</v>
      </c>
      <c r="B235" s="13">
        <v>0</v>
      </c>
      <c r="C235" s="13">
        <v>0</v>
      </c>
    </row>
    <row r="236" spans="1:3" s="3" customFormat="1" ht="12.75" x14ac:dyDescent="0.2">
      <c r="A236" s="12" t="s">
        <v>8</v>
      </c>
      <c r="B236" s="13">
        <v>0</v>
      </c>
      <c r="C236" s="13">
        <v>0</v>
      </c>
    </row>
    <row r="237" spans="1:3" s="3" customFormat="1" ht="12.75" x14ac:dyDescent="0.2">
      <c r="A237" s="5" t="s">
        <v>80</v>
      </c>
      <c r="B237" s="13">
        <v>0</v>
      </c>
      <c r="C237" s="13">
        <v>0</v>
      </c>
    </row>
    <row r="238" spans="1:3" s="3" customFormat="1" ht="12.75" x14ac:dyDescent="0.2">
      <c r="A238" s="12" t="s">
        <v>8</v>
      </c>
      <c r="B238" s="13">
        <v>0</v>
      </c>
      <c r="C238" s="13">
        <v>0</v>
      </c>
    </row>
    <row r="239" spans="1:3" s="3" customFormat="1" ht="12.75" x14ac:dyDescent="0.2">
      <c r="A239" s="5" t="s">
        <v>81</v>
      </c>
      <c r="B239" s="13">
        <v>0</v>
      </c>
      <c r="C239" s="13">
        <v>0</v>
      </c>
    </row>
    <row r="240" spans="1:3" s="3" customFormat="1" ht="12.75" x14ac:dyDescent="0.2">
      <c r="A240" s="12" t="s">
        <v>8</v>
      </c>
      <c r="B240" s="13">
        <v>0</v>
      </c>
      <c r="C240" s="13">
        <v>0</v>
      </c>
    </row>
    <row r="241" spans="1:3" s="3" customFormat="1" ht="12.75" x14ac:dyDescent="0.2">
      <c r="A241" s="5" t="s">
        <v>83</v>
      </c>
      <c r="B241" s="13">
        <v>0</v>
      </c>
      <c r="C241" s="13">
        <v>0</v>
      </c>
    </row>
    <row r="242" spans="1:3" s="3" customFormat="1" ht="51" x14ac:dyDescent="0.2">
      <c r="A242" s="60" t="s">
        <v>108</v>
      </c>
      <c r="B242" s="13">
        <v>0</v>
      </c>
      <c r="C242" s="13">
        <v>0</v>
      </c>
    </row>
    <row r="243" spans="1:3" s="3" customFormat="1" ht="51" x14ac:dyDescent="0.2">
      <c r="A243" s="60" t="s">
        <v>109</v>
      </c>
      <c r="B243" s="57">
        <v>0</v>
      </c>
      <c r="C243" s="57">
        <v>0</v>
      </c>
    </row>
    <row r="244" spans="1:3" s="3" customFormat="1" ht="38.25" x14ac:dyDescent="0.2">
      <c r="A244" s="60" t="s">
        <v>222</v>
      </c>
      <c r="B244" s="57">
        <v>0</v>
      </c>
      <c r="C244" s="57">
        <v>0</v>
      </c>
    </row>
    <row r="245" spans="1:3" s="3" customFormat="1" ht="38.25" x14ac:dyDescent="0.2">
      <c r="A245" s="60" t="s">
        <v>223</v>
      </c>
      <c r="B245" s="57">
        <v>0</v>
      </c>
      <c r="C245" s="57">
        <v>0</v>
      </c>
    </row>
    <row r="246" spans="1:3" s="3" customFormat="1" ht="38.25" x14ac:dyDescent="0.2">
      <c r="A246" s="60" t="s">
        <v>224</v>
      </c>
      <c r="B246" s="39">
        <v>0</v>
      </c>
      <c r="C246" s="39">
        <v>0</v>
      </c>
    </row>
    <row r="247" spans="1:3" s="3" customFormat="1" ht="12.75" x14ac:dyDescent="0.2">
      <c r="A247" s="5" t="s">
        <v>84</v>
      </c>
      <c r="B247" s="13">
        <v>0</v>
      </c>
      <c r="C247" s="13">
        <v>0</v>
      </c>
    </row>
    <row r="248" spans="1:3" s="3" customFormat="1" ht="38.25" x14ac:dyDescent="0.2">
      <c r="A248" s="36" t="s">
        <v>110</v>
      </c>
      <c r="B248" s="13">
        <v>0</v>
      </c>
      <c r="C248" s="13">
        <v>0</v>
      </c>
    </row>
    <row r="249" spans="1:3" s="3" customFormat="1" ht="38.25" x14ac:dyDescent="0.2">
      <c r="A249" s="36" t="s">
        <v>111</v>
      </c>
      <c r="B249" s="13">
        <v>0</v>
      </c>
      <c r="C249" s="13">
        <v>0</v>
      </c>
    </row>
    <row r="250" spans="1:3" s="3" customFormat="1" ht="37.5" customHeight="1" x14ac:dyDescent="0.2">
      <c r="A250" s="35" t="s">
        <v>112</v>
      </c>
      <c r="B250" s="13">
        <v>0</v>
      </c>
      <c r="C250" s="13">
        <v>0</v>
      </c>
    </row>
    <row r="251" spans="1:3" s="3" customFormat="1" ht="51" x14ac:dyDescent="0.2">
      <c r="A251" s="36" t="s">
        <v>113</v>
      </c>
      <c r="B251" s="8">
        <v>0</v>
      </c>
      <c r="C251" s="8">
        <v>0</v>
      </c>
    </row>
    <row r="252" spans="1:3" s="3" customFormat="1" ht="12.75" x14ac:dyDescent="0.2">
      <c r="A252" s="5" t="s">
        <v>85</v>
      </c>
      <c r="B252" s="13">
        <v>0</v>
      </c>
      <c r="C252" s="13">
        <v>0</v>
      </c>
    </row>
    <row r="253" spans="1:3" s="3" customFormat="1" ht="12.75" x14ac:dyDescent="0.2">
      <c r="A253" s="12" t="s">
        <v>8</v>
      </c>
      <c r="B253" s="8">
        <v>0</v>
      </c>
      <c r="C253" s="8">
        <v>0</v>
      </c>
    </row>
    <row r="254" spans="1:3" s="3" customFormat="1" ht="12.75" x14ac:dyDescent="0.2">
      <c r="A254" s="5" t="s">
        <v>86</v>
      </c>
      <c r="B254" s="13">
        <v>0</v>
      </c>
      <c r="C254" s="13">
        <v>0</v>
      </c>
    </row>
    <row r="255" spans="1:3" s="3" customFormat="1" ht="12.75" x14ac:dyDescent="0.2">
      <c r="A255" s="12" t="s">
        <v>8</v>
      </c>
      <c r="B255" s="57">
        <v>0</v>
      </c>
      <c r="C255" s="57">
        <v>0</v>
      </c>
    </row>
    <row r="256" spans="1:3" s="3" customFormat="1" ht="12.75" x14ac:dyDescent="0.2">
      <c r="A256" s="5" t="s">
        <v>87</v>
      </c>
      <c r="B256" s="8">
        <v>0</v>
      </c>
      <c r="C256" s="8">
        <v>0</v>
      </c>
    </row>
    <row r="257" spans="1:3" s="3" customFormat="1" ht="12.75" x14ac:dyDescent="0.2">
      <c r="A257" s="12" t="s">
        <v>8</v>
      </c>
      <c r="B257" s="13">
        <v>0</v>
      </c>
      <c r="C257" s="13">
        <v>0</v>
      </c>
    </row>
    <row r="258" spans="1:3" s="3" customFormat="1" ht="12.75" x14ac:dyDescent="0.2">
      <c r="A258" s="5" t="s">
        <v>88</v>
      </c>
      <c r="B258" s="8">
        <v>0</v>
      </c>
      <c r="C258" s="8">
        <v>0</v>
      </c>
    </row>
    <row r="259" spans="1:3" s="3" customFormat="1" ht="12.75" x14ac:dyDescent="0.2">
      <c r="A259" s="12" t="s">
        <v>8</v>
      </c>
      <c r="B259" s="13">
        <v>0</v>
      </c>
      <c r="C259" s="13">
        <v>0</v>
      </c>
    </row>
    <row r="260" spans="1:3" s="3" customFormat="1" ht="12.75" x14ac:dyDescent="0.2">
      <c r="A260" s="4" t="s">
        <v>89</v>
      </c>
      <c r="B260" s="8">
        <f>B272</f>
        <v>-1359</v>
      </c>
      <c r="C260" s="38">
        <f>C272</f>
        <v>1359</v>
      </c>
    </row>
    <row r="261" spans="1:3" s="3" customFormat="1" ht="12.75" x14ac:dyDescent="0.2">
      <c r="A261" s="5" t="s">
        <v>78</v>
      </c>
      <c r="B261" s="13">
        <v>0</v>
      </c>
      <c r="C261" s="13">
        <v>0</v>
      </c>
    </row>
    <row r="262" spans="1:3" s="3" customFormat="1" ht="12.75" x14ac:dyDescent="0.2">
      <c r="A262" s="12" t="s">
        <v>8</v>
      </c>
      <c r="B262" s="8">
        <v>0</v>
      </c>
      <c r="C262" s="8">
        <v>0</v>
      </c>
    </row>
    <row r="263" spans="1:3" s="3" customFormat="1" ht="12.75" x14ac:dyDescent="0.2">
      <c r="A263" s="5" t="s">
        <v>90</v>
      </c>
      <c r="B263" s="13">
        <v>0</v>
      </c>
      <c r="C263" s="13">
        <v>0</v>
      </c>
    </row>
    <row r="264" spans="1:3" s="3" customFormat="1" ht="38.25" x14ac:dyDescent="0.2">
      <c r="A264" s="60" t="s">
        <v>114</v>
      </c>
      <c r="B264" s="27">
        <v>0</v>
      </c>
      <c r="C264" s="27">
        <v>0</v>
      </c>
    </row>
    <row r="265" spans="1:3" s="3" customFormat="1" ht="38.25" x14ac:dyDescent="0.2">
      <c r="A265" s="60" t="s">
        <v>115</v>
      </c>
      <c r="B265" s="55" t="s">
        <v>103</v>
      </c>
      <c r="C265" s="55" t="s">
        <v>103</v>
      </c>
    </row>
    <row r="266" spans="1:3" s="3" customFormat="1" x14ac:dyDescent="0.2">
      <c r="A266" s="5" t="s">
        <v>82</v>
      </c>
      <c r="B266" s="55" t="s">
        <v>103</v>
      </c>
      <c r="C266" s="55" t="s">
        <v>103</v>
      </c>
    </row>
    <row r="267" spans="1:3" s="6" customFormat="1" ht="12" customHeight="1" x14ac:dyDescent="0.2">
      <c r="A267" s="12" t="s">
        <v>8</v>
      </c>
      <c r="B267" s="55" t="s">
        <v>103</v>
      </c>
      <c r="C267" s="55" t="s">
        <v>103</v>
      </c>
    </row>
    <row r="268" spans="1:3" s="6" customFormat="1" x14ac:dyDescent="0.2">
      <c r="A268" s="5" t="s">
        <v>91</v>
      </c>
      <c r="B268" s="55" t="s">
        <v>103</v>
      </c>
      <c r="C268" s="55" t="s">
        <v>103</v>
      </c>
    </row>
    <row r="269" spans="1:3" s="6" customFormat="1" ht="40.5" customHeight="1" x14ac:dyDescent="0.2">
      <c r="A269" s="37" t="s">
        <v>225</v>
      </c>
      <c r="B269" s="55" t="s">
        <v>103</v>
      </c>
      <c r="C269" s="55" t="s">
        <v>103</v>
      </c>
    </row>
    <row r="270" spans="1:3" s="6" customFormat="1" ht="12.75" x14ac:dyDescent="0.2">
      <c r="A270" s="5" t="s">
        <v>92</v>
      </c>
      <c r="B270" s="8">
        <v>0</v>
      </c>
      <c r="C270" s="8">
        <v>0</v>
      </c>
    </row>
    <row r="271" spans="1:3" s="6" customFormat="1" x14ac:dyDescent="0.2">
      <c r="A271" s="12" t="s">
        <v>8</v>
      </c>
      <c r="B271" s="55" t="s">
        <v>103</v>
      </c>
      <c r="C271" s="55" t="s">
        <v>103</v>
      </c>
    </row>
    <row r="272" spans="1:3" s="6" customFormat="1" ht="12.75" x14ac:dyDescent="0.2">
      <c r="A272" s="5" t="s">
        <v>93</v>
      </c>
      <c r="B272" s="7">
        <v>-1359</v>
      </c>
      <c r="C272" s="38">
        <v>1359</v>
      </c>
    </row>
    <row r="273" spans="1:3" s="6" customFormat="1" ht="47.25" customHeight="1" x14ac:dyDescent="0.2">
      <c r="A273" s="61" t="s">
        <v>226</v>
      </c>
      <c r="B273" s="59">
        <v>-1359</v>
      </c>
      <c r="C273" s="40">
        <v>1359</v>
      </c>
    </row>
    <row r="274" spans="1:3" s="6" customFormat="1" ht="12.75" x14ac:dyDescent="0.2">
      <c r="A274" s="5" t="s">
        <v>94</v>
      </c>
      <c r="B274" s="13">
        <v>0</v>
      </c>
      <c r="C274" s="13">
        <v>0</v>
      </c>
    </row>
    <row r="275" spans="1:3" s="6" customFormat="1" ht="12.75" x14ac:dyDescent="0.2">
      <c r="A275" s="12" t="s">
        <v>8</v>
      </c>
      <c r="B275" s="8">
        <v>0</v>
      </c>
      <c r="C275" s="8">
        <v>0</v>
      </c>
    </row>
    <row r="276" spans="1:3" s="6" customFormat="1" ht="12.75" x14ac:dyDescent="0.2">
      <c r="A276" s="5" t="s">
        <v>95</v>
      </c>
      <c r="B276" s="13">
        <v>0</v>
      </c>
      <c r="C276" s="13">
        <v>0</v>
      </c>
    </row>
    <row r="277" spans="1:3" s="6" customFormat="1" ht="12.75" x14ac:dyDescent="0.2">
      <c r="A277" s="12" t="s">
        <v>8</v>
      </c>
      <c r="B277" s="13">
        <v>0</v>
      </c>
      <c r="C277" s="13">
        <v>0</v>
      </c>
    </row>
    <row r="278" spans="1:3" s="6" customFormat="1" ht="12.75" x14ac:dyDescent="0.2">
      <c r="A278" s="5" t="s">
        <v>96</v>
      </c>
      <c r="B278" s="8">
        <v>0</v>
      </c>
      <c r="C278" s="8">
        <v>0</v>
      </c>
    </row>
    <row r="279" spans="1:3" s="6" customFormat="1" ht="12.75" x14ac:dyDescent="0.2">
      <c r="A279" s="12" t="s">
        <v>8</v>
      </c>
      <c r="B279" s="13">
        <v>0</v>
      </c>
      <c r="C279" s="13">
        <v>0</v>
      </c>
    </row>
    <row r="280" spans="1:3" s="3" customFormat="1" ht="12.75" x14ac:dyDescent="0.2">
      <c r="A280" s="5" t="s">
        <v>97</v>
      </c>
      <c r="B280" s="8">
        <v>0</v>
      </c>
      <c r="C280" s="8">
        <v>0</v>
      </c>
    </row>
    <row r="281" spans="1:3" s="3" customFormat="1" ht="12.75" x14ac:dyDescent="0.2">
      <c r="A281" s="12" t="s">
        <v>8</v>
      </c>
      <c r="B281" s="13">
        <v>0</v>
      </c>
      <c r="C281" s="13">
        <v>0</v>
      </c>
    </row>
    <row r="282" spans="1:3" s="3" customFormat="1" ht="12.75" x14ac:dyDescent="0.2">
      <c r="A282" s="5" t="s">
        <v>98</v>
      </c>
      <c r="B282" s="8">
        <v>0</v>
      </c>
      <c r="C282" s="8">
        <v>0</v>
      </c>
    </row>
    <row r="283" spans="1:3" s="3" customFormat="1" ht="12.75" x14ac:dyDescent="0.2">
      <c r="A283" s="12" t="s">
        <v>8</v>
      </c>
      <c r="B283" s="13">
        <v>0</v>
      </c>
      <c r="C283" s="13">
        <v>0</v>
      </c>
    </row>
    <row r="284" spans="1:3" s="3" customFormat="1" ht="5.25" customHeight="1" x14ac:dyDescent="0.2">
      <c r="B284" s="53"/>
      <c r="C284" s="53"/>
    </row>
    <row r="285" spans="1:3" s="3" customFormat="1" ht="12.75" x14ac:dyDescent="0.2">
      <c r="B285" s="53"/>
      <c r="C285" s="53"/>
    </row>
    <row r="286" spans="1:3" s="3" customFormat="1" ht="12.75" x14ac:dyDescent="0.2">
      <c r="B286" s="53"/>
      <c r="C286" s="53"/>
    </row>
    <row r="287" spans="1:3" s="3" customFormat="1" ht="12.75" x14ac:dyDescent="0.2">
      <c r="B287" s="53"/>
      <c r="C287" s="53"/>
    </row>
    <row r="288" spans="1:3" s="3" customFormat="1" ht="12.75" x14ac:dyDescent="0.2">
      <c r="B288" s="53"/>
      <c r="C288" s="53"/>
    </row>
    <row r="289" spans="2:3" s="3" customFormat="1" ht="12.75" x14ac:dyDescent="0.2">
      <c r="B289" s="53"/>
      <c r="C289" s="53"/>
    </row>
    <row r="290" spans="2:3" s="3" customFormat="1" ht="12.75" x14ac:dyDescent="0.2">
      <c r="B290" s="53"/>
      <c r="C290" s="53"/>
    </row>
    <row r="291" spans="2:3" s="3" customFormat="1" ht="12.75" x14ac:dyDescent="0.2">
      <c r="B291" s="53"/>
      <c r="C291" s="53"/>
    </row>
  </sheetData>
  <mergeCells count="5">
    <mergeCell ref="A1:C1"/>
    <mergeCell ref="A2:C2"/>
    <mergeCell ref="A4:A7"/>
    <mergeCell ref="B4:C5"/>
    <mergeCell ref="B6:C6"/>
  </mergeCells>
  <pageMargins left="0.70866141732283472" right="0.70866141732283472" top="0.74803149606299213" bottom="0.55118110236220474" header="0.31496062992125984" footer="0.31496062992125984"/>
  <pageSetup paperSize="9" firstPageNumber="5" orientation="portrait" useFirstPageNumber="1" r:id="rId1"/>
  <headerFooter>
    <oddHeader>&amp;C&amp;"Arial,обычный"&amp;9&amp;P</oddHeader>
  </headerFooter>
  <rowBreaks count="1" manualBreakCount="1">
    <brk id="2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2</vt:lpstr>
      <vt:lpstr>'Табл. 2'!Заголовки_для_печати</vt:lpstr>
      <vt:lpstr>'Табл.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Владимир Михайлович</dc:creator>
  <cp:lastModifiedBy>Алексеева Виктория Сергеевна</cp:lastModifiedBy>
  <cp:lastPrinted>2019-07-26T14:24:29Z</cp:lastPrinted>
  <dcterms:created xsi:type="dcterms:W3CDTF">2015-07-02T09:31:31Z</dcterms:created>
  <dcterms:modified xsi:type="dcterms:W3CDTF">2019-07-30T06:24:40Z</dcterms:modified>
</cp:coreProperties>
</file>