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65" windowWidth="13920" windowHeight="8400"/>
  </bookViews>
  <sheets>
    <sheet name="Табл. 18" sheetId="1" r:id="rId1"/>
  </sheets>
  <definedNames>
    <definedName name="_xlnm.Print_Titles" localSheetId="0">'Табл. 18'!$4:$5</definedName>
  </definedNames>
  <calcPr calcId="145621"/>
</workbook>
</file>

<file path=xl/calcChain.xml><?xml version="1.0" encoding="utf-8"?>
<calcChain xmlns="http://schemas.openxmlformats.org/spreadsheetml/2006/main">
  <c r="C6" i="1" l="1"/>
  <c r="D6" i="1"/>
  <c r="E6" i="1"/>
  <c r="F6" i="1"/>
  <c r="G6" i="1"/>
  <c r="B6" i="1"/>
  <c r="C31" i="1" l="1"/>
  <c r="D31" i="1"/>
  <c r="E31" i="1"/>
  <c r="F31" i="1"/>
  <c r="G31" i="1"/>
  <c r="B31" i="1"/>
  <c r="B79" i="1" l="1"/>
  <c r="C90" i="1"/>
  <c r="D90" i="1"/>
  <c r="E90" i="1"/>
  <c r="F90" i="1"/>
  <c r="G90" i="1"/>
  <c r="B90" i="1"/>
  <c r="G79" i="1"/>
  <c r="F79" i="1"/>
  <c r="E79" i="1"/>
  <c r="D79" i="1"/>
  <c r="C79" i="1"/>
  <c r="G71" i="1"/>
  <c r="F71" i="1"/>
  <c r="E71" i="1"/>
  <c r="D71" i="1"/>
  <c r="C71" i="1"/>
  <c r="B71" i="1"/>
  <c r="G56" i="1"/>
  <c r="F56" i="1"/>
  <c r="E56" i="1"/>
  <c r="D56" i="1"/>
  <c r="C56" i="1"/>
  <c r="B56" i="1"/>
  <c r="G48" i="1"/>
  <c r="F48" i="1"/>
  <c r="E48" i="1"/>
  <c r="D48" i="1"/>
  <c r="C48" i="1"/>
  <c r="B48" i="1"/>
  <c r="G39" i="1"/>
  <c r="F39" i="1"/>
  <c r="E39" i="1"/>
  <c r="D39" i="1"/>
  <c r="C39" i="1"/>
  <c r="B39" i="1"/>
  <c r="G26" i="1"/>
  <c r="F26" i="1"/>
  <c r="E26" i="1"/>
  <c r="D26" i="1"/>
  <c r="C26" i="1"/>
  <c r="B26" i="1"/>
  <c r="G7" i="1"/>
  <c r="F7" i="1"/>
  <c r="E7" i="1"/>
  <c r="D7" i="1"/>
  <c r="C7" i="1"/>
  <c r="B7" i="1"/>
</calcChain>
</file>

<file path=xl/sharedStrings.xml><?xml version="1.0" encoding="utf-8"?>
<sst xmlns="http://schemas.openxmlformats.org/spreadsheetml/2006/main" count="114" uniqueCount="114">
  <si>
    <t>Владимирская область</t>
  </si>
  <si>
    <t>Воронежская область</t>
  </si>
  <si>
    <t>Ивановская область</t>
  </si>
  <si>
    <t>Калужская область</t>
  </si>
  <si>
    <t>Курская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</si>
  <si>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</si>
  <si>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</si>
  <si>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</si>
  <si>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</si>
  <si>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Тверская область</t>
  </si>
  <si>
    <t>Тульская область</t>
  </si>
  <si>
    <t>Республика Карелия</t>
  </si>
  <si>
    <t>Вологодская область</t>
  </si>
  <si>
    <t>Калининградская область</t>
  </si>
  <si>
    <t>Новгородская область</t>
  </si>
  <si>
    <t>г.Санкт-Петербург</t>
  </si>
  <si>
    <t>Республика Дагестан</t>
  </si>
  <si>
    <t>Республика Ингушетия</t>
  </si>
  <si>
    <t>Республика Калмыкия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</si>
  <si>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</si>
  <si>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</si>
  <si>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</si>
  <si>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</si>
  <si>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Республика Башкортостан</t>
  </si>
  <si>
    <t>Республика Мордовия</t>
  </si>
  <si>
    <t>Республика Татарстан</t>
  </si>
  <si>
    <t>Удмуртская Республика</t>
  </si>
  <si>
    <t>Кировская область</t>
  </si>
  <si>
    <t>Оренбургская область</t>
  </si>
  <si>
    <t>Самарская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</si>
  <si>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</si>
  <si>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</si>
  <si>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</si>
  <si>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</si>
  <si>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Ямало-Ненецкий автономный округ</t>
  </si>
  <si>
    <t>Челябинская область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</si>
  <si>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</si>
  <si>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</si>
  <si>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</si>
  <si>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</si>
  <si>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</si>
  <si>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</si>
  <si>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</si>
  <si>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</si>
  <si>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</si>
  <si>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</si>
  <si>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</si>
  <si>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</si>
  <si>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Приморский край</t>
  </si>
  <si>
    <t>Амурская область</t>
  </si>
  <si>
    <t>Еврейская автономная область</t>
  </si>
  <si>
    <t>Чукотский автономный округ</t>
  </si>
  <si>
    <t>Ненецкий автономный округ</t>
  </si>
  <si>
    <t>Северо-Кавказский федеральный округ</t>
  </si>
  <si>
    <t>Пермский край</t>
  </si>
  <si>
    <t>Ханты-Мансийский автономный округ - Югра</t>
  </si>
  <si>
    <t>Камчатский край</t>
  </si>
  <si>
    <t>Хабаровский край</t>
  </si>
  <si>
    <t>Сахалинская область</t>
  </si>
  <si>
    <t>в том числе с числом жителей, человек</t>
  </si>
  <si>
    <t>Белгородская область</t>
  </si>
  <si>
    <t>Брянская область</t>
  </si>
  <si>
    <t>Костромская область</t>
  </si>
  <si>
    <t>Тамбовская область</t>
  </si>
  <si>
    <t>Ярославская область</t>
  </si>
  <si>
    <t>Архангельская область, включая Ненецкий автономный округ</t>
  </si>
  <si>
    <t>Ленинградская область</t>
  </si>
  <si>
    <t>Псковская область</t>
  </si>
  <si>
    <t>Республика Адыгея</t>
  </si>
  <si>
    <t>Ростовская область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</si>
  <si>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</si>
  <si>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</si>
  <si>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</si>
  <si>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Республика Марий Эл</t>
  </si>
  <si>
    <t>Чувашская Республика</t>
  </si>
  <si>
    <t>Нижегородская область</t>
  </si>
  <si>
    <t>Пензенская область</t>
  </si>
  <si>
    <t>Красноярский край</t>
  </si>
  <si>
    <t>Чеченская Республика</t>
  </si>
  <si>
    <t>до 3000</t>
  </si>
  <si>
    <t>3000 - 4999</t>
  </si>
  <si>
    <t>5000 - 9999</t>
  </si>
  <si>
    <t>10000 - 19999</t>
  </si>
  <si>
    <t>20000 и более</t>
  </si>
  <si>
    <t>Тюменская область включая автономные округа</t>
  </si>
  <si>
    <t>Архангельская область без Ненецкого автономного округа</t>
  </si>
  <si>
    <r>
      <t xml:space="preserve">г. Москва </t>
    </r>
    <r>
      <rPr>
        <vertAlign val="superscript"/>
        <sz val="10"/>
        <rFont val="Arial Cyr"/>
        <charset val="204"/>
      </rPr>
      <t>1)</t>
    </r>
  </si>
  <si>
    <r>
      <t xml:space="preserve">Республика Коми </t>
    </r>
    <r>
      <rPr>
        <vertAlign val="superscript"/>
        <sz val="10"/>
        <rFont val="Arial Cyr"/>
        <charset val="204"/>
      </rPr>
      <t>2)</t>
    </r>
  </si>
  <si>
    <r>
      <t xml:space="preserve">Северо-Западный федеральный округ </t>
    </r>
    <r>
      <rPr>
        <b/>
        <vertAlign val="superscript"/>
        <sz val="10"/>
        <rFont val="Arial Cyr"/>
        <charset val="204"/>
      </rPr>
      <t>2)</t>
    </r>
  </si>
  <si>
    <r>
      <t xml:space="preserve">Центральный федеральный округ </t>
    </r>
    <r>
      <rPr>
        <b/>
        <vertAlign val="superscript"/>
        <sz val="10"/>
        <rFont val="Arial Cyr"/>
        <charset val="204"/>
      </rPr>
      <t>1)</t>
    </r>
  </si>
  <si>
    <t>Тюменская область без автономных округов</t>
  </si>
  <si>
    <t>Липецкая область</t>
  </si>
  <si>
    <t>Мурманская область</t>
  </si>
  <si>
    <t>Группировкачисла поселков городского типа (пгт) по численности населения, проживающего в них</t>
  </si>
  <si>
    <t>Число пгт - всего</t>
  </si>
  <si>
    <t>Республика Крым</t>
  </si>
  <si>
    <t>2) В общее число послелков городского типа включены 3 пгт без населения в Республике Коми.</t>
  </si>
  <si>
    <r>
      <t xml:space="preserve">г. Севастополь </t>
    </r>
    <r>
      <rPr>
        <vertAlign val="superscript"/>
        <sz val="10"/>
        <rFont val="Arial Cyr"/>
        <charset val="204"/>
      </rPr>
      <t>3)</t>
    </r>
  </si>
  <si>
    <r>
      <t xml:space="preserve">Южный федеральный округ </t>
    </r>
    <r>
      <rPr>
        <b/>
        <vertAlign val="superscript"/>
        <sz val="10"/>
        <rFont val="Arial Cyr"/>
        <charset val="204"/>
      </rPr>
      <t>3)</t>
    </r>
  </si>
  <si>
    <r>
      <t xml:space="preserve">Саратовская область </t>
    </r>
    <r>
      <rPr>
        <vertAlign val="superscript"/>
        <sz val="10"/>
        <rFont val="Arial Cyr"/>
        <charset val="204"/>
      </rPr>
      <t>4)</t>
    </r>
  </si>
  <si>
    <t>4) В общее число поселков городского типа включен 1 пгт без населения в Саратовской области.</t>
  </si>
  <si>
    <t>5) В общее число поселков городского типа включены 2 пгт без населения в Республике Саха (Якутия).</t>
  </si>
  <si>
    <t>6) В общее число поселков городского типа включены 4 пгт без населения в Магаданской области.</t>
  </si>
  <si>
    <r>
      <t xml:space="preserve">Магаданская область </t>
    </r>
    <r>
      <rPr>
        <vertAlign val="superscript"/>
        <sz val="10"/>
        <rFont val="Arial Cyr"/>
        <charset val="204"/>
      </rPr>
      <t>6)</t>
    </r>
  </si>
  <si>
    <r>
      <t xml:space="preserve">Республика Саха (Якутия) </t>
    </r>
    <r>
      <rPr>
        <vertAlign val="superscript"/>
        <sz val="10"/>
        <rFont val="Arial Cyr"/>
        <charset val="204"/>
      </rPr>
      <t>5)</t>
    </r>
  </si>
  <si>
    <r>
      <t xml:space="preserve">Дальневосточный федеральный округ </t>
    </r>
    <r>
      <rPr>
        <b/>
        <vertAlign val="superscript"/>
        <sz val="10"/>
        <rFont val="Arial Cyr"/>
        <charset val="204"/>
      </rPr>
      <t>5), 6)</t>
    </r>
  </si>
  <si>
    <r>
      <t>Приволжский федеральный округ</t>
    </r>
    <r>
      <rPr>
        <b/>
        <vertAlign val="superscript"/>
        <sz val="10"/>
        <rFont val="Arial Cyr"/>
        <charset val="204"/>
      </rPr>
      <t xml:space="preserve"> 4)</t>
    </r>
  </si>
  <si>
    <r>
      <t xml:space="preserve">Российская Федерация </t>
    </r>
    <r>
      <rPr>
        <b/>
        <vertAlign val="superscript"/>
        <sz val="10"/>
        <rFont val="Arial Cyr"/>
        <charset val="204"/>
      </rPr>
      <t>1), 2), 3), 4), 5), 6)</t>
    </r>
  </si>
  <si>
    <t xml:space="preserve">18. Группировка числа поселков городского типа  </t>
  </si>
  <si>
    <t>Таблица 18.</t>
  </si>
  <si>
    <t>по численности населения, проживающего в них, на 1 января 2019 года</t>
  </si>
  <si>
    <t xml:space="preserve">1) Не включая 2 поселка городского типа в границах г. Москвы: Кокошкино (18672 человека) и </t>
  </si>
  <si>
    <t>Киевский (13714 человека).</t>
  </si>
  <si>
    <t xml:space="preserve">3) Не включая 1 поселок городского типа в границах г.Севастополя: п.Кача (4911 человек).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</si>
</sst>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    &quot;;0&quot;    &quot;"/>
    <numFmt numFmtId="165" formatCode="[=0]&quot;-&quot;;0&quot;&quot;"/>
  </numFmts>
  <fonts count="12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0"/>
      <name val="Arial Narrow"/>
      <family val="2"/>
      <charset val="204"/>
    </font>
    <font>
      <sz val="8"/>
      <name val="Arial Cyr"/>
      <family val="2"/>
      <charset val="204"/>
    </font>
    <font>
      <b/>
      <vertAlign val="superscript"/>
      <sz val="10"/>
      <name val="Arial Cyr"/>
      <charset val="204"/>
    </font>
    <font>
      <vertAlign val="superscript"/>
      <sz val="10"/>
      <name val="Arial Cyr"/>
      <charset val="204"/>
    </font>
    <font>
      <sz val="9.5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1" fillId="0" borderId="0" xfId="0" applyFont="1"/>
    <xf numFmtId="0" fontId="0" fillId="0" borderId="0" xfId="0" applyFont="1" applyBorder="1"/>
    <xf numFmtId="0" fontId="0" fillId="0" borderId="0" xfId="0" applyFont="1"/>
    <xf numFmtId="0" fontId="2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 indent="1"/>
    </xf>
    <xf numFmtId="0" fontId="6" fillId="0" borderId="2" xfId="0" applyFont="1" applyBorder="1" applyAlignment="1">
      <alignment horizontal="left" wrapText="1" indent="1"/>
    </xf>
    <xf numFmtId="0" fontId="2" fillId="0" borderId="2" xfId="0" applyFont="1" applyBorder="1" applyAlignment="1">
      <alignment horizontal="justify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indent="2"/>
    </xf>
    <xf numFmtId="0" fontId="2" fillId="0" borderId="1" xfId="0" applyFont="1" applyBorder="1" applyAlignment="1">
      <alignment horizontal="justify"/>
    </xf>
    <xf numFmtId="0" fontId="1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164" fontId="5" fillId="0" borderId="4" xfId="0" applyNumberFormat="1" applyFont="1" applyBorder="1"/>
    <xf numFmtId="164" fontId="1" fillId="0" borderId="4" xfId="0" applyNumberFormat="1" applyFont="1" applyBorder="1"/>
    <xf numFmtId="164" fontId="5" fillId="0" borderId="5" xfId="0" applyNumberFormat="1" applyFont="1" applyBorder="1"/>
    <xf numFmtId="164" fontId="1" fillId="0" borderId="5" xfId="0" applyNumberFormat="1" applyFont="1" applyBorder="1"/>
    <xf numFmtId="164" fontId="1" fillId="0" borderId="6" xfId="0" applyNumberFormat="1" applyFont="1" applyBorder="1"/>
    <xf numFmtId="164" fontId="1" fillId="0" borderId="7" xfId="0" applyNumberFormat="1" applyFont="1" applyBorder="1"/>
    <xf numFmtId="0" fontId="2" fillId="0" borderId="8" xfId="0" applyFont="1" applyBorder="1" applyAlignment="1">
      <alignment horizontal="left" wrapText="1"/>
    </xf>
    <xf numFmtId="0" fontId="8" fillId="0" borderId="9" xfId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5" fillId="0" borderId="10" xfId="0" applyNumberFormat="1" applyFont="1" applyBorder="1"/>
    <xf numFmtId="164" fontId="1" fillId="0" borderId="10" xfId="0" applyNumberFormat="1" applyFont="1" applyBorder="1"/>
    <xf numFmtId="164" fontId="1" fillId="0" borderId="11" xfId="0" applyNumberFormat="1" applyFont="1" applyBorder="1"/>
    <xf numFmtId="0" fontId="2" fillId="0" borderId="8" xfId="0" applyFont="1" applyBorder="1" applyAlignment="1">
      <alignment horizontal="justify"/>
    </xf>
    <xf numFmtId="164" fontId="5" fillId="0" borderId="12" xfId="0" applyNumberFormat="1" applyFont="1" applyBorder="1"/>
    <xf numFmtId="164" fontId="5" fillId="0" borderId="13" xfId="0" applyNumberFormat="1" applyFont="1" applyBorder="1"/>
    <xf numFmtId="164" fontId="5" fillId="0" borderId="14" xfId="0" applyNumberFormat="1" applyFont="1" applyBorder="1"/>
    <xf numFmtId="0" fontId="0" fillId="0" borderId="15" xfId="0" applyBorder="1" applyAlignment="1">
      <alignment horizontal="center"/>
    </xf>
    <xf numFmtId="0" fontId="7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 indent="2"/>
    </xf>
    <xf numFmtId="0" fontId="11" fillId="0" borderId="0" xfId="0" applyFont="1"/>
    <xf numFmtId="0" fontId="11" fillId="0" borderId="0" xfId="0" applyFont="1" applyFill="1" applyBorder="1" applyAlignment="1">
      <alignment horizontal="left" vertical="center"/>
    </xf>
    <xf numFmtId="165" fontId="0" fillId="0" borderId="0" xfId="0" applyNumberFormat="1" applyFont="1"/>
    <xf numFmtId="0" fontId="4" fillId="0" borderId="17" xfId="1" applyFont="1" applyBorder="1" applyAlignment="1">
      <alignment horizontal="center"/>
    </xf>
    <xf numFmtId="0" fontId="4" fillId="0" borderId="18" xfId="1" applyFont="1" applyBorder="1" applyAlignment="1">
      <alignment horizontal="center"/>
    </xf>
    <xf numFmtId="0" fontId="4" fillId="0" borderId="19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15" xfId="1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</cellXfs>
  <cellStyles count="2">
    <cellStyle name="Обычный" xfId="0" builtinId="0"/>
    <cellStyle name="Обычный_05Nas-0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tabSelected="1" topLeftCell="A52" zoomScaleNormal="100" workbookViewId="0">
      <selection activeCell="B71" sqref="B71"/>
    </sheetView>
  </sheetViews>
  <sheetFormatPr defaultColWidth="8.7109375" defaultRowHeight="12.75" x14ac:dyDescent="0.2"/>
  <cols>
    <col min="1" max="1" width="40.7109375" style="1" customWidth="1"/>
    <col min="2" max="2" width="9.7109375" style="3" customWidth="1"/>
    <col min="3" max="7" width="8.28515625" style="3" customWidth="1"/>
    <col min="8" max="9" width="8.7109375" style="3"/>
    <col min="10" max="10" width="2.7109375" style="3" customWidth="1"/>
    <col min="11" max="16384" width="8.7109375" style="3"/>
  </cols>
  <sheetData>
    <row r="1" spans="1:10" s="1" customFormat="1" ht="15" customHeight="1" x14ac:dyDescent="0.2">
      <c r="A1" s="42" t="s">
        <v>108</v>
      </c>
      <c r="B1" s="42"/>
      <c r="C1" s="42"/>
      <c r="D1" s="42"/>
      <c r="E1" s="42"/>
      <c r="F1" s="42"/>
      <c r="G1" s="42"/>
    </row>
    <row r="2" spans="1:10" s="2" customFormat="1" ht="15" customHeight="1" x14ac:dyDescent="0.2">
      <c r="A2" s="42" t="s">
        <v>110</v>
      </c>
      <c r="B2" s="42"/>
      <c r="C2" s="42"/>
      <c r="D2" s="42"/>
      <c r="E2" s="42"/>
      <c r="F2" s="42"/>
      <c r="G2" s="42"/>
    </row>
    <row r="3" spans="1:10" s="2" customFormat="1" ht="8.25" customHeight="1" x14ac:dyDescent="0.2">
      <c r="A3" s="25"/>
      <c r="B3" s="25"/>
      <c r="C3" s="25"/>
      <c r="D3" s="25"/>
      <c r="E3" s="25"/>
      <c r="F3" s="25"/>
      <c r="G3" s="25"/>
    </row>
    <row r="4" spans="1:10" s="2" customFormat="1" ht="14.1" customHeight="1" x14ac:dyDescent="0.2">
      <c r="A4" s="33" t="s">
        <v>109</v>
      </c>
      <c r="B4" s="43" t="s">
        <v>94</v>
      </c>
      <c r="C4" s="39" t="s">
        <v>59</v>
      </c>
      <c r="D4" s="40"/>
      <c r="E4" s="40"/>
      <c r="F4" s="40"/>
      <c r="G4" s="41"/>
    </row>
    <row r="5" spans="1:10" s="2" customFormat="1" ht="24" customHeight="1" x14ac:dyDescent="0.2">
      <c r="A5" s="34" t="s">
        <v>93</v>
      </c>
      <c r="B5" s="44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</row>
    <row r="6" spans="1:10" ht="15.6" customHeight="1" x14ac:dyDescent="0.2">
      <c r="A6" s="23" t="s">
        <v>107</v>
      </c>
      <c r="B6" s="19">
        <f>B7+B26+B39+B56+B71+B79+B90</f>
        <v>1160</v>
      </c>
      <c r="C6" s="17">
        <f t="shared" ref="C6:G6" si="0">C7+C26+C39+C56+C71+C79+C90</f>
        <v>327</v>
      </c>
      <c r="D6" s="17">
        <f t="shared" si="0"/>
        <v>289</v>
      </c>
      <c r="E6" s="17">
        <f t="shared" si="0"/>
        <v>361</v>
      </c>
      <c r="F6" s="17">
        <f t="shared" si="0"/>
        <v>152</v>
      </c>
      <c r="G6" s="26">
        <f t="shared" si="0"/>
        <v>22</v>
      </c>
      <c r="J6" s="38"/>
    </row>
    <row r="7" spans="1:10" ht="13.5" customHeight="1" x14ac:dyDescent="0.2">
      <c r="A7" s="10" t="s">
        <v>89</v>
      </c>
      <c r="B7" s="19">
        <f>SUM(B8:B25)</f>
        <v>291</v>
      </c>
      <c r="C7" s="17">
        <f t="shared" ref="C7:G7" si="1">SUM(C8:C25)</f>
        <v>62</v>
      </c>
      <c r="D7" s="17">
        <f t="shared" si="1"/>
        <v>87</v>
      </c>
      <c r="E7" s="17">
        <f t="shared" si="1"/>
        <v>92</v>
      </c>
      <c r="F7" s="17">
        <f t="shared" si="1"/>
        <v>42</v>
      </c>
      <c r="G7" s="26">
        <f t="shared" si="1"/>
        <v>8</v>
      </c>
      <c r="J7" s="38"/>
    </row>
    <row r="8" spans="1:10" ht="13.5" customHeight="1" x14ac:dyDescent="0.2">
      <c r="A8" s="11" t="s">
        <v>60</v>
      </c>
      <c r="B8" s="20">
        <v>18</v>
      </c>
      <c r="C8" s="18">
        <v>1</v>
      </c>
      <c r="D8" s="18">
        <v>1</v>
      </c>
      <c r="E8" s="18">
        <v>9</v>
      </c>
      <c r="F8" s="18">
        <v>6</v>
      </c>
      <c r="G8" s="27">
        <v>1</v>
      </c>
      <c r="J8" s="38"/>
    </row>
    <row r="9" spans="1:10" ht="13.5" customHeight="1" x14ac:dyDescent="0.2">
      <c r="A9" s="11" t="s">
        <v>61</v>
      </c>
      <c r="B9" s="20">
        <v>23</v>
      </c>
      <c r="C9" s="18">
        <v>5</v>
      </c>
      <c r="D9" s="18">
        <v>4</v>
      </c>
      <c r="E9" s="18">
        <v>11</v>
      </c>
      <c r="F9" s="18">
        <v>3</v>
      </c>
      <c r="G9" s="27">
        <v>0</v>
      </c>
      <c r="J9" s="38"/>
    </row>
    <row r="10" spans="1:10" ht="13.5" customHeight="1" x14ac:dyDescent="0.2">
      <c r="A10" s="11" t="s">
        <v>0</v>
      </c>
      <c r="B10" s="20">
        <v>9</v>
      </c>
      <c r="C10" s="18">
        <v>1</v>
      </c>
      <c r="D10" s="18">
        <v>3</v>
      </c>
      <c r="E10" s="18">
        <v>5</v>
      </c>
      <c r="F10" s="18">
        <v>0</v>
      </c>
      <c r="G10" s="27">
        <v>0</v>
      </c>
      <c r="J10" s="38"/>
    </row>
    <row r="11" spans="1:10" ht="13.5" customHeight="1" x14ac:dyDescent="0.2">
      <c r="A11" s="11" t="s">
        <v>1</v>
      </c>
      <c r="B11" s="20">
        <v>17</v>
      </c>
      <c r="C11" s="18">
        <v>1</v>
      </c>
      <c r="D11" s="18">
        <v>5</v>
      </c>
      <c r="E11" s="18">
        <v>7</v>
      </c>
      <c r="F11" s="18">
        <v>4</v>
      </c>
      <c r="G11" s="27">
        <v>0</v>
      </c>
      <c r="J11" s="38"/>
    </row>
    <row r="12" spans="1:10" ht="13.5" customHeight="1" x14ac:dyDescent="0.2">
      <c r="A12" s="11" t="s">
        <v>2</v>
      </c>
      <c r="B12" s="20">
        <v>13</v>
      </c>
      <c r="C12" s="18">
        <v>7</v>
      </c>
      <c r="D12" s="18">
        <v>5</v>
      </c>
      <c r="E12" s="18">
        <v>1</v>
      </c>
      <c r="F12" s="18">
        <v>0</v>
      </c>
      <c r="G12" s="27">
        <v>0</v>
      </c>
      <c r="J12" s="38"/>
    </row>
    <row r="13" spans="1:10" ht="13.5" customHeight="1" x14ac:dyDescent="0.2">
      <c r="A13" s="11" t="s">
        <v>3</v>
      </c>
      <c r="B13" s="20">
        <v>7</v>
      </c>
      <c r="C13" s="18">
        <v>3</v>
      </c>
      <c r="D13" s="18">
        <v>1</v>
      </c>
      <c r="E13" s="18">
        <v>1</v>
      </c>
      <c r="F13" s="18">
        <v>2</v>
      </c>
      <c r="G13" s="27">
        <v>0</v>
      </c>
      <c r="J13" s="38"/>
    </row>
    <row r="14" spans="1:10" ht="13.5" customHeight="1" x14ac:dyDescent="0.2">
      <c r="A14" s="11" t="s">
        <v>62</v>
      </c>
      <c r="B14" s="20">
        <v>7</v>
      </c>
      <c r="C14" s="18">
        <v>0</v>
      </c>
      <c r="D14" s="18">
        <v>5</v>
      </c>
      <c r="E14" s="18">
        <v>1</v>
      </c>
      <c r="F14" s="18">
        <v>1</v>
      </c>
      <c r="G14" s="27">
        <v>0</v>
      </c>
      <c r="J14" s="38"/>
    </row>
    <row r="15" spans="1:10" ht="13.5" customHeight="1" x14ac:dyDescent="0.2">
      <c r="A15" s="11" t="s">
        <v>4</v>
      </c>
      <c r="B15" s="20">
        <v>22</v>
      </c>
      <c r="C15" s="18">
        <v>6</v>
      </c>
      <c r="D15" s="18">
        <v>11</v>
      </c>
      <c r="E15" s="18">
        <v>5</v>
      </c>
      <c r="F15" s="18">
        <v>0</v>
      </c>
      <c r="G15" s="27">
        <v>0</v>
      </c>
      <c r="J15" s="38"/>
    </row>
    <row r="16" spans="1:10" ht="13.5" customHeight="1" x14ac:dyDescent="0.2">
      <c r="A16" s="11" t="s">
        <v>91</v>
      </c>
      <c r="B16" s="20">
        <v>0</v>
      </c>
      <c r="C16" s="18">
        <v>0</v>
      </c>
      <c r="D16" s="18">
        <v>0</v>
      </c>
      <c r="E16" s="18">
        <v>0</v>
      </c>
      <c r="F16" s="18">
        <v>0</v>
      </c>
      <c r="G16" s="27">
        <v>0</v>
      </c>
      <c r="J16" s="38"/>
    </row>
    <row r="17" spans="1:10" ht="13.5" customHeight="1" x14ac:dyDescent="0.2">
      <c r="A17" s="11" t="s">
        <v>5</v>
      </c>
      <c r="B17" s="20">
        <v>67</v>
      </c>
      <c r="C17" s="18">
        <v>8</v>
      </c>
      <c r="D17" s="18">
        <v>14</v>
      </c>
      <c r="E17" s="18">
        <v>21</v>
      </c>
      <c r="F17" s="18">
        <v>17</v>
      </c>
      <c r="G17" s="27">
        <v>7</v>
      </c>
      <c r="J17" s="38"/>
    </row>
    <row r="18" spans="1:10" ht="13.5" customHeight="1" x14ac:dyDescent="0.2">
      <c r="A18" s="11" t="s">
        <v>6</v>
      </c>
      <c r="B18" s="20">
        <v>13</v>
      </c>
      <c r="C18" s="18">
        <v>1</v>
      </c>
      <c r="D18" s="18">
        <v>5</v>
      </c>
      <c r="E18" s="18">
        <v>5</v>
      </c>
      <c r="F18" s="18">
        <v>2</v>
      </c>
      <c r="G18" s="27">
        <v>0</v>
      </c>
      <c r="J18" s="38"/>
    </row>
    <row r="19" spans="1:10" ht="13.5" customHeight="1" x14ac:dyDescent="0.2">
      <c r="A19" s="11" t="s">
        <v>7</v>
      </c>
      <c r="B19" s="20">
        <v>21</v>
      </c>
      <c r="C19" s="18">
        <v>8</v>
      </c>
      <c r="D19" s="18">
        <v>7</v>
      </c>
      <c r="E19" s="18">
        <v>5</v>
      </c>
      <c r="F19" s="18">
        <v>1</v>
      </c>
      <c r="G19" s="27">
        <v>0</v>
      </c>
      <c r="J19" s="38"/>
    </row>
    <row r="20" spans="1:10" ht="13.5" customHeight="1" x14ac:dyDescent="0.2">
      <c r="A20" s="11" t="s">
        <v>8</v>
      </c>
      <c r="B20" s="20">
        <v>10</v>
      </c>
      <c r="C20" s="18">
        <v>1</v>
      </c>
      <c r="D20" s="18">
        <v>7</v>
      </c>
      <c r="E20" s="18">
        <v>1</v>
      </c>
      <c r="F20" s="18">
        <v>1</v>
      </c>
      <c r="G20" s="27">
        <v>0</v>
      </c>
      <c r="J20" s="38"/>
    </row>
    <row r="21" spans="1:10" ht="13.5" customHeight="1" x14ac:dyDescent="0.2">
      <c r="A21" s="11" t="s">
        <v>63</v>
      </c>
      <c r="B21" s="20">
        <v>12</v>
      </c>
      <c r="C21" s="18">
        <v>1</v>
      </c>
      <c r="D21" s="18">
        <v>3</v>
      </c>
      <c r="E21" s="18">
        <v>7</v>
      </c>
      <c r="F21" s="18">
        <v>1</v>
      </c>
      <c r="G21" s="27">
        <v>0</v>
      </c>
      <c r="J21" s="38"/>
    </row>
    <row r="22" spans="1:10" ht="13.5" customHeight="1" x14ac:dyDescent="0.2">
      <c r="A22" s="11" t="s">
        <v>9</v>
      </c>
      <c r="B22" s="20">
        <v>28</v>
      </c>
      <c r="C22" s="18">
        <v>13</v>
      </c>
      <c r="D22" s="18">
        <v>9</v>
      </c>
      <c r="E22" s="18">
        <v>4</v>
      </c>
      <c r="F22" s="18">
        <v>2</v>
      </c>
      <c r="G22" s="27">
        <v>0</v>
      </c>
      <c r="J22" s="38"/>
    </row>
    <row r="23" spans="1:10" ht="13.5" customHeight="1" x14ac:dyDescent="0.2">
      <c r="A23" s="11" t="s">
        <v>10</v>
      </c>
      <c r="B23" s="20">
        <v>11</v>
      </c>
      <c r="C23" s="18">
        <v>1</v>
      </c>
      <c r="D23" s="18">
        <v>5</v>
      </c>
      <c r="E23" s="18">
        <v>5</v>
      </c>
      <c r="F23" s="18">
        <v>0</v>
      </c>
      <c r="G23" s="27">
        <v>0</v>
      </c>
      <c r="J23" s="38"/>
    </row>
    <row r="24" spans="1:10" ht="13.5" customHeight="1" x14ac:dyDescent="0.2">
      <c r="A24" s="11" t="s">
        <v>64</v>
      </c>
      <c r="B24" s="20">
        <v>11</v>
      </c>
      <c r="C24" s="18">
        <v>5</v>
      </c>
      <c r="D24" s="18">
        <v>2</v>
      </c>
      <c r="E24" s="18">
        <v>4</v>
      </c>
      <c r="F24" s="18">
        <v>0</v>
      </c>
      <c r="G24" s="27">
        <v>0</v>
      </c>
      <c r="J24" s="38"/>
    </row>
    <row r="25" spans="1:10" ht="13.5" customHeight="1" x14ac:dyDescent="0.2">
      <c r="A25" s="11" t="s">
        <v>86</v>
      </c>
      <c r="B25" s="20">
        <v>2</v>
      </c>
      <c r="C25" s="18">
        <v>0</v>
      </c>
      <c r="D25" s="18">
        <v>0</v>
      </c>
      <c r="E25" s="18">
        <v>0</v>
      </c>
      <c r="F25" s="18">
        <v>2</v>
      </c>
      <c r="G25" s="27">
        <v>0</v>
      </c>
      <c r="J25" s="38"/>
    </row>
    <row r="26" spans="1:10" ht="15" customHeight="1" x14ac:dyDescent="0.2">
      <c r="A26" s="10" t="s">
        <v>88</v>
      </c>
      <c r="B26" s="19">
        <f>SUM(B27:B28,B30:B38)</f>
        <v>138</v>
      </c>
      <c r="C26" s="17">
        <f t="shared" ref="C26:G26" si="2">SUM(C27:C28,C30:C38)</f>
        <v>48</v>
      </c>
      <c r="D26" s="17">
        <f t="shared" si="2"/>
        <v>37</v>
      </c>
      <c r="E26" s="17">
        <f t="shared" si="2"/>
        <v>35</v>
      </c>
      <c r="F26" s="17">
        <f t="shared" si="2"/>
        <v>15</v>
      </c>
      <c r="G26" s="26">
        <f t="shared" si="2"/>
        <v>0</v>
      </c>
      <c r="J26" s="38"/>
    </row>
    <row r="27" spans="1:10" ht="13.5" customHeight="1" x14ac:dyDescent="0.2">
      <c r="A27" s="11" t="s">
        <v>11</v>
      </c>
      <c r="B27" s="20">
        <v>11</v>
      </c>
      <c r="C27" s="18">
        <v>6</v>
      </c>
      <c r="D27" s="18">
        <v>4</v>
      </c>
      <c r="E27" s="18">
        <v>1</v>
      </c>
      <c r="F27" s="18">
        <v>0</v>
      </c>
      <c r="G27" s="27">
        <v>0</v>
      </c>
      <c r="J27" s="38"/>
    </row>
    <row r="28" spans="1:10" ht="13.5" customHeight="1" x14ac:dyDescent="0.2">
      <c r="A28" s="11" t="s">
        <v>87</v>
      </c>
      <c r="B28" s="20">
        <v>29</v>
      </c>
      <c r="C28" s="18">
        <v>15</v>
      </c>
      <c r="D28" s="18">
        <v>2</v>
      </c>
      <c r="E28" s="18">
        <v>9</v>
      </c>
      <c r="F28" s="18">
        <v>0</v>
      </c>
      <c r="G28" s="27">
        <v>0</v>
      </c>
      <c r="J28" s="38"/>
    </row>
    <row r="29" spans="1:10" ht="26.1" customHeight="1" x14ac:dyDescent="0.2">
      <c r="A29" s="5" t="s">
        <v>65</v>
      </c>
      <c r="B29" s="20">
        <v>16</v>
      </c>
      <c r="C29" s="18">
        <v>3</v>
      </c>
      <c r="D29" s="18">
        <v>5</v>
      </c>
      <c r="E29" s="18">
        <v>5</v>
      </c>
      <c r="F29" s="18">
        <v>3</v>
      </c>
      <c r="G29" s="27">
        <v>0</v>
      </c>
      <c r="J29" s="38"/>
    </row>
    <row r="30" spans="1:10" ht="14.1" customHeight="1" x14ac:dyDescent="0.2">
      <c r="A30" s="12" t="s">
        <v>52</v>
      </c>
      <c r="B30" s="20">
        <v>1</v>
      </c>
      <c r="C30" s="18">
        <v>0</v>
      </c>
      <c r="D30" s="18">
        <v>0</v>
      </c>
      <c r="E30" s="18">
        <v>1</v>
      </c>
      <c r="F30" s="18">
        <v>0</v>
      </c>
      <c r="G30" s="27">
        <v>0</v>
      </c>
      <c r="J30" s="38"/>
    </row>
    <row r="31" spans="1:10" ht="27.6" customHeight="1" x14ac:dyDescent="0.2">
      <c r="A31" s="35" t="s">
        <v>85</v>
      </c>
      <c r="B31" s="20">
        <f>B29-B30</f>
        <v>15</v>
      </c>
      <c r="C31" s="18">
        <f t="shared" ref="C31:G31" si="3">C29-C30</f>
        <v>3</v>
      </c>
      <c r="D31" s="18">
        <f t="shared" si="3"/>
        <v>5</v>
      </c>
      <c r="E31" s="18">
        <f t="shared" si="3"/>
        <v>4</v>
      </c>
      <c r="F31" s="18">
        <f t="shared" si="3"/>
        <v>3</v>
      </c>
      <c r="G31" s="27">
        <f t="shared" si="3"/>
        <v>0</v>
      </c>
      <c r="J31" s="38"/>
    </row>
    <row r="32" spans="1:10" ht="14.1" customHeight="1" x14ac:dyDescent="0.2">
      <c r="A32" s="11" t="s">
        <v>12</v>
      </c>
      <c r="B32" s="20">
        <v>8</v>
      </c>
      <c r="C32" s="18">
        <v>3</v>
      </c>
      <c r="D32" s="18">
        <v>0</v>
      </c>
      <c r="E32" s="18">
        <v>3</v>
      </c>
      <c r="F32" s="18">
        <v>2</v>
      </c>
      <c r="G32" s="27">
        <v>0</v>
      </c>
      <c r="J32" s="38"/>
    </row>
    <row r="33" spans="1:10" ht="14.1" customHeight="1" x14ac:dyDescent="0.2">
      <c r="A33" s="11" t="s">
        <v>13</v>
      </c>
      <c r="B33" s="20">
        <v>2</v>
      </c>
      <c r="C33" s="18">
        <v>1</v>
      </c>
      <c r="D33" s="18">
        <v>0</v>
      </c>
      <c r="E33" s="18">
        <v>1</v>
      </c>
      <c r="F33" s="18">
        <v>0</v>
      </c>
      <c r="G33" s="27">
        <v>0</v>
      </c>
      <c r="J33" s="38"/>
    </row>
    <row r="34" spans="1:10" ht="14.1" customHeight="1" x14ac:dyDescent="0.2">
      <c r="A34" s="11" t="s">
        <v>66</v>
      </c>
      <c r="B34" s="20">
        <v>36</v>
      </c>
      <c r="C34" s="18">
        <v>6</v>
      </c>
      <c r="D34" s="18">
        <v>15</v>
      </c>
      <c r="E34" s="18">
        <v>7</v>
      </c>
      <c r="F34" s="18">
        <v>8</v>
      </c>
      <c r="G34" s="27">
        <v>0</v>
      </c>
      <c r="J34" s="38"/>
    </row>
    <row r="35" spans="1:10" ht="14.1" customHeight="1" x14ac:dyDescent="0.2">
      <c r="A35" s="11" t="s">
        <v>92</v>
      </c>
      <c r="B35" s="20">
        <v>11</v>
      </c>
      <c r="C35" s="18">
        <v>3</v>
      </c>
      <c r="D35" s="18">
        <v>3</v>
      </c>
      <c r="E35" s="18">
        <v>3</v>
      </c>
      <c r="F35" s="18">
        <v>2</v>
      </c>
      <c r="G35" s="27">
        <v>0</v>
      </c>
      <c r="J35" s="38"/>
    </row>
    <row r="36" spans="1:10" ht="14.1" customHeight="1" x14ac:dyDescent="0.2">
      <c r="A36" s="11" t="s">
        <v>14</v>
      </c>
      <c r="B36" s="20">
        <v>11</v>
      </c>
      <c r="C36" s="18">
        <v>4</v>
      </c>
      <c r="D36" s="18">
        <v>3</v>
      </c>
      <c r="E36" s="18">
        <v>4</v>
      </c>
      <c r="F36" s="18">
        <v>0</v>
      </c>
      <c r="G36" s="27">
        <v>0</v>
      </c>
      <c r="J36" s="38"/>
    </row>
    <row r="37" spans="1:10" ht="14.1" customHeight="1" x14ac:dyDescent="0.2">
      <c r="A37" s="11" t="s">
        <v>67</v>
      </c>
      <c r="B37" s="20">
        <v>14</v>
      </c>
      <c r="C37" s="18">
        <v>7</v>
      </c>
      <c r="D37" s="18">
        <v>5</v>
      </c>
      <c r="E37" s="18">
        <v>2</v>
      </c>
      <c r="F37" s="18">
        <v>0</v>
      </c>
      <c r="G37" s="27">
        <v>0</v>
      </c>
      <c r="J37" s="38"/>
    </row>
    <row r="38" spans="1:10" ht="14.1" customHeight="1" x14ac:dyDescent="0.2">
      <c r="A38" s="11" t="s">
        <v>15</v>
      </c>
      <c r="B38" s="20">
        <v>0</v>
      </c>
      <c r="C38" s="18">
        <v>0</v>
      </c>
      <c r="D38" s="18">
        <v>0</v>
      </c>
      <c r="E38" s="18">
        <v>0</v>
      </c>
      <c r="F38" s="18">
        <v>0</v>
      </c>
      <c r="G38" s="27">
        <v>0</v>
      </c>
      <c r="J38" s="38"/>
    </row>
    <row r="39" spans="1:10" ht="15" customHeight="1" x14ac:dyDescent="0.2">
      <c r="A39" s="4" t="s">
        <v>98</v>
      </c>
      <c r="B39" s="19">
        <f>SUM(B40:B47)</f>
        <v>45</v>
      </c>
      <c r="C39" s="17">
        <f t="shared" ref="C39:G39" si="4">SUM(C40:C47)</f>
        <v>6</v>
      </c>
      <c r="D39" s="17">
        <f t="shared" si="4"/>
        <v>4</v>
      </c>
      <c r="E39" s="17">
        <f t="shared" si="4"/>
        <v>20</v>
      </c>
      <c r="F39" s="17">
        <f t="shared" si="4"/>
        <v>9</v>
      </c>
      <c r="G39" s="26">
        <f t="shared" si="4"/>
        <v>6</v>
      </c>
      <c r="J39" s="38"/>
    </row>
    <row r="40" spans="1:10" ht="12" customHeight="1" x14ac:dyDescent="0.2">
      <c r="A40" s="5" t="s">
        <v>68</v>
      </c>
      <c r="B40" s="20">
        <v>3</v>
      </c>
      <c r="C40" s="18">
        <v>0</v>
      </c>
      <c r="D40" s="18">
        <v>0</v>
      </c>
      <c r="E40" s="18">
        <v>1</v>
      </c>
      <c r="F40" s="18">
        <v>1</v>
      </c>
      <c r="G40" s="27">
        <v>1</v>
      </c>
      <c r="J40" s="38"/>
    </row>
    <row r="41" spans="1:10" ht="12" customHeight="1" x14ac:dyDescent="0.2">
      <c r="A41" s="5" t="s">
        <v>18</v>
      </c>
      <c r="B41" s="20">
        <v>0</v>
      </c>
      <c r="C41" s="18">
        <v>0</v>
      </c>
      <c r="D41" s="18">
        <v>0</v>
      </c>
      <c r="E41" s="18">
        <v>0</v>
      </c>
      <c r="F41" s="18">
        <v>0</v>
      </c>
      <c r="G41" s="27">
        <v>0</v>
      </c>
      <c r="J41" s="38"/>
    </row>
    <row r="42" spans="1:10" ht="12" customHeight="1" x14ac:dyDescent="0.2">
      <c r="A42" s="14" t="s">
        <v>95</v>
      </c>
      <c r="B42" s="20">
        <v>0</v>
      </c>
      <c r="C42" s="18">
        <v>0</v>
      </c>
      <c r="D42" s="18">
        <v>0</v>
      </c>
      <c r="E42" s="18">
        <v>0</v>
      </c>
      <c r="F42" s="18">
        <v>0</v>
      </c>
      <c r="G42" s="27">
        <v>0</v>
      </c>
      <c r="J42" s="38"/>
    </row>
    <row r="43" spans="1:10" ht="12" customHeight="1" x14ac:dyDescent="0.2">
      <c r="A43" s="5" t="s">
        <v>19</v>
      </c>
      <c r="B43" s="20">
        <v>12</v>
      </c>
      <c r="C43" s="18">
        <v>0</v>
      </c>
      <c r="D43" s="18">
        <v>2</v>
      </c>
      <c r="E43" s="18">
        <v>4</v>
      </c>
      <c r="F43" s="18">
        <v>2</v>
      </c>
      <c r="G43" s="27">
        <v>4</v>
      </c>
      <c r="J43" s="38"/>
    </row>
    <row r="44" spans="1:10" ht="12" customHeight="1" x14ac:dyDescent="0.2">
      <c r="A44" s="5" t="s">
        <v>21</v>
      </c>
      <c r="B44" s="20">
        <v>7</v>
      </c>
      <c r="C44" s="18">
        <v>3</v>
      </c>
      <c r="D44" s="18">
        <v>0</v>
      </c>
      <c r="E44" s="18">
        <v>4</v>
      </c>
      <c r="F44" s="18">
        <v>0</v>
      </c>
      <c r="G44" s="27">
        <v>0</v>
      </c>
      <c r="J44" s="38"/>
    </row>
    <row r="45" spans="1:10" ht="12" customHeight="1" x14ac:dyDescent="0.2">
      <c r="A45" s="5" t="s">
        <v>22</v>
      </c>
      <c r="B45" s="20">
        <v>17</v>
      </c>
      <c r="C45" s="18">
        <v>1</v>
      </c>
      <c r="D45" s="18">
        <v>2</v>
      </c>
      <c r="E45" s="18">
        <v>9</v>
      </c>
      <c r="F45" s="18">
        <v>4</v>
      </c>
      <c r="G45" s="27">
        <v>1</v>
      </c>
      <c r="J45" s="38"/>
    </row>
    <row r="46" spans="1:10" ht="12" customHeight="1" x14ac:dyDescent="0.2">
      <c r="A46" s="5" t="s">
        <v>69</v>
      </c>
      <c r="B46" s="20">
        <v>6</v>
      </c>
      <c r="C46" s="18">
        <v>2</v>
      </c>
      <c r="D46" s="18">
        <v>0</v>
      </c>
      <c r="E46" s="18">
        <v>2</v>
      </c>
      <c r="F46" s="18">
        <v>2</v>
      </c>
      <c r="G46" s="27">
        <v>0</v>
      </c>
      <c r="J46" s="38"/>
    </row>
    <row r="47" spans="1:10" ht="12" customHeight="1" x14ac:dyDescent="0.2">
      <c r="A47" s="14" t="s">
        <v>97</v>
      </c>
      <c r="B47" s="20">
        <v>0</v>
      </c>
      <c r="C47" s="18">
        <v>0</v>
      </c>
      <c r="D47" s="18">
        <v>0</v>
      </c>
      <c r="E47" s="18">
        <v>0</v>
      </c>
      <c r="F47" s="18">
        <v>0</v>
      </c>
      <c r="G47" s="27">
        <v>0</v>
      </c>
      <c r="J47" s="38"/>
    </row>
    <row r="48" spans="1:10" ht="15" customHeight="1" x14ac:dyDescent="0.2">
      <c r="A48" s="7" t="s">
        <v>53</v>
      </c>
      <c r="B48" s="19">
        <f>SUM(B49:B55)</f>
        <v>33</v>
      </c>
      <c r="C48" s="17">
        <f t="shared" ref="C48:G48" si="5">SUM(C49:C55)</f>
        <v>6</v>
      </c>
      <c r="D48" s="17">
        <f t="shared" si="5"/>
        <v>5</v>
      </c>
      <c r="E48" s="17">
        <f t="shared" si="5"/>
        <v>9</v>
      </c>
      <c r="F48" s="17">
        <f t="shared" si="5"/>
        <v>11</v>
      </c>
      <c r="G48" s="26">
        <f t="shared" si="5"/>
        <v>2</v>
      </c>
      <c r="J48" s="38"/>
    </row>
    <row r="49" spans="1:10" ht="12" customHeight="1" x14ac:dyDescent="0.2">
      <c r="A49" s="5" t="s">
        <v>16</v>
      </c>
      <c r="B49" s="20">
        <v>18</v>
      </c>
      <c r="C49" s="18">
        <v>2</v>
      </c>
      <c r="D49" s="18">
        <v>3</v>
      </c>
      <c r="E49" s="18">
        <v>5</v>
      </c>
      <c r="F49" s="18">
        <v>8</v>
      </c>
      <c r="G49" s="27">
        <v>0</v>
      </c>
      <c r="J49" s="38"/>
    </row>
    <row r="50" spans="1:10" ht="12" customHeight="1" x14ac:dyDescent="0.2">
      <c r="A50" s="5" t="s">
        <v>17</v>
      </c>
      <c r="B50" s="20">
        <v>0</v>
      </c>
      <c r="C50" s="18">
        <v>0</v>
      </c>
      <c r="D50" s="18">
        <v>0</v>
      </c>
      <c r="E50" s="18">
        <v>0</v>
      </c>
      <c r="F50" s="18">
        <v>0</v>
      </c>
      <c r="G50" s="27">
        <v>0</v>
      </c>
      <c r="J50" s="38"/>
    </row>
    <row r="51" spans="1:10" ht="12" customHeight="1" x14ac:dyDescent="0.2">
      <c r="A51" s="5" t="s">
        <v>70</v>
      </c>
      <c r="B51" s="20">
        <v>0</v>
      </c>
      <c r="C51" s="18">
        <v>0</v>
      </c>
      <c r="D51" s="18">
        <v>0</v>
      </c>
      <c r="E51" s="18">
        <v>0</v>
      </c>
      <c r="F51" s="18">
        <v>0</v>
      </c>
      <c r="G51" s="27">
        <v>0</v>
      </c>
      <c r="J51" s="38"/>
    </row>
    <row r="52" spans="1:10" ht="12" customHeight="1" x14ac:dyDescent="0.2">
      <c r="A52" s="5" t="s">
        <v>71</v>
      </c>
      <c r="B52" s="20">
        <v>7</v>
      </c>
      <c r="C52" s="18">
        <v>4</v>
      </c>
      <c r="D52" s="18">
        <v>2</v>
      </c>
      <c r="E52" s="18">
        <v>1</v>
      </c>
      <c r="F52" s="18">
        <v>0</v>
      </c>
      <c r="G52" s="27">
        <v>0</v>
      </c>
      <c r="J52" s="38"/>
    </row>
    <row r="53" spans="1:10" ht="12" customHeight="1" x14ac:dyDescent="0.2">
      <c r="A53" s="5" t="s">
        <v>72</v>
      </c>
      <c r="B53" s="20">
        <v>1</v>
      </c>
      <c r="C53" s="18">
        <v>0</v>
      </c>
      <c r="D53" s="18">
        <v>0</v>
      </c>
      <c r="E53" s="18">
        <v>0</v>
      </c>
      <c r="F53" s="18">
        <v>1</v>
      </c>
      <c r="G53" s="27">
        <v>0</v>
      </c>
      <c r="J53" s="38"/>
    </row>
    <row r="54" spans="1:10" ht="12" customHeight="1" x14ac:dyDescent="0.2">
      <c r="A54" s="5" t="s">
        <v>78</v>
      </c>
      <c r="B54" s="20">
        <v>0</v>
      </c>
      <c r="C54" s="18">
        <v>0</v>
      </c>
      <c r="D54" s="18">
        <v>0</v>
      </c>
      <c r="E54" s="18">
        <v>0</v>
      </c>
      <c r="F54" s="18">
        <v>0</v>
      </c>
      <c r="G54" s="27">
        <v>0</v>
      </c>
      <c r="J54" s="38"/>
    </row>
    <row r="55" spans="1:10" ht="12" customHeight="1" x14ac:dyDescent="0.2">
      <c r="A55" s="6" t="s">
        <v>20</v>
      </c>
      <c r="B55" s="21">
        <v>7</v>
      </c>
      <c r="C55" s="22">
        <v>0</v>
      </c>
      <c r="D55" s="22">
        <v>0</v>
      </c>
      <c r="E55" s="22">
        <v>3</v>
      </c>
      <c r="F55" s="22">
        <v>2</v>
      </c>
      <c r="G55" s="28">
        <v>2</v>
      </c>
      <c r="J55" s="38"/>
    </row>
    <row r="56" spans="1:10" ht="13.5" customHeight="1" x14ac:dyDescent="0.2">
      <c r="A56" s="29" t="s">
        <v>106</v>
      </c>
      <c r="B56" s="30">
        <f>SUM(B57:B70)</f>
        <v>254</v>
      </c>
      <c r="C56" s="31">
        <f t="shared" ref="C56:G56" si="6">SUM(C57:C70)</f>
        <v>61</v>
      </c>
      <c r="D56" s="31">
        <f t="shared" si="6"/>
        <v>69</v>
      </c>
      <c r="E56" s="31">
        <f t="shared" si="6"/>
        <v>97</v>
      </c>
      <c r="F56" s="31">
        <f t="shared" si="6"/>
        <v>24</v>
      </c>
      <c r="G56" s="32">
        <f t="shared" si="6"/>
        <v>3</v>
      </c>
      <c r="J56" s="38"/>
    </row>
    <row r="57" spans="1:10" ht="13.5" customHeight="1" x14ac:dyDescent="0.2">
      <c r="A57" s="11" t="s">
        <v>23</v>
      </c>
      <c r="B57" s="20">
        <v>2</v>
      </c>
      <c r="C57" s="18">
        <v>0</v>
      </c>
      <c r="D57" s="18">
        <v>0</v>
      </c>
      <c r="E57" s="18">
        <v>0</v>
      </c>
      <c r="F57" s="18">
        <v>1</v>
      </c>
      <c r="G57" s="27">
        <v>1</v>
      </c>
      <c r="J57" s="38"/>
    </row>
    <row r="58" spans="1:10" ht="13.5" customHeight="1" x14ac:dyDescent="0.2">
      <c r="A58" s="11" t="s">
        <v>73</v>
      </c>
      <c r="B58" s="20">
        <v>15</v>
      </c>
      <c r="C58" s="18">
        <v>2</v>
      </c>
      <c r="D58" s="18">
        <v>5</v>
      </c>
      <c r="E58" s="18">
        <v>6</v>
      </c>
      <c r="F58" s="18">
        <v>2</v>
      </c>
      <c r="G58" s="27">
        <v>0</v>
      </c>
      <c r="J58" s="38"/>
    </row>
    <row r="59" spans="1:10" ht="13.5" customHeight="1" x14ac:dyDescent="0.2">
      <c r="A59" s="11" t="s">
        <v>24</v>
      </c>
      <c r="B59" s="20">
        <v>13</v>
      </c>
      <c r="C59" s="18">
        <v>1</v>
      </c>
      <c r="D59" s="18">
        <v>4</v>
      </c>
      <c r="E59" s="18">
        <v>7</v>
      </c>
      <c r="F59" s="18">
        <v>1</v>
      </c>
      <c r="G59" s="27">
        <v>0</v>
      </c>
      <c r="J59" s="38"/>
    </row>
    <row r="60" spans="1:10" ht="13.5" customHeight="1" x14ac:dyDescent="0.2">
      <c r="A60" s="11" t="s">
        <v>25</v>
      </c>
      <c r="B60" s="20">
        <v>17</v>
      </c>
      <c r="C60" s="18">
        <v>2</v>
      </c>
      <c r="D60" s="18">
        <v>2</v>
      </c>
      <c r="E60" s="18">
        <v>7</v>
      </c>
      <c r="F60" s="18">
        <v>6</v>
      </c>
      <c r="G60" s="27">
        <v>0</v>
      </c>
      <c r="J60" s="38"/>
    </row>
    <row r="61" spans="1:10" ht="13.5" customHeight="1" x14ac:dyDescent="0.2">
      <c r="A61" s="11" t="s">
        <v>26</v>
      </c>
      <c r="B61" s="20">
        <v>0</v>
      </c>
      <c r="C61" s="18">
        <v>0</v>
      </c>
      <c r="D61" s="18">
        <v>0</v>
      </c>
      <c r="E61" s="18">
        <v>0</v>
      </c>
      <c r="F61" s="18">
        <v>0</v>
      </c>
      <c r="G61" s="27">
        <v>0</v>
      </c>
      <c r="J61" s="38"/>
    </row>
    <row r="62" spans="1:10" ht="13.5" customHeight="1" x14ac:dyDescent="0.2">
      <c r="A62" s="11" t="s">
        <v>74</v>
      </c>
      <c r="B62" s="20">
        <v>0</v>
      </c>
      <c r="C62" s="18">
        <v>0</v>
      </c>
      <c r="D62" s="18">
        <v>0</v>
      </c>
      <c r="E62" s="18">
        <v>0</v>
      </c>
      <c r="F62" s="18">
        <v>0</v>
      </c>
      <c r="G62" s="27">
        <v>0</v>
      </c>
      <c r="J62" s="38"/>
    </row>
    <row r="63" spans="1:10" ht="13.5" customHeight="1" x14ac:dyDescent="0.2">
      <c r="A63" s="11" t="s">
        <v>54</v>
      </c>
      <c r="B63" s="20">
        <v>27</v>
      </c>
      <c r="C63" s="18">
        <v>12</v>
      </c>
      <c r="D63" s="18">
        <v>7</v>
      </c>
      <c r="E63" s="18">
        <v>7</v>
      </c>
      <c r="F63" s="18">
        <v>1</v>
      </c>
      <c r="G63" s="27">
        <v>0</v>
      </c>
      <c r="J63" s="38"/>
    </row>
    <row r="64" spans="1:10" ht="13.5" customHeight="1" x14ac:dyDescent="0.2">
      <c r="A64" s="11" t="s">
        <v>27</v>
      </c>
      <c r="B64" s="20">
        <v>40</v>
      </c>
      <c r="C64" s="18">
        <v>8</v>
      </c>
      <c r="D64" s="18">
        <v>23</v>
      </c>
      <c r="E64" s="18">
        <v>9</v>
      </c>
      <c r="F64" s="18">
        <v>0</v>
      </c>
      <c r="G64" s="27">
        <v>0</v>
      </c>
      <c r="J64" s="38"/>
    </row>
    <row r="65" spans="1:10" ht="13.5" customHeight="1" x14ac:dyDescent="0.2">
      <c r="A65" s="11" t="s">
        <v>75</v>
      </c>
      <c r="B65" s="20">
        <v>55</v>
      </c>
      <c r="C65" s="18">
        <v>17</v>
      </c>
      <c r="D65" s="18">
        <v>14</v>
      </c>
      <c r="E65" s="18">
        <v>24</v>
      </c>
      <c r="F65" s="18">
        <v>0</v>
      </c>
      <c r="G65" s="27">
        <v>0</v>
      </c>
      <c r="J65" s="38"/>
    </row>
    <row r="66" spans="1:10" ht="13.5" customHeight="1" x14ac:dyDescent="0.2">
      <c r="A66" s="11" t="s">
        <v>28</v>
      </c>
      <c r="B66" s="20">
        <v>0</v>
      </c>
      <c r="C66" s="18">
        <v>0</v>
      </c>
      <c r="D66" s="18">
        <v>0</v>
      </c>
      <c r="E66" s="18">
        <v>0</v>
      </c>
      <c r="F66" s="18">
        <v>0</v>
      </c>
      <c r="G66" s="27">
        <v>0</v>
      </c>
      <c r="J66" s="38"/>
    </row>
    <row r="67" spans="1:10" ht="13.5" customHeight="1" x14ac:dyDescent="0.2">
      <c r="A67" s="11" t="s">
        <v>76</v>
      </c>
      <c r="B67" s="20">
        <v>16</v>
      </c>
      <c r="C67" s="18">
        <v>3</v>
      </c>
      <c r="D67" s="18">
        <v>1</v>
      </c>
      <c r="E67" s="18">
        <v>11</v>
      </c>
      <c r="F67" s="18">
        <v>1</v>
      </c>
      <c r="G67" s="27">
        <v>0</v>
      </c>
      <c r="J67" s="38"/>
    </row>
    <row r="68" spans="1:10" ht="13.5" customHeight="1" x14ac:dyDescent="0.2">
      <c r="A68" s="11" t="s">
        <v>29</v>
      </c>
      <c r="B68" s="20">
        <v>14</v>
      </c>
      <c r="C68" s="18">
        <v>3</v>
      </c>
      <c r="D68" s="18">
        <v>0</v>
      </c>
      <c r="E68" s="18">
        <v>3</v>
      </c>
      <c r="F68" s="18">
        <v>7</v>
      </c>
      <c r="G68" s="27">
        <v>1</v>
      </c>
      <c r="J68" s="38"/>
    </row>
    <row r="69" spans="1:10" ht="13.5" customHeight="1" x14ac:dyDescent="0.2">
      <c r="A69" s="11" t="s">
        <v>99</v>
      </c>
      <c r="B69" s="20">
        <v>26</v>
      </c>
      <c r="C69" s="18">
        <v>4</v>
      </c>
      <c r="D69" s="18">
        <v>6</v>
      </c>
      <c r="E69" s="18">
        <v>13</v>
      </c>
      <c r="F69" s="18">
        <v>2</v>
      </c>
      <c r="G69" s="27">
        <v>1</v>
      </c>
      <c r="J69" s="38"/>
    </row>
    <row r="70" spans="1:10" ht="13.5" customHeight="1" x14ac:dyDescent="0.2">
      <c r="A70" s="11" t="s">
        <v>30</v>
      </c>
      <c r="B70" s="20">
        <v>29</v>
      </c>
      <c r="C70" s="18">
        <v>9</v>
      </c>
      <c r="D70" s="18">
        <v>7</v>
      </c>
      <c r="E70" s="18">
        <v>10</v>
      </c>
      <c r="F70" s="18">
        <v>3</v>
      </c>
      <c r="G70" s="27">
        <v>0</v>
      </c>
      <c r="J70" s="38"/>
    </row>
    <row r="71" spans="1:10" ht="13.5" customHeight="1" x14ac:dyDescent="0.2">
      <c r="A71" s="10" t="s">
        <v>31</v>
      </c>
      <c r="B71" s="19">
        <f>SUM(B72:B73,B75:B78)</f>
        <v>74</v>
      </c>
      <c r="C71" s="17">
        <f t="shared" ref="C71:G71" si="7">SUM(C72:C73,C75:C78)</f>
        <v>16</v>
      </c>
      <c r="D71" s="17">
        <f t="shared" si="7"/>
        <v>19</v>
      </c>
      <c r="E71" s="17">
        <f t="shared" si="7"/>
        <v>27</v>
      </c>
      <c r="F71" s="17">
        <f t="shared" si="7"/>
        <v>10</v>
      </c>
      <c r="G71" s="26">
        <f t="shared" si="7"/>
        <v>2</v>
      </c>
      <c r="J71" s="38"/>
    </row>
    <row r="72" spans="1:10" ht="13.5" customHeight="1" x14ac:dyDescent="0.2">
      <c r="A72" s="11" t="s">
        <v>32</v>
      </c>
      <c r="B72" s="20">
        <v>6</v>
      </c>
      <c r="C72" s="18">
        <v>0</v>
      </c>
      <c r="D72" s="18">
        <v>1</v>
      </c>
      <c r="E72" s="18">
        <v>5</v>
      </c>
      <c r="F72" s="18">
        <v>0</v>
      </c>
      <c r="G72" s="27">
        <v>0</v>
      </c>
      <c r="J72" s="38"/>
    </row>
    <row r="73" spans="1:10" ht="13.5" customHeight="1" x14ac:dyDescent="0.2">
      <c r="A73" s="11" t="s">
        <v>33</v>
      </c>
      <c r="B73" s="20">
        <v>27</v>
      </c>
      <c r="C73" s="18">
        <v>5</v>
      </c>
      <c r="D73" s="18">
        <v>9</v>
      </c>
      <c r="E73" s="18">
        <v>10</v>
      </c>
      <c r="F73" s="18">
        <v>3</v>
      </c>
      <c r="G73" s="27">
        <v>0</v>
      </c>
      <c r="J73" s="38"/>
    </row>
    <row r="74" spans="1:10" ht="26.1" customHeight="1" x14ac:dyDescent="0.2">
      <c r="A74" s="5" t="s">
        <v>84</v>
      </c>
      <c r="B74" s="20">
        <v>28</v>
      </c>
      <c r="C74" s="18">
        <v>10</v>
      </c>
      <c r="D74" s="18">
        <v>4</v>
      </c>
      <c r="E74" s="18">
        <v>8</v>
      </c>
      <c r="F74" s="18">
        <v>4</v>
      </c>
      <c r="G74" s="27">
        <v>2</v>
      </c>
      <c r="J74" s="38"/>
    </row>
    <row r="75" spans="1:10" ht="23.65" customHeight="1" x14ac:dyDescent="0.2">
      <c r="A75" s="8" t="s">
        <v>55</v>
      </c>
      <c r="B75" s="20">
        <v>24</v>
      </c>
      <c r="C75" s="18">
        <v>9</v>
      </c>
      <c r="D75" s="18">
        <v>4</v>
      </c>
      <c r="E75" s="18">
        <v>6</v>
      </c>
      <c r="F75" s="18">
        <v>3</v>
      </c>
      <c r="G75" s="27">
        <v>2</v>
      </c>
      <c r="J75" s="38"/>
    </row>
    <row r="76" spans="1:10" ht="14.1" customHeight="1" x14ac:dyDescent="0.2">
      <c r="A76" s="9" t="s">
        <v>34</v>
      </c>
      <c r="B76" s="20">
        <v>4</v>
      </c>
      <c r="C76" s="18">
        <v>1</v>
      </c>
      <c r="D76" s="18">
        <v>0</v>
      </c>
      <c r="E76" s="18">
        <v>2</v>
      </c>
      <c r="F76" s="18">
        <v>1</v>
      </c>
      <c r="G76" s="27">
        <v>0</v>
      </c>
      <c r="J76" s="38"/>
    </row>
    <row r="77" spans="1:10" x14ac:dyDescent="0.2">
      <c r="A77" s="9" t="s">
        <v>90</v>
      </c>
      <c r="B77" s="20">
        <v>0</v>
      </c>
      <c r="C77" s="18">
        <v>0</v>
      </c>
      <c r="D77" s="18">
        <v>0</v>
      </c>
      <c r="E77" s="18">
        <v>0</v>
      </c>
      <c r="F77" s="18">
        <v>0</v>
      </c>
      <c r="G77" s="27">
        <v>0</v>
      </c>
      <c r="J77" s="38"/>
    </row>
    <row r="78" spans="1:10" ht="14.1" customHeight="1" x14ac:dyDescent="0.2">
      <c r="A78" s="11" t="s">
        <v>35</v>
      </c>
      <c r="B78" s="20">
        <v>13</v>
      </c>
      <c r="C78" s="18">
        <v>1</v>
      </c>
      <c r="D78" s="18">
        <v>5</v>
      </c>
      <c r="E78" s="18">
        <v>4</v>
      </c>
      <c r="F78" s="18">
        <v>3</v>
      </c>
      <c r="G78" s="27">
        <v>0</v>
      </c>
      <c r="J78" s="38"/>
    </row>
    <row r="79" spans="1:10" ht="13.5" customHeight="1" x14ac:dyDescent="0.2">
      <c r="A79" s="13" t="s">
        <v>36</v>
      </c>
      <c r="B79" s="19">
        <f t="shared" ref="B79:G79" si="8">SUM(B80:B89)</f>
        <v>156</v>
      </c>
      <c r="C79" s="17">
        <f t="shared" si="8"/>
        <v>39</v>
      </c>
      <c r="D79" s="17">
        <f t="shared" si="8"/>
        <v>35</v>
      </c>
      <c r="E79" s="17">
        <f t="shared" si="8"/>
        <v>49</v>
      </c>
      <c r="F79" s="17">
        <f t="shared" si="8"/>
        <v>30</v>
      </c>
      <c r="G79" s="26">
        <f t="shared" si="8"/>
        <v>3</v>
      </c>
      <c r="J79" s="38"/>
    </row>
    <row r="80" spans="1:10" ht="12" customHeight="1" x14ac:dyDescent="0.2">
      <c r="A80" s="14" t="s">
        <v>37</v>
      </c>
      <c r="B80" s="20">
        <v>0</v>
      </c>
      <c r="C80" s="18">
        <v>0</v>
      </c>
      <c r="D80" s="18">
        <v>0</v>
      </c>
      <c r="E80" s="18">
        <v>0</v>
      </c>
      <c r="F80" s="18">
        <v>0</v>
      </c>
      <c r="G80" s="27">
        <v>0</v>
      </c>
      <c r="J80" s="38"/>
    </row>
    <row r="81" spans="1:10" ht="12" customHeight="1" x14ac:dyDescent="0.2">
      <c r="A81" s="14" t="s">
        <v>39</v>
      </c>
      <c r="B81" s="20">
        <v>1</v>
      </c>
      <c r="C81" s="18">
        <v>0</v>
      </c>
      <c r="D81" s="18">
        <v>0</v>
      </c>
      <c r="E81" s="18">
        <v>0</v>
      </c>
      <c r="F81" s="18">
        <v>1</v>
      </c>
      <c r="G81" s="27">
        <v>0</v>
      </c>
      <c r="J81" s="38"/>
    </row>
    <row r="82" spans="1:10" ht="12" customHeight="1" x14ac:dyDescent="0.2">
      <c r="A82" s="14" t="s">
        <v>40</v>
      </c>
      <c r="B82" s="20">
        <v>7</v>
      </c>
      <c r="C82" s="18">
        <v>2</v>
      </c>
      <c r="D82" s="18">
        <v>3</v>
      </c>
      <c r="E82" s="18">
        <v>1</v>
      </c>
      <c r="F82" s="18">
        <v>1</v>
      </c>
      <c r="G82" s="27">
        <v>0</v>
      </c>
      <c r="J82" s="38"/>
    </row>
    <row r="83" spans="1:10" ht="12" customHeight="1" x14ac:dyDescent="0.2">
      <c r="A83" s="14" t="s">
        <v>41</v>
      </c>
      <c r="B83" s="20">
        <v>6</v>
      </c>
      <c r="C83" s="18">
        <v>1</v>
      </c>
      <c r="D83" s="18">
        <v>0</v>
      </c>
      <c r="E83" s="18">
        <v>1</v>
      </c>
      <c r="F83" s="18">
        <v>4</v>
      </c>
      <c r="G83" s="27">
        <v>0</v>
      </c>
      <c r="J83" s="38"/>
    </row>
    <row r="84" spans="1:10" ht="12" customHeight="1" x14ac:dyDescent="0.2">
      <c r="A84" s="14" t="s">
        <v>77</v>
      </c>
      <c r="B84" s="20">
        <v>29</v>
      </c>
      <c r="C84" s="18">
        <v>7</v>
      </c>
      <c r="D84" s="18">
        <v>8</v>
      </c>
      <c r="E84" s="18">
        <v>9</v>
      </c>
      <c r="F84" s="18">
        <v>4</v>
      </c>
      <c r="G84" s="27">
        <v>1</v>
      </c>
      <c r="J84" s="38"/>
    </row>
    <row r="85" spans="1:10" ht="12" customHeight="1" x14ac:dyDescent="0.2">
      <c r="A85" s="14" t="s">
        <v>43</v>
      </c>
      <c r="B85" s="20">
        <v>51</v>
      </c>
      <c r="C85" s="18">
        <v>25</v>
      </c>
      <c r="D85" s="18">
        <v>11</v>
      </c>
      <c r="E85" s="18">
        <v>13</v>
      </c>
      <c r="F85" s="18">
        <v>1</v>
      </c>
      <c r="G85" s="27">
        <v>1</v>
      </c>
      <c r="J85" s="38"/>
    </row>
    <row r="86" spans="1:10" ht="12" customHeight="1" x14ac:dyDescent="0.2">
      <c r="A86" s="14" t="s">
        <v>44</v>
      </c>
      <c r="B86" s="20">
        <v>23</v>
      </c>
      <c r="C86" s="18">
        <v>3</v>
      </c>
      <c r="D86" s="18">
        <v>8</v>
      </c>
      <c r="E86" s="18">
        <v>4</v>
      </c>
      <c r="F86" s="18">
        <v>8</v>
      </c>
      <c r="G86" s="27">
        <v>0</v>
      </c>
      <c r="J86" s="38"/>
    </row>
    <row r="87" spans="1:10" ht="12" customHeight="1" x14ac:dyDescent="0.2">
      <c r="A87" s="14" t="s">
        <v>45</v>
      </c>
      <c r="B87" s="20">
        <v>17</v>
      </c>
      <c r="C87" s="18">
        <v>0</v>
      </c>
      <c r="D87" s="18">
        <v>3</v>
      </c>
      <c r="E87" s="18">
        <v>7</v>
      </c>
      <c r="F87" s="18">
        <v>6</v>
      </c>
      <c r="G87" s="27">
        <v>1</v>
      </c>
      <c r="J87" s="38"/>
    </row>
    <row r="88" spans="1:10" ht="12" customHeight="1" x14ac:dyDescent="0.2">
      <c r="A88" s="14" t="s">
        <v>46</v>
      </c>
      <c r="B88" s="20">
        <v>21</v>
      </c>
      <c r="C88" s="18">
        <v>1</v>
      </c>
      <c r="D88" s="18">
        <v>2</v>
      </c>
      <c r="E88" s="18">
        <v>13</v>
      </c>
      <c r="F88" s="18">
        <v>5</v>
      </c>
      <c r="G88" s="27">
        <v>0</v>
      </c>
      <c r="J88" s="38"/>
    </row>
    <row r="89" spans="1:10" ht="12" customHeight="1" x14ac:dyDescent="0.2">
      <c r="A89" s="14" t="s">
        <v>47</v>
      </c>
      <c r="B89" s="20">
        <v>1</v>
      </c>
      <c r="C89" s="18">
        <v>0</v>
      </c>
      <c r="D89" s="18">
        <v>0</v>
      </c>
      <c r="E89" s="18">
        <v>1</v>
      </c>
      <c r="F89" s="18">
        <v>0</v>
      </c>
      <c r="G89" s="27">
        <v>0</v>
      </c>
      <c r="J89" s="38"/>
    </row>
    <row r="90" spans="1:10" ht="14.1" customHeight="1" x14ac:dyDescent="0.2">
      <c r="A90" s="15" t="s">
        <v>105</v>
      </c>
      <c r="B90" s="19">
        <f>SUM(B91:B101)</f>
        <v>202</v>
      </c>
      <c r="C90" s="17">
        <f t="shared" ref="C90:G90" si="9">SUM(C91:C101)</f>
        <v>95</v>
      </c>
      <c r="D90" s="17">
        <f t="shared" si="9"/>
        <v>38</v>
      </c>
      <c r="E90" s="17">
        <f t="shared" si="9"/>
        <v>41</v>
      </c>
      <c r="F90" s="17">
        <f t="shared" si="9"/>
        <v>22</v>
      </c>
      <c r="G90" s="26">
        <f t="shared" si="9"/>
        <v>0</v>
      </c>
      <c r="J90" s="38"/>
    </row>
    <row r="91" spans="1:10" ht="12" customHeight="1" x14ac:dyDescent="0.2">
      <c r="A91" s="14" t="s">
        <v>38</v>
      </c>
      <c r="B91" s="20">
        <v>12</v>
      </c>
      <c r="C91" s="18">
        <v>4</v>
      </c>
      <c r="D91" s="18">
        <v>2</v>
      </c>
      <c r="E91" s="18">
        <v>4</v>
      </c>
      <c r="F91" s="18">
        <v>2</v>
      </c>
      <c r="G91" s="27">
        <v>0</v>
      </c>
      <c r="J91" s="38"/>
    </row>
    <row r="92" spans="1:10" ht="13.15" customHeight="1" x14ac:dyDescent="0.2">
      <c r="A92" s="14" t="s">
        <v>104</v>
      </c>
      <c r="B92" s="20">
        <v>42</v>
      </c>
      <c r="C92" s="18">
        <v>23</v>
      </c>
      <c r="D92" s="18">
        <v>10</v>
      </c>
      <c r="E92" s="18">
        <v>5</v>
      </c>
      <c r="F92" s="18">
        <v>2</v>
      </c>
      <c r="G92" s="27">
        <v>0</v>
      </c>
      <c r="J92" s="38"/>
    </row>
    <row r="93" spans="1:10" ht="12" customHeight="1" x14ac:dyDescent="0.2">
      <c r="A93" s="14" t="s">
        <v>42</v>
      </c>
      <c r="B93" s="20">
        <v>41</v>
      </c>
      <c r="C93" s="18">
        <v>22</v>
      </c>
      <c r="D93" s="18">
        <v>4</v>
      </c>
      <c r="E93" s="18">
        <v>6</v>
      </c>
      <c r="F93" s="18">
        <v>9</v>
      </c>
      <c r="G93" s="27">
        <v>0</v>
      </c>
      <c r="J93" s="38"/>
    </row>
    <row r="94" spans="1:10" ht="13.15" customHeight="1" x14ac:dyDescent="0.2">
      <c r="A94" s="14" t="s">
        <v>56</v>
      </c>
      <c r="B94" s="20">
        <v>2</v>
      </c>
      <c r="C94" s="18">
        <v>2</v>
      </c>
      <c r="D94" s="18">
        <v>0</v>
      </c>
      <c r="E94" s="18">
        <v>0</v>
      </c>
      <c r="F94" s="18">
        <v>0</v>
      </c>
      <c r="G94" s="27">
        <v>0</v>
      </c>
      <c r="J94" s="38"/>
    </row>
    <row r="95" spans="1:10" ht="13.15" customHeight="1" x14ac:dyDescent="0.2">
      <c r="A95" s="14" t="s">
        <v>48</v>
      </c>
      <c r="B95" s="20">
        <v>27</v>
      </c>
      <c r="C95" s="18">
        <v>9</v>
      </c>
      <c r="D95" s="18">
        <v>5</v>
      </c>
      <c r="E95" s="18">
        <v>9</v>
      </c>
      <c r="F95" s="18">
        <v>4</v>
      </c>
      <c r="G95" s="27">
        <v>0</v>
      </c>
      <c r="J95" s="38"/>
    </row>
    <row r="96" spans="1:10" ht="13.15" customHeight="1" x14ac:dyDescent="0.2">
      <c r="A96" s="14" t="s">
        <v>57</v>
      </c>
      <c r="B96" s="20">
        <v>17</v>
      </c>
      <c r="C96" s="18">
        <v>4</v>
      </c>
      <c r="D96" s="18">
        <v>3</v>
      </c>
      <c r="E96" s="18">
        <v>6</v>
      </c>
      <c r="F96" s="18">
        <v>4</v>
      </c>
      <c r="G96" s="27">
        <v>0</v>
      </c>
      <c r="J96" s="38"/>
    </row>
    <row r="97" spans="1:10" ht="13.15" customHeight="1" x14ac:dyDescent="0.2">
      <c r="A97" s="14" t="s">
        <v>49</v>
      </c>
      <c r="B97" s="20">
        <v>15</v>
      </c>
      <c r="C97" s="18">
        <v>5</v>
      </c>
      <c r="D97" s="18">
        <v>5</v>
      </c>
      <c r="E97" s="18">
        <v>5</v>
      </c>
      <c r="F97" s="18">
        <v>0</v>
      </c>
      <c r="G97" s="27">
        <v>0</v>
      </c>
      <c r="J97" s="38"/>
    </row>
    <row r="98" spans="1:10" ht="13.15" customHeight="1" x14ac:dyDescent="0.2">
      <c r="A98" s="14" t="s">
        <v>103</v>
      </c>
      <c r="B98" s="20">
        <v>24</v>
      </c>
      <c r="C98" s="18">
        <v>15</v>
      </c>
      <c r="D98" s="18">
        <v>4</v>
      </c>
      <c r="E98" s="18">
        <v>1</v>
      </c>
      <c r="F98" s="18">
        <v>0</v>
      </c>
      <c r="G98" s="27">
        <v>0</v>
      </c>
      <c r="J98" s="38"/>
    </row>
    <row r="99" spans="1:10" ht="13.15" customHeight="1" x14ac:dyDescent="0.2">
      <c r="A99" s="14" t="s">
        <v>58</v>
      </c>
      <c r="B99" s="20">
        <v>6</v>
      </c>
      <c r="C99" s="18">
        <v>1</v>
      </c>
      <c r="D99" s="18">
        <v>0</v>
      </c>
      <c r="E99" s="18">
        <v>4</v>
      </c>
      <c r="F99" s="18">
        <v>1</v>
      </c>
      <c r="G99" s="27">
        <v>0</v>
      </c>
      <c r="J99" s="38"/>
    </row>
    <row r="100" spans="1:10" ht="13.15" customHeight="1" x14ac:dyDescent="0.2">
      <c r="A100" s="14" t="s">
        <v>50</v>
      </c>
      <c r="B100" s="20">
        <v>11</v>
      </c>
      <c r="C100" s="18">
        <v>7</v>
      </c>
      <c r="D100" s="18">
        <v>3</v>
      </c>
      <c r="E100" s="18">
        <v>1</v>
      </c>
      <c r="F100" s="18">
        <v>0</v>
      </c>
      <c r="G100" s="27">
        <v>0</v>
      </c>
      <c r="J100" s="38"/>
    </row>
    <row r="101" spans="1:10" ht="13.15" customHeight="1" x14ac:dyDescent="0.2">
      <c r="A101" s="16" t="s">
        <v>51</v>
      </c>
      <c r="B101" s="21">
        <v>5</v>
      </c>
      <c r="C101" s="22">
        <v>3</v>
      </c>
      <c r="D101" s="22">
        <v>2</v>
      </c>
      <c r="E101" s="22">
        <v>0</v>
      </c>
      <c r="F101" s="22">
        <v>0</v>
      </c>
      <c r="G101" s="28">
        <v>0</v>
      </c>
      <c r="J101" s="38"/>
    </row>
    <row r="102" spans="1:10" ht="7.5" customHeight="1" x14ac:dyDescent="0.2"/>
    <row r="103" spans="1:10" s="36" customFormat="1" x14ac:dyDescent="0.2">
      <c r="A103" s="36" t="s">
        <v>111</v>
      </c>
    </row>
    <row r="104" spans="1:10" s="36" customFormat="1" x14ac:dyDescent="0.2">
      <c r="A104" s="36" t="s">
        <v>112</v>
      </c>
    </row>
    <row r="105" spans="1:10" s="36" customFormat="1" x14ac:dyDescent="0.2">
      <c r="A105" s="37" t="s">
        <v>96</v>
      </c>
    </row>
    <row r="106" spans="1:10" s="36" customFormat="1" x14ac:dyDescent="0.2">
      <c r="A106" s="36" t="s">
        <v>113</v>
      </c>
    </row>
    <row r="107" spans="1:10" s="36" customFormat="1" x14ac:dyDescent="0.2">
      <c r="A107" s="37" t="s">
        <v>100</v>
      </c>
    </row>
    <row r="108" spans="1:10" s="36" customFormat="1" x14ac:dyDescent="0.2">
      <c r="A108" s="37" t="s">
        <v>101</v>
      </c>
    </row>
    <row r="109" spans="1:10" s="36" customFormat="1" x14ac:dyDescent="0.2">
      <c r="A109" s="37" t="s">
        <v>102</v>
      </c>
    </row>
  </sheetData>
  <mergeCells count="4">
    <mergeCell ref="C4:G4"/>
    <mergeCell ref="A1:G1"/>
    <mergeCell ref="B4:B5"/>
    <mergeCell ref="A2:G2"/>
  </mergeCells>
  <phoneticPr fontId="3" type="noConversion"/>
  <pageMargins left="0.59055118110236227" right="0.59055118110236227" top="0.6692913385826772" bottom="0.59055118110236227" header="0.31496062992125984" footer="0.51181102362204722"/>
  <pageSetup paperSize="9" firstPageNumber="80" orientation="portrait" useFirstPageNumber="1" r:id="rId1"/>
  <headerFooter alignWithMargins="0">
    <oddHeader>&amp;C&amp;P</oddHead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18</vt:lpstr>
      <vt:lpstr>'Табл. 18'!Заголовки_для_печати</vt:lpstr>
    </vt:vector>
  </TitlesOfParts>
  <Company>GKS RF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Kreneva</dc:creator>
  <cp:lastModifiedBy>Алексеева Виктория Сергеевна</cp:lastModifiedBy>
  <cp:lastPrinted>2019-07-26T16:40:51Z</cp:lastPrinted>
  <dcterms:created xsi:type="dcterms:W3CDTF">2009-05-21T06:09:19Z</dcterms:created>
  <dcterms:modified xsi:type="dcterms:W3CDTF">2019-07-26T16:42:05Z</dcterms:modified>
</cp:coreProperties>
</file>