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016"/>
  <workbookPr filterPrivacy="1"/>
  <mc:AlternateContent xmlns:mc="http://schemas.openxmlformats.org/markup-compatibility/2006">
    <mc:Choice Requires="x15">
      <x15ac:absPath xmlns:x15ac="http://schemas.microsoft.com/office/spreadsheetml/2010/11/ac" url="/Users/fedormolkov/Desktop/"/>
    </mc:Choice>
  </mc:AlternateContent>
  <bookViews>
    <workbookView xWindow="0" yWindow="0" windowWidth="28800" windowHeight="18000"/>
  </bookViews>
  <sheets>
    <sheet name="Смета макс." sheetId="12" r:id="rId1"/>
    <sheet name="Смата мин." sheetId="14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1" i="14" l="1"/>
  <c r="E12" i="14"/>
  <c r="E14" i="14"/>
  <c r="E16" i="14"/>
  <c r="E17" i="14"/>
  <c r="E18" i="14"/>
  <c r="E13" i="14"/>
  <c r="E15" i="14"/>
  <c r="C10" i="14"/>
  <c r="E20" i="14"/>
  <c r="E21" i="14"/>
  <c r="E22" i="14"/>
  <c r="E23" i="14"/>
  <c r="C19" i="14"/>
  <c r="E62" i="14"/>
  <c r="E63" i="14"/>
  <c r="E64" i="14"/>
  <c r="C61" i="14"/>
  <c r="E50" i="14"/>
  <c r="E51" i="14"/>
  <c r="E52" i="14"/>
  <c r="E53" i="14"/>
  <c r="E54" i="14"/>
  <c r="E55" i="14"/>
  <c r="E56" i="14"/>
  <c r="E57" i="14"/>
  <c r="E58" i="14"/>
  <c r="E59" i="14"/>
  <c r="E60" i="14"/>
  <c r="C49" i="14"/>
  <c r="E38" i="14"/>
  <c r="E39" i="14"/>
  <c r="E40" i="14"/>
  <c r="E41" i="14"/>
  <c r="E42" i="14"/>
  <c r="E43" i="14"/>
  <c r="E44" i="14"/>
  <c r="E45" i="14"/>
  <c r="E46" i="14"/>
  <c r="E47" i="14"/>
  <c r="E48" i="14"/>
  <c r="C37" i="14"/>
  <c r="E28" i="14"/>
  <c r="E29" i="14"/>
  <c r="E30" i="14"/>
  <c r="E31" i="14"/>
  <c r="E32" i="14"/>
  <c r="E33" i="14"/>
  <c r="E34" i="14"/>
  <c r="E35" i="14"/>
  <c r="E36" i="14"/>
  <c r="C27" i="14"/>
  <c r="E25" i="14"/>
  <c r="E26" i="14"/>
  <c r="C24" i="14"/>
  <c r="E4" i="14"/>
  <c r="E5" i="14"/>
  <c r="E6" i="14"/>
  <c r="E7" i="14"/>
  <c r="E8" i="14"/>
  <c r="E9" i="14"/>
  <c r="C3" i="14"/>
  <c r="C65" i="14"/>
  <c r="E64" i="12"/>
  <c r="E65" i="12"/>
  <c r="E66" i="12"/>
  <c r="E67" i="12"/>
  <c r="E68" i="12"/>
  <c r="C63" i="12"/>
  <c r="E62" i="12"/>
  <c r="C61" i="12"/>
  <c r="E50" i="12"/>
  <c r="E51" i="12"/>
  <c r="E52" i="12"/>
  <c r="E53" i="12"/>
  <c r="E54" i="12"/>
  <c r="E55" i="12"/>
  <c r="E56" i="12"/>
  <c r="E57" i="12"/>
  <c r="E58" i="12"/>
  <c r="E59" i="12"/>
  <c r="E60" i="12"/>
  <c r="C49" i="12"/>
  <c r="E38" i="12"/>
  <c r="E39" i="12"/>
  <c r="E40" i="12"/>
  <c r="E41" i="12"/>
  <c r="E42" i="12"/>
  <c r="E43" i="12"/>
  <c r="E44" i="12"/>
  <c r="E45" i="12"/>
  <c r="E46" i="12"/>
  <c r="E47" i="12"/>
  <c r="E48" i="12"/>
  <c r="C37" i="12"/>
  <c r="E28" i="12"/>
  <c r="E29" i="12"/>
  <c r="E30" i="12"/>
  <c r="E31" i="12"/>
  <c r="E32" i="12"/>
  <c r="E33" i="12"/>
  <c r="E34" i="12"/>
  <c r="E35" i="12"/>
  <c r="E36" i="12"/>
  <c r="C27" i="12"/>
  <c r="E25" i="12"/>
  <c r="E26" i="12"/>
  <c r="C24" i="12"/>
  <c r="E20" i="12"/>
  <c r="E21" i="12"/>
  <c r="E22" i="12"/>
  <c r="E23" i="12"/>
  <c r="C19" i="12"/>
  <c r="E11" i="12"/>
  <c r="E12" i="12"/>
  <c r="E13" i="12"/>
  <c r="E14" i="12"/>
  <c r="E15" i="12"/>
  <c r="E16" i="12"/>
  <c r="E17" i="12"/>
  <c r="E18" i="12"/>
  <c r="C10" i="12"/>
  <c r="E4" i="12"/>
  <c r="E5" i="12"/>
  <c r="E6" i="12"/>
  <c r="E7" i="12"/>
  <c r="E8" i="12"/>
  <c r="E9" i="12"/>
  <c r="C3" i="12"/>
  <c r="C69" i="12"/>
</calcChain>
</file>

<file path=xl/sharedStrings.xml><?xml version="1.0" encoding="utf-8"?>
<sst xmlns="http://schemas.openxmlformats.org/spreadsheetml/2006/main" count="142" uniqueCount="77">
  <si>
    <t>Информационное продвижение сайта в социальных сетях (Вконтакте, Facebook, Instagram)</t>
  </si>
  <si>
    <t>Информационное продвижение сайта поисковых системах (Yandex, Google)</t>
  </si>
  <si>
    <t>Бумага А4, 500л</t>
  </si>
  <si>
    <t>Ручка, 1 шт</t>
  </si>
  <si>
    <t>Карандаш, 1 шт</t>
  </si>
  <si>
    <t>Точилка</t>
  </si>
  <si>
    <t>Ножницы</t>
  </si>
  <si>
    <t>Клей-карандаш</t>
  </si>
  <si>
    <t>Папка с арочным механизмом</t>
  </si>
  <si>
    <t>Маркеры д/письма из 4 шт</t>
  </si>
  <si>
    <t>Маркеры д/доски набор из 4шт</t>
  </si>
  <si>
    <t>Скотч строительный/малярный</t>
  </si>
  <si>
    <t>Листы для флипчарта, уп. 60 шт.</t>
  </si>
  <si>
    <t>Лист ватман А1 (100 л)</t>
  </si>
  <si>
    <t>Праздничный инвентарь (хлопушки, конфетти, серпантин, ленты, нити цветные)</t>
  </si>
  <si>
    <t>Пресс волл с конструкцией</t>
  </si>
  <si>
    <t>Roll up 850*2000</t>
  </si>
  <si>
    <t>Roll up 2000*2000</t>
  </si>
  <si>
    <t>Конструкция Roll up 850*2000</t>
  </si>
  <si>
    <t>Конструкция Roll up 2000*2000</t>
  </si>
  <si>
    <t>Стенд PopUp</t>
  </si>
  <si>
    <t>Услуги видео-оператора</t>
  </si>
  <si>
    <t>Ноутбук</t>
  </si>
  <si>
    <t>Наушники с микрофоном для Skype</t>
  </si>
  <si>
    <t>Проектор</t>
  </si>
  <si>
    <t>Стационарный компьютер для дизайнера</t>
  </si>
  <si>
    <t>Мобильный телефон</t>
  </si>
  <si>
    <t xml:space="preserve">Сетевой фильтр 5 розеток </t>
  </si>
  <si>
    <t>Смс и e-mail рассылка с сайта</t>
  </si>
  <si>
    <t xml:space="preserve">Тонер-картридж Xerox </t>
  </si>
  <si>
    <t xml:space="preserve">Техническое оснащение </t>
  </si>
  <si>
    <t xml:space="preserve">Разработка, создание и наполнение информационного сайта о программе </t>
  </si>
  <si>
    <t xml:space="preserve">Афиша  А3 </t>
  </si>
  <si>
    <t xml:space="preserve">Листовка A6 </t>
  </si>
  <si>
    <t>Услуга по разработке обучающей программы</t>
  </si>
  <si>
    <t>Услуга по организации выездов</t>
  </si>
  <si>
    <t>Значок заливной с символикой программы</t>
  </si>
  <si>
    <t xml:space="preserve">Флешка с символикой программы 8 гб </t>
  </si>
  <si>
    <t>Термокружка с символикой программы</t>
  </si>
  <si>
    <t>Силиконовый браслет с символикой программы</t>
  </si>
  <si>
    <t>Ручка с символикой программы</t>
  </si>
  <si>
    <t>Карандаш с символикой программы</t>
  </si>
  <si>
    <t>Наклейка с символикой программы</t>
  </si>
  <si>
    <t>Ежедневник с символикой программы</t>
  </si>
  <si>
    <t>Общие затраты</t>
  </si>
  <si>
    <t>Услуги по доставке</t>
  </si>
  <si>
    <t>Зароботная плата сотрудников</t>
  </si>
  <si>
    <t>Руководитель программы</t>
  </si>
  <si>
    <t>PR специалист</t>
  </si>
  <si>
    <t>Дизайнер</t>
  </si>
  <si>
    <t>ИТОГО:</t>
  </si>
  <si>
    <t>Принтер</t>
  </si>
  <si>
    <t>Кол-во ед.</t>
  </si>
  <si>
    <t>Цена ед.</t>
  </si>
  <si>
    <t>Сумма в руб.</t>
  </si>
  <si>
    <t>Наименование</t>
  </si>
  <si>
    <t>№</t>
  </si>
  <si>
    <t>Менеджер  (4 чел)</t>
  </si>
  <si>
    <t>SMM специалист</t>
  </si>
  <si>
    <t>Футболка</t>
  </si>
  <si>
    <t>Рабочая тетрадь</t>
  </si>
  <si>
    <t xml:space="preserve">Футболка </t>
  </si>
  <si>
    <t xml:space="preserve">Грамота-сертификат А4, </t>
  </si>
  <si>
    <t xml:space="preserve">Футболка участника </t>
  </si>
  <si>
    <t>Позиционирование программы</t>
  </si>
  <si>
    <t xml:space="preserve">Менеджер  </t>
  </si>
  <si>
    <t>ПЕРЕЧЕНЬ ЗАТРАТ НА ПРОЕКТ (первый вариант)</t>
  </si>
  <si>
    <t xml:space="preserve">Мотивационная программа </t>
  </si>
  <si>
    <t>Проведение образовательной программы</t>
  </si>
  <si>
    <t>Проведение собеседований</t>
  </si>
  <si>
    <t xml:space="preserve">Проведение коммуникационной кампании </t>
  </si>
  <si>
    <t xml:space="preserve">Создание и техническая поддержка сайта  </t>
  </si>
  <si>
    <t>Мотивационная программа</t>
  </si>
  <si>
    <t xml:space="preserve">Проведение образовательной программы </t>
  </si>
  <si>
    <t xml:space="preserve">Проведение рекрутинга </t>
  </si>
  <si>
    <t xml:space="preserve">Создание и техническая поддержка сайта </t>
  </si>
  <si>
    <t>ПЕРЕЧЕНЬ ЗАТРАТ НА ПРОЕКТ (второй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</si>
</sst>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31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/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2" fillId="0" borderId="3" xfId="0" applyNumberFormat="1" applyFont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7">
    <cellStyle name="Гиперссылка" xfId="3" builtinId="8" hidden="1"/>
    <cellStyle name="Гиперссылка" xfId="5" builtinId="8" hidden="1"/>
    <cellStyle name="Обычный" xfId="0" builtinId="0"/>
    <cellStyle name="Обычный 2" xfId="1"/>
    <cellStyle name="Обычный 3" xfId="2"/>
    <cellStyle name="Открывавшаяся гиперссылка" xfId="4" builtinId="9" hidden="1"/>
    <cellStyle name="Открывавшаяся гиперссылка" xfId="6" builtinId="9" hidden="1"/>
  </cellStyles>
  <dxfs count="0"/>
  <tableStyles count="0" defaultTableStyle="TableStyleMedium2" defaultPivotStyle="PivotStyleMedium9"/>
  <colors>
    <mruColors>
      <color rgb="FFFFFF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/>
    <pageSetUpPr fitToPage="1"/>
  </sheetPr>
  <dimension ref="A1:E69"/>
  <sheetViews>
    <sheetView tabSelected="1" zoomScale="125" zoomScaleNormal="110" zoomScalePageLayoutView="110" workbookViewId="0">
      <selection activeCell="H5" sqref="H5"/>
    </sheetView>
  </sheetViews>
  <sheetFormatPr baseColWidth="10" defaultColWidth="11.5" defaultRowHeight="15" x14ac:dyDescent="0.2"/>
  <cols>
    <col min="1" max="1" width="4.1640625" style="15" bestFit="1" customWidth="1"/>
    <col min="2" max="2" width="90.1640625" customWidth="1"/>
    <col min="3" max="3" width="15.6640625" style="21" customWidth="1"/>
    <col min="4" max="4" width="16.33203125" customWidth="1"/>
    <col min="5" max="5" width="18.1640625" customWidth="1"/>
  </cols>
  <sheetData>
    <row r="1" spans="1:5" s="16" customFormat="1" ht="49" customHeight="1" x14ac:dyDescent="0.2">
      <c r="A1" s="29" t="s">
        <v>76</v>
      </c>
      <c r="B1" s="30"/>
      <c r="C1" s="30"/>
      <c r="D1" s="30"/>
      <c r="E1" s="30"/>
    </row>
    <row r="2" spans="1:5" s="16" customFormat="1" ht="31" customHeight="1" x14ac:dyDescent="0.2">
      <c r="A2" s="17" t="s">
        <v>56</v>
      </c>
      <c r="B2" s="18" t="s">
        <v>55</v>
      </c>
      <c r="C2" s="22" t="s">
        <v>52</v>
      </c>
      <c r="D2" s="18" t="s">
        <v>53</v>
      </c>
      <c r="E2" s="18" t="s">
        <v>54</v>
      </c>
    </row>
    <row r="3" spans="1:5" x14ac:dyDescent="0.2">
      <c r="A3" s="27" t="s">
        <v>64</v>
      </c>
      <c r="B3" s="27"/>
      <c r="C3" s="28">
        <f>SUM(E4:E9)</f>
        <v>143000</v>
      </c>
      <c r="D3" s="28"/>
      <c r="E3" s="28"/>
    </row>
    <row r="4" spans="1:5" x14ac:dyDescent="0.2">
      <c r="A4" s="3">
        <v>1</v>
      </c>
      <c r="B4" s="10" t="s">
        <v>16</v>
      </c>
      <c r="C4" s="19">
        <v>4</v>
      </c>
      <c r="D4" s="12">
        <v>5000</v>
      </c>
      <c r="E4" s="12">
        <f>D4*C4</f>
        <v>20000</v>
      </c>
    </row>
    <row r="5" spans="1:5" x14ac:dyDescent="0.2">
      <c r="A5" s="3">
        <v>2</v>
      </c>
      <c r="B5" s="11" t="s">
        <v>17</v>
      </c>
      <c r="C5" s="19">
        <v>2</v>
      </c>
      <c r="D5" s="12">
        <v>5000</v>
      </c>
      <c r="E5" s="12">
        <f>D5*C5</f>
        <v>10000</v>
      </c>
    </row>
    <row r="6" spans="1:5" x14ac:dyDescent="0.2">
      <c r="A6" s="3">
        <v>3</v>
      </c>
      <c r="B6" s="1" t="s">
        <v>15</v>
      </c>
      <c r="C6" s="19">
        <v>1</v>
      </c>
      <c r="D6" s="12">
        <v>5000</v>
      </c>
      <c r="E6" s="12">
        <f>D6*C6</f>
        <v>5000</v>
      </c>
    </row>
    <row r="7" spans="1:5" x14ac:dyDescent="0.2">
      <c r="A7" s="3">
        <v>4</v>
      </c>
      <c r="B7" s="11" t="s">
        <v>18</v>
      </c>
      <c r="C7" s="19">
        <v>4</v>
      </c>
      <c r="D7" s="12">
        <v>7000</v>
      </c>
      <c r="E7" s="12">
        <f>D7*C7</f>
        <v>28000</v>
      </c>
    </row>
    <row r="8" spans="1:5" x14ac:dyDescent="0.2">
      <c r="A8" s="3">
        <v>5</v>
      </c>
      <c r="B8" s="11" t="s">
        <v>19</v>
      </c>
      <c r="C8" s="19">
        <v>2</v>
      </c>
      <c r="D8" s="12">
        <v>10000</v>
      </c>
      <c r="E8" s="12">
        <f t="shared" ref="E8:E18" si="0">D8*C8</f>
        <v>20000</v>
      </c>
    </row>
    <row r="9" spans="1:5" x14ac:dyDescent="0.2">
      <c r="A9" s="3">
        <v>6</v>
      </c>
      <c r="B9" s="1" t="s">
        <v>20</v>
      </c>
      <c r="C9" s="19">
        <v>1</v>
      </c>
      <c r="D9" s="12">
        <v>60000</v>
      </c>
      <c r="E9" s="12">
        <f t="shared" si="0"/>
        <v>60000</v>
      </c>
    </row>
    <row r="10" spans="1:5" x14ac:dyDescent="0.2">
      <c r="A10" s="27" t="s">
        <v>30</v>
      </c>
      <c r="B10" s="27"/>
      <c r="C10" s="28">
        <f>SUM(E11:E18)</f>
        <v>716000</v>
      </c>
      <c r="D10" s="28"/>
      <c r="E10" s="28"/>
    </row>
    <row r="11" spans="1:5" x14ac:dyDescent="0.2">
      <c r="A11" s="14">
        <v>7</v>
      </c>
      <c r="B11" s="1" t="s">
        <v>22</v>
      </c>
      <c r="C11" s="19">
        <v>8</v>
      </c>
      <c r="D11" s="12">
        <v>40000</v>
      </c>
      <c r="E11" s="12">
        <f t="shared" si="0"/>
        <v>320000</v>
      </c>
    </row>
    <row r="12" spans="1:5" x14ac:dyDescent="0.2">
      <c r="A12" s="14">
        <v>8</v>
      </c>
      <c r="B12" s="5" t="s">
        <v>23</v>
      </c>
      <c r="C12" s="19">
        <v>8</v>
      </c>
      <c r="D12" s="12">
        <v>1000</v>
      </c>
      <c r="E12" s="12">
        <f t="shared" si="0"/>
        <v>8000</v>
      </c>
    </row>
    <row r="13" spans="1:5" x14ac:dyDescent="0.2">
      <c r="A13" s="14">
        <v>9</v>
      </c>
      <c r="B13" s="5" t="s">
        <v>24</v>
      </c>
      <c r="C13" s="19">
        <v>1</v>
      </c>
      <c r="D13" s="12">
        <v>20000</v>
      </c>
      <c r="E13" s="12">
        <f t="shared" si="0"/>
        <v>20000</v>
      </c>
    </row>
    <row r="14" spans="1:5" x14ac:dyDescent="0.2">
      <c r="A14" s="14">
        <v>10</v>
      </c>
      <c r="B14" s="5" t="s">
        <v>51</v>
      </c>
      <c r="C14" s="19">
        <v>5</v>
      </c>
      <c r="D14" s="23">
        <v>12000</v>
      </c>
      <c r="E14" s="12">
        <f t="shared" si="0"/>
        <v>60000</v>
      </c>
    </row>
    <row r="15" spans="1:5" x14ac:dyDescent="0.2">
      <c r="A15" s="14">
        <v>11</v>
      </c>
      <c r="B15" s="5" t="s">
        <v>25</v>
      </c>
      <c r="C15" s="19">
        <v>1</v>
      </c>
      <c r="D15" s="12">
        <v>100000</v>
      </c>
      <c r="E15" s="12">
        <f t="shared" si="0"/>
        <v>100000</v>
      </c>
    </row>
    <row r="16" spans="1:5" x14ac:dyDescent="0.2">
      <c r="A16" s="14">
        <v>12</v>
      </c>
      <c r="B16" s="5" t="s">
        <v>26</v>
      </c>
      <c r="C16" s="19">
        <v>8</v>
      </c>
      <c r="D16" s="12">
        <v>3000</v>
      </c>
      <c r="E16" s="12">
        <f t="shared" si="0"/>
        <v>24000</v>
      </c>
    </row>
    <row r="17" spans="1:5" x14ac:dyDescent="0.2">
      <c r="A17" s="14">
        <v>13</v>
      </c>
      <c r="B17" s="6" t="s">
        <v>29</v>
      </c>
      <c r="C17" s="19">
        <v>60</v>
      </c>
      <c r="D17" s="12">
        <v>3000</v>
      </c>
      <c r="E17" s="12">
        <f t="shared" si="0"/>
        <v>180000</v>
      </c>
    </row>
    <row r="18" spans="1:5" x14ac:dyDescent="0.2">
      <c r="A18" s="14">
        <v>14</v>
      </c>
      <c r="B18" s="5" t="s">
        <v>27</v>
      </c>
      <c r="C18" s="19">
        <v>8</v>
      </c>
      <c r="D18" s="12">
        <v>500</v>
      </c>
      <c r="E18" s="12">
        <f t="shared" si="0"/>
        <v>4000</v>
      </c>
    </row>
    <row r="19" spans="1:5" x14ac:dyDescent="0.2">
      <c r="A19" s="27" t="s">
        <v>75</v>
      </c>
      <c r="B19" s="27"/>
      <c r="C19" s="28">
        <f>SUM(E20:E23)</f>
        <v>650000</v>
      </c>
      <c r="D19" s="28"/>
      <c r="E19" s="28"/>
    </row>
    <row r="20" spans="1:5" x14ac:dyDescent="0.2">
      <c r="A20" s="3">
        <v>15</v>
      </c>
      <c r="B20" s="1" t="s">
        <v>28</v>
      </c>
      <c r="C20" s="19">
        <v>20000</v>
      </c>
      <c r="D20" s="12">
        <v>10</v>
      </c>
      <c r="E20" s="12">
        <f t="shared" ref="E20:E60" si="1">D20*C20</f>
        <v>200000</v>
      </c>
    </row>
    <row r="21" spans="1:5" x14ac:dyDescent="0.2">
      <c r="A21" s="3">
        <v>16</v>
      </c>
      <c r="B21" s="4" t="s">
        <v>31</v>
      </c>
      <c r="C21" s="19">
        <v>1</v>
      </c>
      <c r="D21" s="12">
        <v>250000</v>
      </c>
      <c r="E21" s="12">
        <f t="shared" si="1"/>
        <v>250000</v>
      </c>
    </row>
    <row r="22" spans="1:5" x14ac:dyDescent="0.2">
      <c r="A22" s="3">
        <v>17</v>
      </c>
      <c r="B22" s="1" t="s">
        <v>0</v>
      </c>
      <c r="C22" s="19">
        <v>1</v>
      </c>
      <c r="D22" s="12">
        <v>100000</v>
      </c>
      <c r="E22" s="12">
        <f t="shared" si="1"/>
        <v>100000</v>
      </c>
    </row>
    <row r="23" spans="1:5" x14ac:dyDescent="0.2">
      <c r="A23" s="3">
        <v>18</v>
      </c>
      <c r="B23" s="1" t="s">
        <v>1</v>
      </c>
      <c r="C23" s="19">
        <v>1</v>
      </c>
      <c r="D23" s="12">
        <v>100000</v>
      </c>
      <c r="E23" s="12">
        <f t="shared" si="1"/>
        <v>100000</v>
      </c>
    </row>
    <row r="24" spans="1:5" x14ac:dyDescent="0.2">
      <c r="A24" s="27" t="s">
        <v>70</v>
      </c>
      <c r="B24" s="27"/>
      <c r="C24" s="28">
        <f>SUM(E25:E26)</f>
        <v>140000</v>
      </c>
      <c r="D24" s="28"/>
      <c r="E24" s="28"/>
    </row>
    <row r="25" spans="1:5" x14ac:dyDescent="0.2">
      <c r="A25" s="3">
        <v>19</v>
      </c>
      <c r="B25" s="1" t="s">
        <v>32</v>
      </c>
      <c r="C25" s="19">
        <v>1000</v>
      </c>
      <c r="D25" s="12">
        <v>100</v>
      </c>
      <c r="E25" s="12">
        <f t="shared" si="1"/>
        <v>100000</v>
      </c>
    </row>
    <row r="26" spans="1:5" x14ac:dyDescent="0.2">
      <c r="A26" s="3">
        <v>20</v>
      </c>
      <c r="B26" s="1" t="s">
        <v>33</v>
      </c>
      <c r="C26" s="19">
        <v>1000</v>
      </c>
      <c r="D26" s="12">
        <v>40</v>
      </c>
      <c r="E26" s="12">
        <f t="shared" si="1"/>
        <v>40000</v>
      </c>
    </row>
    <row r="27" spans="1:5" x14ac:dyDescent="0.2">
      <c r="A27" s="27" t="s">
        <v>74</v>
      </c>
      <c r="B27" s="27"/>
      <c r="C27" s="28">
        <f>SUM(E28:E36)</f>
        <v>814900</v>
      </c>
      <c r="D27" s="28"/>
      <c r="E27" s="28"/>
    </row>
    <row r="28" spans="1:5" x14ac:dyDescent="0.2">
      <c r="A28" s="3">
        <v>21</v>
      </c>
      <c r="B28" s="5" t="s">
        <v>59</v>
      </c>
      <c r="C28" s="19">
        <v>500</v>
      </c>
      <c r="D28" s="12">
        <v>400</v>
      </c>
      <c r="E28" s="12">
        <f t="shared" si="1"/>
        <v>200000</v>
      </c>
    </row>
    <row r="29" spans="1:5" x14ac:dyDescent="0.2">
      <c r="A29" s="3">
        <v>22</v>
      </c>
      <c r="B29" s="5" t="s">
        <v>60</v>
      </c>
      <c r="C29" s="19">
        <v>500</v>
      </c>
      <c r="D29" s="12">
        <v>1000</v>
      </c>
      <c r="E29" s="12">
        <f t="shared" si="1"/>
        <v>500000</v>
      </c>
    </row>
    <row r="30" spans="1:5" x14ac:dyDescent="0.2">
      <c r="A30" s="3">
        <v>23</v>
      </c>
      <c r="B30" s="7" t="s">
        <v>2</v>
      </c>
      <c r="C30" s="19">
        <v>100</v>
      </c>
      <c r="D30" s="12">
        <v>500</v>
      </c>
      <c r="E30" s="12">
        <f t="shared" si="1"/>
        <v>50000</v>
      </c>
    </row>
    <row r="31" spans="1:5" x14ac:dyDescent="0.2">
      <c r="A31" s="3">
        <v>24</v>
      </c>
      <c r="B31" s="7" t="s">
        <v>3</v>
      </c>
      <c r="C31" s="19">
        <v>500</v>
      </c>
      <c r="D31" s="12">
        <v>50</v>
      </c>
      <c r="E31" s="12">
        <f t="shared" si="1"/>
        <v>25000</v>
      </c>
    </row>
    <row r="32" spans="1:5" x14ac:dyDescent="0.2">
      <c r="A32" s="3">
        <v>25</v>
      </c>
      <c r="B32" s="7" t="s">
        <v>4</v>
      </c>
      <c r="C32" s="19">
        <v>500</v>
      </c>
      <c r="D32" s="12">
        <v>50</v>
      </c>
      <c r="E32" s="12">
        <f t="shared" si="1"/>
        <v>25000</v>
      </c>
    </row>
    <row r="33" spans="1:5" x14ac:dyDescent="0.2">
      <c r="A33" s="3">
        <v>26</v>
      </c>
      <c r="B33" s="7" t="s">
        <v>5</v>
      </c>
      <c r="C33" s="19">
        <v>10</v>
      </c>
      <c r="D33" s="12">
        <v>40</v>
      </c>
      <c r="E33" s="12">
        <f t="shared" si="1"/>
        <v>400</v>
      </c>
    </row>
    <row r="34" spans="1:5" x14ac:dyDescent="0.2">
      <c r="A34" s="3">
        <v>27</v>
      </c>
      <c r="B34" s="7" t="s">
        <v>6</v>
      </c>
      <c r="C34" s="19">
        <v>15</v>
      </c>
      <c r="D34" s="12">
        <v>100</v>
      </c>
      <c r="E34" s="12">
        <f t="shared" si="1"/>
        <v>1500</v>
      </c>
    </row>
    <row r="35" spans="1:5" x14ac:dyDescent="0.2">
      <c r="A35" s="3">
        <v>28</v>
      </c>
      <c r="B35" s="7" t="s">
        <v>7</v>
      </c>
      <c r="C35" s="19">
        <v>100</v>
      </c>
      <c r="D35" s="12">
        <v>60</v>
      </c>
      <c r="E35" s="12">
        <f t="shared" si="1"/>
        <v>6000</v>
      </c>
    </row>
    <row r="36" spans="1:5" x14ac:dyDescent="0.2">
      <c r="A36" s="3">
        <v>29</v>
      </c>
      <c r="B36" s="5" t="s">
        <v>8</v>
      </c>
      <c r="C36" s="19">
        <v>100</v>
      </c>
      <c r="D36" s="12">
        <v>70</v>
      </c>
      <c r="E36" s="12">
        <f t="shared" si="1"/>
        <v>7000</v>
      </c>
    </row>
    <row r="37" spans="1:5" x14ac:dyDescent="0.2">
      <c r="A37" s="27" t="s">
        <v>73</v>
      </c>
      <c r="B37" s="27"/>
      <c r="C37" s="28">
        <f>SUM(E38:E48)</f>
        <v>4777500</v>
      </c>
      <c r="D37" s="28"/>
      <c r="E37" s="28"/>
    </row>
    <row r="38" spans="1:5" x14ac:dyDescent="0.2">
      <c r="A38" s="3">
        <v>30</v>
      </c>
      <c r="B38" s="2" t="s">
        <v>34</v>
      </c>
      <c r="C38" s="19">
        <v>1</v>
      </c>
      <c r="D38" s="12">
        <v>100000</v>
      </c>
      <c r="E38" s="12">
        <f t="shared" si="1"/>
        <v>100000</v>
      </c>
    </row>
    <row r="39" spans="1:5" x14ac:dyDescent="0.2">
      <c r="A39" s="3">
        <v>31</v>
      </c>
      <c r="B39" s="5" t="s">
        <v>35</v>
      </c>
      <c r="C39" s="19">
        <v>1</v>
      </c>
      <c r="D39" s="12">
        <v>3800000</v>
      </c>
      <c r="E39" s="12">
        <f t="shared" si="1"/>
        <v>3800000</v>
      </c>
    </row>
    <row r="40" spans="1:5" x14ac:dyDescent="0.2">
      <c r="A40" s="3">
        <v>32</v>
      </c>
      <c r="B40" s="5" t="s">
        <v>61</v>
      </c>
      <c r="C40" s="19">
        <v>500</v>
      </c>
      <c r="D40" s="12">
        <v>400</v>
      </c>
      <c r="E40" s="12">
        <f t="shared" si="1"/>
        <v>200000</v>
      </c>
    </row>
    <row r="41" spans="1:5" x14ac:dyDescent="0.2">
      <c r="A41" s="3">
        <v>33</v>
      </c>
      <c r="B41" s="7" t="s">
        <v>60</v>
      </c>
      <c r="C41" s="19">
        <v>500</v>
      </c>
      <c r="D41" s="12">
        <v>1000</v>
      </c>
      <c r="E41" s="12">
        <f t="shared" si="1"/>
        <v>500000</v>
      </c>
    </row>
    <row r="42" spans="1:5" x14ac:dyDescent="0.2">
      <c r="A42" s="3">
        <v>34</v>
      </c>
      <c r="B42" s="7" t="s">
        <v>2</v>
      </c>
      <c r="C42" s="19">
        <v>10</v>
      </c>
      <c r="D42" s="12">
        <v>500</v>
      </c>
      <c r="E42" s="12">
        <f t="shared" si="1"/>
        <v>5000</v>
      </c>
    </row>
    <row r="43" spans="1:5" x14ac:dyDescent="0.2">
      <c r="A43" s="3">
        <v>35</v>
      </c>
      <c r="B43" s="8" t="s">
        <v>9</v>
      </c>
      <c r="C43" s="19">
        <v>30</v>
      </c>
      <c r="D43" s="12">
        <v>600</v>
      </c>
      <c r="E43" s="12">
        <f t="shared" si="1"/>
        <v>18000</v>
      </c>
    </row>
    <row r="44" spans="1:5" x14ac:dyDescent="0.2">
      <c r="A44" s="3">
        <v>36</v>
      </c>
      <c r="B44" s="8" t="s">
        <v>10</v>
      </c>
      <c r="C44" s="19">
        <v>30</v>
      </c>
      <c r="D44" s="12">
        <v>600</v>
      </c>
      <c r="E44" s="12">
        <f t="shared" si="1"/>
        <v>18000</v>
      </c>
    </row>
    <row r="45" spans="1:5" x14ac:dyDescent="0.2">
      <c r="A45" s="3">
        <v>37</v>
      </c>
      <c r="B45" s="8" t="s">
        <v>11</v>
      </c>
      <c r="C45" s="19">
        <v>30</v>
      </c>
      <c r="D45" s="12">
        <v>50</v>
      </c>
      <c r="E45" s="12">
        <f t="shared" si="1"/>
        <v>1500</v>
      </c>
    </row>
    <row r="46" spans="1:5" x14ac:dyDescent="0.2">
      <c r="A46" s="3">
        <v>38</v>
      </c>
      <c r="B46" s="9" t="s">
        <v>12</v>
      </c>
      <c r="C46" s="19">
        <v>10</v>
      </c>
      <c r="D46" s="12">
        <v>1000</v>
      </c>
      <c r="E46" s="12">
        <f t="shared" si="1"/>
        <v>10000</v>
      </c>
    </row>
    <row r="47" spans="1:5" x14ac:dyDescent="0.2">
      <c r="A47" s="3">
        <v>39</v>
      </c>
      <c r="B47" s="9" t="s">
        <v>13</v>
      </c>
      <c r="C47" s="19">
        <v>10</v>
      </c>
      <c r="D47" s="12">
        <v>2500</v>
      </c>
      <c r="E47" s="12">
        <f t="shared" si="1"/>
        <v>25000</v>
      </c>
    </row>
    <row r="48" spans="1:5" x14ac:dyDescent="0.2">
      <c r="A48" s="3">
        <v>40</v>
      </c>
      <c r="B48" s="9" t="s">
        <v>14</v>
      </c>
      <c r="C48" s="19">
        <v>50</v>
      </c>
      <c r="D48" s="12">
        <v>2000</v>
      </c>
      <c r="E48" s="12">
        <f t="shared" si="1"/>
        <v>100000</v>
      </c>
    </row>
    <row r="49" spans="1:5" x14ac:dyDescent="0.2">
      <c r="A49" s="27" t="s">
        <v>72</v>
      </c>
      <c r="B49" s="27"/>
      <c r="C49" s="28">
        <f>SUM(E50:E60)</f>
        <v>2730000</v>
      </c>
      <c r="D49" s="28"/>
      <c r="E49" s="28"/>
    </row>
    <row r="50" spans="1:5" x14ac:dyDescent="0.2">
      <c r="A50" s="3">
        <v>41</v>
      </c>
      <c r="B50" s="1" t="s">
        <v>21</v>
      </c>
      <c r="C50" s="19">
        <v>2</v>
      </c>
      <c r="D50" s="12">
        <v>150000</v>
      </c>
      <c r="E50" s="12">
        <f t="shared" si="1"/>
        <v>300000</v>
      </c>
    </row>
    <row r="51" spans="1:5" x14ac:dyDescent="0.2">
      <c r="A51" s="3">
        <v>42</v>
      </c>
      <c r="B51" s="5" t="s">
        <v>62</v>
      </c>
      <c r="C51" s="19">
        <v>500</v>
      </c>
      <c r="D51" s="12">
        <v>100</v>
      </c>
      <c r="E51" s="12">
        <f t="shared" si="1"/>
        <v>50000</v>
      </c>
    </row>
    <row r="52" spans="1:5" x14ac:dyDescent="0.2">
      <c r="A52" s="3">
        <v>43</v>
      </c>
      <c r="B52" s="5" t="s">
        <v>36</v>
      </c>
      <c r="C52" s="19">
        <v>500</v>
      </c>
      <c r="D52" s="12">
        <v>100</v>
      </c>
      <c r="E52" s="12">
        <f t="shared" si="1"/>
        <v>50000</v>
      </c>
    </row>
    <row r="53" spans="1:5" x14ac:dyDescent="0.2">
      <c r="A53" s="3">
        <v>44</v>
      </c>
      <c r="B53" s="2" t="s">
        <v>37</v>
      </c>
      <c r="C53" s="19">
        <v>500</v>
      </c>
      <c r="D53" s="12">
        <v>2500</v>
      </c>
      <c r="E53" s="12">
        <f t="shared" si="1"/>
        <v>1250000</v>
      </c>
    </row>
    <row r="54" spans="1:5" x14ac:dyDescent="0.2">
      <c r="A54" s="3">
        <v>45</v>
      </c>
      <c r="B54" s="2" t="s">
        <v>63</v>
      </c>
      <c r="C54" s="19">
        <v>500</v>
      </c>
      <c r="D54" s="12">
        <v>400</v>
      </c>
      <c r="E54" s="12">
        <f t="shared" si="1"/>
        <v>200000</v>
      </c>
    </row>
    <row r="55" spans="1:5" x14ac:dyDescent="0.2">
      <c r="A55" s="3">
        <v>46</v>
      </c>
      <c r="B55" s="2" t="s">
        <v>38</v>
      </c>
      <c r="C55" s="19">
        <v>500</v>
      </c>
      <c r="D55" s="12">
        <v>400</v>
      </c>
      <c r="E55" s="12">
        <f t="shared" si="1"/>
        <v>200000</v>
      </c>
    </row>
    <row r="56" spans="1:5" x14ac:dyDescent="0.2">
      <c r="A56" s="3">
        <v>47</v>
      </c>
      <c r="B56" s="2" t="s">
        <v>39</v>
      </c>
      <c r="C56" s="19">
        <v>500</v>
      </c>
      <c r="D56" s="12">
        <v>80</v>
      </c>
      <c r="E56" s="12">
        <f t="shared" si="1"/>
        <v>40000</v>
      </c>
    </row>
    <row r="57" spans="1:5" x14ac:dyDescent="0.2">
      <c r="A57" s="3">
        <v>48</v>
      </c>
      <c r="B57" s="2" t="s">
        <v>40</v>
      </c>
      <c r="C57" s="19">
        <v>500</v>
      </c>
      <c r="D57" s="12">
        <v>100</v>
      </c>
      <c r="E57" s="12">
        <f t="shared" si="1"/>
        <v>50000</v>
      </c>
    </row>
    <row r="58" spans="1:5" x14ac:dyDescent="0.2">
      <c r="A58" s="3">
        <v>49</v>
      </c>
      <c r="B58" s="2" t="s">
        <v>41</v>
      </c>
      <c r="C58" s="19">
        <v>500</v>
      </c>
      <c r="D58" s="12">
        <v>80</v>
      </c>
      <c r="E58" s="12">
        <f t="shared" si="1"/>
        <v>40000</v>
      </c>
    </row>
    <row r="59" spans="1:5" x14ac:dyDescent="0.2">
      <c r="A59" s="3">
        <v>50</v>
      </c>
      <c r="B59" s="2" t="s">
        <v>42</v>
      </c>
      <c r="C59" s="19">
        <v>500</v>
      </c>
      <c r="D59" s="12">
        <v>100</v>
      </c>
      <c r="E59" s="12">
        <f t="shared" si="1"/>
        <v>50000</v>
      </c>
    </row>
    <row r="60" spans="1:5" x14ac:dyDescent="0.2">
      <c r="A60" s="3">
        <v>51</v>
      </c>
      <c r="B60" s="2" t="s">
        <v>43</v>
      </c>
      <c r="C60" s="19">
        <v>500</v>
      </c>
      <c r="D60" s="12">
        <v>1000</v>
      </c>
      <c r="E60" s="12">
        <f t="shared" si="1"/>
        <v>500000</v>
      </c>
    </row>
    <row r="61" spans="1:5" x14ac:dyDescent="0.2">
      <c r="A61" s="27" t="s">
        <v>44</v>
      </c>
      <c r="B61" s="27"/>
      <c r="C61" s="28">
        <f>SUM(E62:E62)</f>
        <v>200000</v>
      </c>
      <c r="D61" s="28"/>
      <c r="E61" s="28"/>
    </row>
    <row r="62" spans="1:5" x14ac:dyDescent="0.2">
      <c r="A62" s="3">
        <v>52</v>
      </c>
      <c r="B62" s="1" t="s">
        <v>45</v>
      </c>
      <c r="C62" s="19">
        <v>2</v>
      </c>
      <c r="D62" s="12">
        <v>100000</v>
      </c>
      <c r="E62" s="12">
        <f t="shared" ref="E62" si="2">D62*C62</f>
        <v>200000</v>
      </c>
    </row>
    <row r="63" spans="1:5" x14ac:dyDescent="0.2">
      <c r="A63" s="27" t="s">
        <v>46</v>
      </c>
      <c r="B63" s="27"/>
      <c r="C63" s="28">
        <f>SUM(E64:E68)</f>
        <v>3300000</v>
      </c>
      <c r="D63" s="28"/>
      <c r="E63" s="28"/>
    </row>
    <row r="64" spans="1:5" x14ac:dyDescent="0.2">
      <c r="A64" s="14">
        <v>53</v>
      </c>
      <c r="B64" s="5" t="s">
        <v>47</v>
      </c>
      <c r="C64" s="20">
        <v>6</v>
      </c>
      <c r="D64" s="13">
        <v>90000</v>
      </c>
      <c r="E64" s="12">
        <f t="shared" ref="E64:E68" si="3">D64*C64</f>
        <v>540000</v>
      </c>
    </row>
    <row r="65" spans="1:5" x14ac:dyDescent="0.2">
      <c r="A65" s="14">
        <v>54</v>
      </c>
      <c r="B65" s="5" t="s">
        <v>57</v>
      </c>
      <c r="C65" s="20">
        <v>6</v>
      </c>
      <c r="D65" s="13">
        <v>240000</v>
      </c>
      <c r="E65" s="12">
        <f t="shared" si="3"/>
        <v>1440000</v>
      </c>
    </row>
    <row r="66" spans="1:5" x14ac:dyDescent="0.2">
      <c r="A66" s="14">
        <v>55</v>
      </c>
      <c r="B66" s="5" t="s">
        <v>58</v>
      </c>
      <c r="C66" s="20">
        <v>6</v>
      </c>
      <c r="D66" s="13">
        <v>60000</v>
      </c>
      <c r="E66" s="12">
        <f t="shared" si="3"/>
        <v>360000</v>
      </c>
    </row>
    <row r="67" spans="1:5" x14ac:dyDescent="0.2">
      <c r="A67" s="14">
        <v>56</v>
      </c>
      <c r="B67" s="5" t="s">
        <v>48</v>
      </c>
      <c r="C67" s="20">
        <v>6</v>
      </c>
      <c r="D67" s="13">
        <v>80000</v>
      </c>
      <c r="E67" s="12">
        <f t="shared" si="3"/>
        <v>480000</v>
      </c>
    </row>
    <row r="68" spans="1:5" x14ac:dyDescent="0.2">
      <c r="A68" s="14">
        <v>57</v>
      </c>
      <c r="B68" s="5" t="s">
        <v>49</v>
      </c>
      <c r="C68" s="20">
        <v>6</v>
      </c>
      <c r="D68" s="13">
        <v>80000</v>
      </c>
      <c r="E68" s="12">
        <f t="shared" si="3"/>
        <v>480000</v>
      </c>
    </row>
    <row r="69" spans="1:5" x14ac:dyDescent="0.2">
      <c r="A69" s="24" t="s">
        <v>50</v>
      </c>
      <c r="B69" s="25"/>
      <c r="C69" s="26">
        <f>SUM(C63,C61,C49,C37,C27,C24,C19,C10,C3)</f>
        <v>13471400</v>
      </c>
      <c r="D69" s="26"/>
      <c r="E69" s="26"/>
    </row>
  </sheetData>
  <mergeCells count="21">
    <mergeCell ref="A1:E1"/>
    <mergeCell ref="A37:B37"/>
    <mergeCell ref="C37:E37"/>
    <mergeCell ref="A3:B3"/>
    <mergeCell ref="C3:E3"/>
    <mergeCell ref="A10:B10"/>
    <mergeCell ref="C10:E10"/>
    <mergeCell ref="A69:B69"/>
    <mergeCell ref="C69:E69"/>
    <mergeCell ref="A19:B19"/>
    <mergeCell ref="C19:E19"/>
    <mergeCell ref="A24:B24"/>
    <mergeCell ref="C24:E24"/>
    <mergeCell ref="A27:B27"/>
    <mergeCell ref="C27:E27"/>
    <mergeCell ref="A49:B49"/>
    <mergeCell ref="C49:E49"/>
    <mergeCell ref="A61:B61"/>
    <mergeCell ref="C61:E61"/>
    <mergeCell ref="A63:B63"/>
    <mergeCell ref="C63:E63"/>
  </mergeCells>
  <pageMargins left="0.25" right="0.25" top="0.75" bottom="0.75" header="0.3" footer="0.3"/>
  <pageSetup paperSize="9" scale="69" fitToHeight="0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  <pageSetUpPr fitToPage="1"/>
  </sheetPr>
  <dimension ref="A1:E65"/>
  <sheetViews>
    <sheetView zoomScale="150" workbookViewId="0">
      <selection sqref="A1:E1"/>
    </sheetView>
  </sheetViews>
  <sheetFormatPr baseColWidth="10" defaultColWidth="8.83203125" defaultRowHeight="15" x14ac:dyDescent="0.2"/>
  <cols>
    <col min="1" max="1" width="4.1640625" bestFit="1" customWidth="1"/>
    <col min="2" max="2" width="90.1640625" customWidth="1"/>
    <col min="3" max="3" width="15.6640625" customWidth="1"/>
    <col min="4" max="4" width="16.33203125" customWidth="1"/>
    <col min="5" max="5" width="18.1640625" customWidth="1"/>
  </cols>
  <sheetData>
    <row r="1" spans="1:5" x14ac:dyDescent="0.2">
      <c r="A1" s="29" t="s">
        <v>66</v>
      </c>
      <c r="B1" s="30"/>
      <c r="C1" s="30"/>
      <c r="D1" s="30"/>
      <c r="E1" s="30"/>
    </row>
    <row r="2" spans="1:5" ht="16" x14ac:dyDescent="0.2">
      <c r="A2" s="17" t="s">
        <v>56</v>
      </c>
      <c r="B2" s="18" t="s">
        <v>55</v>
      </c>
      <c r="C2" s="22" t="s">
        <v>52</v>
      </c>
      <c r="D2" s="18" t="s">
        <v>53</v>
      </c>
      <c r="E2" s="18" t="s">
        <v>54</v>
      </c>
    </row>
    <row r="3" spans="1:5" x14ac:dyDescent="0.2">
      <c r="A3" s="27" t="s">
        <v>64</v>
      </c>
      <c r="B3" s="27"/>
      <c r="C3" s="28">
        <f>SUM(E4:E9)</f>
        <v>143000</v>
      </c>
      <c r="D3" s="28"/>
      <c r="E3" s="28"/>
    </row>
    <row r="4" spans="1:5" x14ac:dyDescent="0.2">
      <c r="A4" s="3">
        <v>1</v>
      </c>
      <c r="B4" s="10" t="s">
        <v>16</v>
      </c>
      <c r="C4" s="19">
        <v>4</v>
      </c>
      <c r="D4" s="12">
        <v>5000</v>
      </c>
      <c r="E4" s="12">
        <f>D4*C4</f>
        <v>20000</v>
      </c>
    </row>
    <row r="5" spans="1:5" x14ac:dyDescent="0.2">
      <c r="A5" s="3">
        <v>2</v>
      </c>
      <c r="B5" s="11" t="s">
        <v>17</v>
      </c>
      <c r="C5" s="19">
        <v>2</v>
      </c>
      <c r="D5" s="12">
        <v>5000</v>
      </c>
      <c r="E5" s="12">
        <f>D5*C5</f>
        <v>10000</v>
      </c>
    </row>
    <row r="6" spans="1:5" x14ac:dyDescent="0.2">
      <c r="A6" s="3">
        <v>3</v>
      </c>
      <c r="B6" s="1" t="s">
        <v>15</v>
      </c>
      <c r="C6" s="19">
        <v>1</v>
      </c>
      <c r="D6" s="12">
        <v>5000</v>
      </c>
      <c r="E6" s="12">
        <f>D6*C6</f>
        <v>5000</v>
      </c>
    </row>
    <row r="7" spans="1:5" x14ac:dyDescent="0.2">
      <c r="A7" s="3">
        <v>4</v>
      </c>
      <c r="B7" s="11" t="s">
        <v>18</v>
      </c>
      <c r="C7" s="19">
        <v>4</v>
      </c>
      <c r="D7" s="12">
        <v>7000</v>
      </c>
      <c r="E7" s="12">
        <f>D7*C7</f>
        <v>28000</v>
      </c>
    </row>
    <row r="8" spans="1:5" x14ac:dyDescent="0.2">
      <c r="A8" s="3">
        <v>5</v>
      </c>
      <c r="B8" s="11" t="s">
        <v>19</v>
      </c>
      <c r="C8" s="19">
        <v>2</v>
      </c>
      <c r="D8" s="12">
        <v>10000</v>
      </c>
      <c r="E8" s="12">
        <f t="shared" ref="E8:E18" si="0">D8*C8</f>
        <v>20000</v>
      </c>
    </row>
    <row r="9" spans="1:5" x14ac:dyDescent="0.2">
      <c r="A9" s="3">
        <v>6</v>
      </c>
      <c r="B9" s="1" t="s">
        <v>20</v>
      </c>
      <c r="C9" s="19">
        <v>1</v>
      </c>
      <c r="D9" s="12">
        <v>60000</v>
      </c>
      <c r="E9" s="12">
        <f t="shared" si="0"/>
        <v>60000</v>
      </c>
    </row>
    <row r="10" spans="1:5" x14ac:dyDescent="0.2">
      <c r="A10" s="27" t="s">
        <v>30</v>
      </c>
      <c r="B10" s="27"/>
      <c r="C10" s="28">
        <f>SUM(E11:E18)</f>
        <v>379500</v>
      </c>
      <c r="D10" s="28"/>
      <c r="E10" s="28"/>
    </row>
    <row r="11" spans="1:5" x14ac:dyDescent="0.2">
      <c r="A11" s="14">
        <v>7</v>
      </c>
      <c r="B11" s="1" t="s">
        <v>22</v>
      </c>
      <c r="C11" s="19">
        <v>3</v>
      </c>
      <c r="D11" s="12">
        <v>40000</v>
      </c>
      <c r="E11" s="12">
        <f t="shared" si="0"/>
        <v>120000</v>
      </c>
    </row>
    <row r="12" spans="1:5" x14ac:dyDescent="0.2">
      <c r="A12" s="14">
        <v>8</v>
      </c>
      <c r="B12" s="5" t="s">
        <v>23</v>
      </c>
      <c r="C12" s="19">
        <v>3</v>
      </c>
      <c r="D12" s="12">
        <v>1000</v>
      </c>
      <c r="E12" s="12">
        <f t="shared" si="0"/>
        <v>3000</v>
      </c>
    </row>
    <row r="13" spans="1:5" x14ac:dyDescent="0.2">
      <c r="A13" s="14">
        <v>9</v>
      </c>
      <c r="B13" s="5" t="s">
        <v>24</v>
      </c>
      <c r="C13" s="19">
        <v>1</v>
      </c>
      <c r="D13" s="12">
        <v>20000</v>
      </c>
      <c r="E13" s="12">
        <f t="shared" si="0"/>
        <v>20000</v>
      </c>
    </row>
    <row r="14" spans="1:5" x14ac:dyDescent="0.2">
      <c r="A14" s="14">
        <v>10</v>
      </c>
      <c r="B14" s="5" t="s">
        <v>51</v>
      </c>
      <c r="C14" s="19">
        <v>3</v>
      </c>
      <c r="D14" s="23">
        <v>12000</v>
      </c>
      <c r="E14" s="12">
        <f t="shared" si="0"/>
        <v>36000</v>
      </c>
    </row>
    <row r="15" spans="1:5" x14ac:dyDescent="0.2">
      <c r="A15" s="14">
        <v>11</v>
      </c>
      <c r="B15" s="5" t="s">
        <v>25</v>
      </c>
      <c r="C15" s="19">
        <v>1</v>
      </c>
      <c r="D15" s="12">
        <v>100000</v>
      </c>
      <c r="E15" s="12">
        <f t="shared" si="0"/>
        <v>100000</v>
      </c>
    </row>
    <row r="16" spans="1:5" x14ac:dyDescent="0.2">
      <c r="A16" s="14">
        <v>12</v>
      </c>
      <c r="B16" s="5" t="s">
        <v>26</v>
      </c>
      <c r="C16" s="19">
        <v>3</v>
      </c>
      <c r="D16" s="12">
        <v>3000</v>
      </c>
      <c r="E16" s="12">
        <f t="shared" si="0"/>
        <v>9000</v>
      </c>
    </row>
    <row r="17" spans="1:5" x14ac:dyDescent="0.2">
      <c r="A17" s="14">
        <v>13</v>
      </c>
      <c r="B17" s="6" t="s">
        <v>29</v>
      </c>
      <c r="C17" s="19">
        <v>30</v>
      </c>
      <c r="D17" s="12">
        <v>3000</v>
      </c>
      <c r="E17" s="12">
        <f t="shared" si="0"/>
        <v>90000</v>
      </c>
    </row>
    <row r="18" spans="1:5" x14ac:dyDescent="0.2">
      <c r="A18" s="14">
        <v>14</v>
      </c>
      <c r="B18" s="5" t="s">
        <v>27</v>
      </c>
      <c r="C18" s="19">
        <v>3</v>
      </c>
      <c r="D18" s="12">
        <v>500</v>
      </c>
      <c r="E18" s="12">
        <f t="shared" si="0"/>
        <v>1500</v>
      </c>
    </row>
    <row r="19" spans="1:5" x14ac:dyDescent="0.2">
      <c r="A19" s="27" t="s">
        <v>71</v>
      </c>
      <c r="B19" s="27"/>
      <c r="C19" s="28">
        <f>SUM(E20:E23)</f>
        <v>170000</v>
      </c>
      <c r="D19" s="28"/>
      <c r="E19" s="28"/>
    </row>
    <row r="20" spans="1:5" x14ac:dyDescent="0.2">
      <c r="A20" s="3">
        <v>15</v>
      </c>
      <c r="B20" s="1" t="s">
        <v>28</v>
      </c>
      <c r="C20" s="19">
        <v>1000</v>
      </c>
      <c r="D20" s="12">
        <v>10</v>
      </c>
      <c r="E20" s="12">
        <f t="shared" ref="E20:E60" si="1">D20*C20</f>
        <v>10000</v>
      </c>
    </row>
    <row r="21" spans="1:5" x14ac:dyDescent="0.2">
      <c r="A21" s="3">
        <v>16</v>
      </c>
      <c r="B21" s="4" t="s">
        <v>31</v>
      </c>
      <c r="C21" s="19">
        <v>1</v>
      </c>
      <c r="D21" s="12">
        <v>100000</v>
      </c>
      <c r="E21" s="12">
        <f t="shared" si="1"/>
        <v>100000</v>
      </c>
    </row>
    <row r="22" spans="1:5" x14ac:dyDescent="0.2">
      <c r="A22" s="3">
        <v>17</v>
      </c>
      <c r="B22" s="1" t="s">
        <v>0</v>
      </c>
      <c r="C22" s="19">
        <v>1</v>
      </c>
      <c r="D22" s="12">
        <v>30000</v>
      </c>
      <c r="E22" s="12">
        <f t="shared" si="1"/>
        <v>30000</v>
      </c>
    </row>
    <row r="23" spans="1:5" x14ac:dyDescent="0.2">
      <c r="A23" s="3">
        <v>18</v>
      </c>
      <c r="B23" s="1" t="s">
        <v>1</v>
      </c>
      <c r="C23" s="19">
        <v>1</v>
      </c>
      <c r="D23" s="12">
        <v>30000</v>
      </c>
      <c r="E23" s="12">
        <f t="shared" si="1"/>
        <v>30000</v>
      </c>
    </row>
    <row r="24" spans="1:5" x14ac:dyDescent="0.2">
      <c r="A24" s="27" t="s">
        <v>70</v>
      </c>
      <c r="B24" s="27"/>
      <c r="C24" s="28">
        <f>SUM(E25:E26)</f>
        <v>140000</v>
      </c>
      <c r="D24" s="28"/>
      <c r="E24" s="28"/>
    </row>
    <row r="25" spans="1:5" x14ac:dyDescent="0.2">
      <c r="A25" s="3">
        <v>19</v>
      </c>
      <c r="B25" s="1" t="s">
        <v>32</v>
      </c>
      <c r="C25" s="19">
        <v>1000</v>
      </c>
      <c r="D25" s="12">
        <v>100</v>
      </c>
      <c r="E25" s="12">
        <f t="shared" si="1"/>
        <v>100000</v>
      </c>
    </row>
    <row r="26" spans="1:5" x14ac:dyDescent="0.2">
      <c r="A26" s="3">
        <v>20</v>
      </c>
      <c r="B26" s="1" t="s">
        <v>33</v>
      </c>
      <c r="C26" s="19">
        <v>1000</v>
      </c>
      <c r="D26" s="12">
        <v>40</v>
      </c>
      <c r="E26" s="12">
        <f t="shared" si="1"/>
        <v>40000</v>
      </c>
    </row>
    <row r="27" spans="1:5" x14ac:dyDescent="0.2">
      <c r="A27" s="27" t="s">
        <v>69</v>
      </c>
      <c r="B27" s="27"/>
      <c r="C27" s="28">
        <f>SUM(E28:E36)</f>
        <v>814900</v>
      </c>
      <c r="D27" s="28"/>
      <c r="E27" s="28"/>
    </row>
    <row r="28" spans="1:5" x14ac:dyDescent="0.2">
      <c r="A28" s="3">
        <v>21</v>
      </c>
      <c r="B28" s="5" t="s">
        <v>59</v>
      </c>
      <c r="C28" s="19">
        <v>500</v>
      </c>
      <c r="D28" s="12">
        <v>400</v>
      </c>
      <c r="E28" s="12">
        <f t="shared" si="1"/>
        <v>200000</v>
      </c>
    </row>
    <row r="29" spans="1:5" x14ac:dyDescent="0.2">
      <c r="A29" s="3">
        <v>22</v>
      </c>
      <c r="B29" s="5" t="s">
        <v>60</v>
      </c>
      <c r="C29" s="19">
        <v>500</v>
      </c>
      <c r="D29" s="12">
        <v>1000</v>
      </c>
      <c r="E29" s="12">
        <f t="shared" si="1"/>
        <v>500000</v>
      </c>
    </row>
    <row r="30" spans="1:5" x14ac:dyDescent="0.2">
      <c r="A30" s="3">
        <v>23</v>
      </c>
      <c r="B30" s="7" t="s">
        <v>2</v>
      </c>
      <c r="C30" s="19">
        <v>100</v>
      </c>
      <c r="D30" s="12">
        <v>500</v>
      </c>
      <c r="E30" s="12">
        <f t="shared" si="1"/>
        <v>50000</v>
      </c>
    </row>
    <row r="31" spans="1:5" x14ac:dyDescent="0.2">
      <c r="A31" s="3">
        <v>24</v>
      </c>
      <c r="B31" s="7" t="s">
        <v>3</v>
      </c>
      <c r="C31" s="19">
        <v>500</v>
      </c>
      <c r="D31" s="12">
        <v>50</v>
      </c>
      <c r="E31" s="12">
        <f t="shared" si="1"/>
        <v>25000</v>
      </c>
    </row>
    <row r="32" spans="1:5" x14ac:dyDescent="0.2">
      <c r="A32" s="3">
        <v>25</v>
      </c>
      <c r="B32" s="7" t="s">
        <v>4</v>
      </c>
      <c r="C32" s="19">
        <v>500</v>
      </c>
      <c r="D32" s="12">
        <v>50</v>
      </c>
      <c r="E32" s="12">
        <f t="shared" si="1"/>
        <v>25000</v>
      </c>
    </row>
    <row r="33" spans="1:5" x14ac:dyDescent="0.2">
      <c r="A33" s="3">
        <v>26</v>
      </c>
      <c r="B33" s="7" t="s">
        <v>5</v>
      </c>
      <c r="C33" s="19">
        <v>10</v>
      </c>
      <c r="D33" s="12">
        <v>40</v>
      </c>
      <c r="E33" s="12">
        <f t="shared" si="1"/>
        <v>400</v>
      </c>
    </row>
    <row r="34" spans="1:5" x14ac:dyDescent="0.2">
      <c r="A34" s="3">
        <v>27</v>
      </c>
      <c r="B34" s="7" t="s">
        <v>6</v>
      </c>
      <c r="C34" s="19">
        <v>15</v>
      </c>
      <c r="D34" s="12">
        <v>100</v>
      </c>
      <c r="E34" s="12">
        <f t="shared" si="1"/>
        <v>1500</v>
      </c>
    </row>
    <row r="35" spans="1:5" x14ac:dyDescent="0.2">
      <c r="A35" s="3">
        <v>28</v>
      </c>
      <c r="B35" s="7" t="s">
        <v>7</v>
      </c>
      <c r="C35" s="19">
        <v>100</v>
      </c>
      <c r="D35" s="12">
        <v>60</v>
      </c>
      <c r="E35" s="12">
        <f t="shared" si="1"/>
        <v>6000</v>
      </c>
    </row>
    <row r="36" spans="1:5" x14ac:dyDescent="0.2">
      <c r="A36" s="3">
        <v>29</v>
      </c>
      <c r="B36" s="5" t="s">
        <v>8</v>
      </c>
      <c r="C36" s="19">
        <v>100</v>
      </c>
      <c r="D36" s="12">
        <v>70</v>
      </c>
      <c r="E36" s="12">
        <f t="shared" si="1"/>
        <v>7000</v>
      </c>
    </row>
    <row r="37" spans="1:5" x14ac:dyDescent="0.2">
      <c r="A37" s="27" t="s">
        <v>68</v>
      </c>
      <c r="B37" s="27"/>
      <c r="C37" s="28">
        <f>SUM(E38:E48)</f>
        <v>1977500</v>
      </c>
      <c r="D37" s="28"/>
      <c r="E37" s="28"/>
    </row>
    <row r="38" spans="1:5" x14ac:dyDescent="0.2">
      <c r="A38" s="3">
        <v>30</v>
      </c>
      <c r="B38" s="2" t="s">
        <v>34</v>
      </c>
      <c r="C38" s="19">
        <v>1</v>
      </c>
      <c r="D38" s="12">
        <v>100000</v>
      </c>
      <c r="E38" s="12">
        <f t="shared" si="1"/>
        <v>100000</v>
      </c>
    </row>
    <row r="39" spans="1:5" x14ac:dyDescent="0.2">
      <c r="A39" s="3">
        <v>31</v>
      </c>
      <c r="B39" s="5" t="s">
        <v>35</v>
      </c>
      <c r="C39" s="19">
        <v>1</v>
      </c>
      <c r="D39" s="12">
        <v>1000000</v>
      </c>
      <c r="E39" s="12">
        <f t="shared" si="1"/>
        <v>1000000</v>
      </c>
    </row>
    <row r="40" spans="1:5" x14ac:dyDescent="0.2">
      <c r="A40" s="3">
        <v>32</v>
      </c>
      <c r="B40" s="5" t="s">
        <v>61</v>
      </c>
      <c r="C40" s="19">
        <v>500</v>
      </c>
      <c r="D40" s="12">
        <v>400</v>
      </c>
      <c r="E40" s="12">
        <f t="shared" si="1"/>
        <v>200000</v>
      </c>
    </row>
    <row r="41" spans="1:5" x14ac:dyDescent="0.2">
      <c r="A41" s="3">
        <v>33</v>
      </c>
      <c r="B41" s="7" t="s">
        <v>60</v>
      </c>
      <c r="C41" s="19">
        <v>500</v>
      </c>
      <c r="D41" s="12">
        <v>1000</v>
      </c>
      <c r="E41" s="12">
        <f t="shared" si="1"/>
        <v>500000</v>
      </c>
    </row>
    <row r="42" spans="1:5" x14ac:dyDescent="0.2">
      <c r="A42" s="3">
        <v>34</v>
      </c>
      <c r="B42" s="7" t="s">
        <v>2</v>
      </c>
      <c r="C42" s="19">
        <v>10</v>
      </c>
      <c r="D42" s="12">
        <v>500</v>
      </c>
      <c r="E42" s="12">
        <f t="shared" si="1"/>
        <v>5000</v>
      </c>
    </row>
    <row r="43" spans="1:5" x14ac:dyDescent="0.2">
      <c r="A43" s="3">
        <v>35</v>
      </c>
      <c r="B43" s="8" t="s">
        <v>9</v>
      </c>
      <c r="C43" s="19">
        <v>30</v>
      </c>
      <c r="D43" s="12">
        <v>600</v>
      </c>
      <c r="E43" s="12">
        <f t="shared" si="1"/>
        <v>18000</v>
      </c>
    </row>
    <row r="44" spans="1:5" x14ac:dyDescent="0.2">
      <c r="A44" s="3">
        <v>36</v>
      </c>
      <c r="B44" s="8" t="s">
        <v>10</v>
      </c>
      <c r="C44" s="19">
        <v>30</v>
      </c>
      <c r="D44" s="12">
        <v>600</v>
      </c>
      <c r="E44" s="12">
        <f t="shared" si="1"/>
        <v>18000</v>
      </c>
    </row>
    <row r="45" spans="1:5" x14ac:dyDescent="0.2">
      <c r="A45" s="3">
        <v>37</v>
      </c>
      <c r="B45" s="8" t="s">
        <v>11</v>
      </c>
      <c r="C45" s="19">
        <v>30</v>
      </c>
      <c r="D45" s="12">
        <v>50</v>
      </c>
      <c r="E45" s="12">
        <f t="shared" si="1"/>
        <v>1500</v>
      </c>
    </row>
    <row r="46" spans="1:5" x14ac:dyDescent="0.2">
      <c r="A46" s="3">
        <v>38</v>
      </c>
      <c r="B46" s="9" t="s">
        <v>12</v>
      </c>
      <c r="C46" s="19">
        <v>10</v>
      </c>
      <c r="D46" s="12">
        <v>1000</v>
      </c>
      <c r="E46" s="12">
        <f t="shared" si="1"/>
        <v>10000</v>
      </c>
    </row>
    <row r="47" spans="1:5" x14ac:dyDescent="0.2">
      <c r="A47" s="3">
        <v>39</v>
      </c>
      <c r="B47" s="9" t="s">
        <v>13</v>
      </c>
      <c r="C47" s="19">
        <v>10</v>
      </c>
      <c r="D47" s="12">
        <v>2500</v>
      </c>
      <c r="E47" s="12">
        <f t="shared" si="1"/>
        <v>25000</v>
      </c>
    </row>
    <row r="48" spans="1:5" x14ac:dyDescent="0.2">
      <c r="A48" s="3">
        <v>40</v>
      </c>
      <c r="B48" s="9" t="s">
        <v>14</v>
      </c>
      <c r="C48" s="19">
        <v>50</v>
      </c>
      <c r="D48" s="12">
        <v>2000</v>
      </c>
      <c r="E48" s="12">
        <f t="shared" si="1"/>
        <v>100000</v>
      </c>
    </row>
    <row r="49" spans="1:5" x14ac:dyDescent="0.2">
      <c r="A49" s="27" t="s">
        <v>67</v>
      </c>
      <c r="B49" s="27"/>
      <c r="C49" s="28">
        <f>SUM(E50:E60)</f>
        <v>2730000</v>
      </c>
      <c r="D49" s="28"/>
      <c r="E49" s="28"/>
    </row>
    <row r="50" spans="1:5" x14ac:dyDescent="0.2">
      <c r="A50" s="3">
        <v>41</v>
      </c>
      <c r="B50" s="1" t="s">
        <v>21</v>
      </c>
      <c r="C50" s="19">
        <v>2</v>
      </c>
      <c r="D50" s="12">
        <v>150000</v>
      </c>
      <c r="E50" s="12">
        <f t="shared" si="1"/>
        <v>300000</v>
      </c>
    </row>
    <row r="51" spans="1:5" x14ac:dyDescent="0.2">
      <c r="A51" s="3">
        <v>42</v>
      </c>
      <c r="B51" s="5" t="s">
        <v>62</v>
      </c>
      <c r="C51" s="19">
        <v>500</v>
      </c>
      <c r="D51" s="12">
        <v>100</v>
      </c>
      <c r="E51" s="12">
        <f t="shared" si="1"/>
        <v>50000</v>
      </c>
    </row>
    <row r="52" spans="1:5" x14ac:dyDescent="0.2">
      <c r="A52" s="3">
        <v>43</v>
      </c>
      <c r="B52" s="5" t="s">
        <v>36</v>
      </c>
      <c r="C52" s="19">
        <v>500</v>
      </c>
      <c r="D52" s="12">
        <v>100</v>
      </c>
      <c r="E52" s="12">
        <f t="shared" si="1"/>
        <v>50000</v>
      </c>
    </row>
    <row r="53" spans="1:5" x14ac:dyDescent="0.2">
      <c r="A53" s="3">
        <v>44</v>
      </c>
      <c r="B53" s="2" t="s">
        <v>37</v>
      </c>
      <c r="C53" s="19">
        <v>500</v>
      </c>
      <c r="D53" s="12">
        <v>2500</v>
      </c>
      <c r="E53" s="12">
        <f t="shared" si="1"/>
        <v>1250000</v>
      </c>
    </row>
    <row r="54" spans="1:5" x14ac:dyDescent="0.2">
      <c r="A54" s="3">
        <v>45</v>
      </c>
      <c r="B54" s="2" t="s">
        <v>63</v>
      </c>
      <c r="C54" s="19">
        <v>500</v>
      </c>
      <c r="D54" s="12">
        <v>400</v>
      </c>
      <c r="E54" s="12">
        <f t="shared" si="1"/>
        <v>200000</v>
      </c>
    </row>
    <row r="55" spans="1:5" x14ac:dyDescent="0.2">
      <c r="A55" s="3">
        <v>46</v>
      </c>
      <c r="B55" s="2" t="s">
        <v>38</v>
      </c>
      <c r="C55" s="19">
        <v>500</v>
      </c>
      <c r="D55" s="12">
        <v>400</v>
      </c>
      <c r="E55" s="12">
        <f t="shared" si="1"/>
        <v>200000</v>
      </c>
    </row>
    <row r="56" spans="1:5" x14ac:dyDescent="0.2">
      <c r="A56" s="3">
        <v>47</v>
      </c>
      <c r="B56" s="2" t="s">
        <v>39</v>
      </c>
      <c r="C56" s="19">
        <v>500</v>
      </c>
      <c r="D56" s="12">
        <v>80</v>
      </c>
      <c r="E56" s="12">
        <f t="shared" si="1"/>
        <v>40000</v>
      </c>
    </row>
    <row r="57" spans="1:5" x14ac:dyDescent="0.2">
      <c r="A57" s="3">
        <v>48</v>
      </c>
      <c r="B57" s="2" t="s">
        <v>40</v>
      </c>
      <c r="C57" s="19">
        <v>500</v>
      </c>
      <c r="D57" s="12">
        <v>100</v>
      </c>
      <c r="E57" s="12">
        <f t="shared" si="1"/>
        <v>50000</v>
      </c>
    </row>
    <row r="58" spans="1:5" x14ac:dyDescent="0.2">
      <c r="A58" s="3">
        <v>49</v>
      </c>
      <c r="B58" s="2" t="s">
        <v>41</v>
      </c>
      <c r="C58" s="19">
        <v>500</v>
      </c>
      <c r="D58" s="12">
        <v>80</v>
      </c>
      <c r="E58" s="12">
        <f t="shared" si="1"/>
        <v>40000</v>
      </c>
    </row>
    <row r="59" spans="1:5" x14ac:dyDescent="0.2">
      <c r="A59" s="3">
        <v>50</v>
      </c>
      <c r="B59" s="2" t="s">
        <v>42</v>
      </c>
      <c r="C59" s="19">
        <v>500</v>
      </c>
      <c r="D59" s="12">
        <v>100</v>
      </c>
      <c r="E59" s="12">
        <f t="shared" si="1"/>
        <v>50000</v>
      </c>
    </row>
    <row r="60" spans="1:5" x14ac:dyDescent="0.2">
      <c r="A60" s="3">
        <v>51</v>
      </c>
      <c r="B60" s="2" t="s">
        <v>43</v>
      </c>
      <c r="C60" s="19">
        <v>500</v>
      </c>
      <c r="D60" s="12">
        <v>1000</v>
      </c>
      <c r="E60" s="12">
        <f t="shared" si="1"/>
        <v>500000</v>
      </c>
    </row>
    <row r="61" spans="1:5" x14ac:dyDescent="0.2">
      <c r="A61" s="27" t="s">
        <v>46</v>
      </c>
      <c r="B61" s="27"/>
      <c r="C61" s="28">
        <f>SUM(E62:E64)</f>
        <v>1440000</v>
      </c>
      <c r="D61" s="28"/>
      <c r="E61" s="28"/>
    </row>
    <row r="62" spans="1:5" x14ac:dyDescent="0.2">
      <c r="A62" s="14">
        <v>52</v>
      </c>
      <c r="B62" s="5" t="s">
        <v>65</v>
      </c>
      <c r="C62" s="20">
        <v>6</v>
      </c>
      <c r="D62" s="13">
        <v>80000</v>
      </c>
      <c r="E62" s="12">
        <f t="shared" ref="E62:E64" si="2">D62*C62</f>
        <v>480000</v>
      </c>
    </row>
    <row r="63" spans="1:5" x14ac:dyDescent="0.2">
      <c r="A63" s="14">
        <v>53</v>
      </c>
      <c r="B63" s="5" t="s">
        <v>48</v>
      </c>
      <c r="C63" s="20">
        <v>6</v>
      </c>
      <c r="D63" s="13">
        <v>80000</v>
      </c>
      <c r="E63" s="12">
        <f t="shared" si="2"/>
        <v>480000</v>
      </c>
    </row>
    <row r="64" spans="1:5" x14ac:dyDescent="0.2">
      <c r="A64" s="14">
        <v>54</v>
      </c>
      <c r="B64" s="5" t="s">
        <v>49</v>
      </c>
      <c r="C64" s="20">
        <v>6</v>
      </c>
      <c r="D64" s="13">
        <v>80000</v>
      </c>
      <c r="E64" s="12">
        <f t="shared" si="2"/>
        <v>480000</v>
      </c>
    </row>
    <row r="65" spans="1:5" x14ac:dyDescent="0.2">
      <c r="A65" s="24" t="s">
        <v>50</v>
      </c>
      <c r="B65" s="25"/>
      <c r="C65" s="26">
        <f>SUM(C61,C49,C37,C27,C24,C19,C10,C3)</f>
        <v>7794900</v>
      </c>
      <c r="D65" s="26"/>
      <c r="E65" s="26"/>
    </row>
  </sheetData>
  <mergeCells count="19">
    <mergeCell ref="A65:B65"/>
    <mergeCell ref="C65:E65"/>
    <mergeCell ref="A49:B49"/>
    <mergeCell ref="C49:E49"/>
    <mergeCell ref="A61:B61"/>
    <mergeCell ref="C61:E61"/>
    <mergeCell ref="A24:B24"/>
    <mergeCell ref="C24:E24"/>
    <mergeCell ref="A27:B27"/>
    <mergeCell ref="C27:E27"/>
    <mergeCell ref="A37:B37"/>
    <mergeCell ref="C37:E37"/>
    <mergeCell ref="A19:B19"/>
    <mergeCell ref="C19:E19"/>
    <mergeCell ref="A1:E1"/>
    <mergeCell ref="A3:B3"/>
    <mergeCell ref="C3:E3"/>
    <mergeCell ref="A10:B10"/>
    <mergeCell ref="C10:E10"/>
  </mergeCells>
  <pageMargins left="0.25" right="0.25" top="0.75" bottom="0.75" header="0.3" footer="0.3"/>
  <pageSetup paperSize="9" scale="69" fitToHeight="0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Смета макс.</vt:lpstr>
      <vt:lpstr>Смата мин.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2018-04-27T16:17:18Z</dcterms:modified>
</cp:coreProperties>
</file>