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920" windowHeight="6855"/>
  </bookViews>
  <sheets>
    <sheet name="Мероприятия по реализации" sheetId="1" r:id="rId1"/>
    <sheet name="Смета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2" l="1"/>
  <c r="D19" i="2"/>
  <c r="D3" i="2" l="1"/>
  <c r="D4" i="2"/>
  <c r="D5" i="2"/>
  <c r="D6" i="2"/>
  <c r="D7" i="2"/>
  <c r="D9" i="2"/>
  <c r="D10" i="2"/>
  <c r="D11" i="2"/>
  <c r="D12" i="2"/>
  <c r="D13" i="2"/>
  <c r="D14" i="2"/>
  <c r="D15" i="2"/>
  <c r="D16" i="2"/>
  <c r="D17" i="2"/>
  <c r="D18" i="2"/>
  <c r="D2" i="2"/>
  <c r="D22" i="2" s="1"/>
</calcChain>
</file>

<file path=xl/sharedStrings.xml><?xml version="1.0" encoding="utf-8"?>
<sst xmlns="http://schemas.openxmlformats.org/spreadsheetml/2006/main" count="42" uniqueCount="42">
  <si>
    <t>Название</t>
  </si>
  <si>
    <t>Описание и количественные показатели</t>
  </si>
  <si>
    <t>Дата (дд.мм.гггг)</t>
  </si>
  <si>
    <t>Статья расходов</t>
  </si>
  <si>
    <t>Стоимость ед. в руб.</t>
  </si>
  <si>
    <t>Кол-во ед.</t>
  </si>
  <si>
    <t>Стоимость</t>
  </si>
  <si>
    <t>Итого</t>
  </si>
  <si>
    <t>Ватман</t>
  </si>
  <si>
    <t>Бумага</t>
  </si>
  <si>
    <t>Сертификаты</t>
  </si>
  <si>
    <t xml:space="preserve"> Маркеры</t>
  </si>
  <si>
    <t xml:space="preserve">Браслеты силиконовые </t>
  </si>
  <si>
    <t>Призы(футболки с эмблемой мероприятия)</t>
  </si>
  <si>
    <t>Значки с символикой</t>
  </si>
  <si>
    <t>Пакеты с символикой</t>
  </si>
  <si>
    <t>Кружки с символикой</t>
  </si>
  <si>
    <t>Транспортые расходы (АЗС)</t>
  </si>
  <si>
    <t>Бейджи</t>
  </si>
  <si>
    <t>Ручки</t>
  </si>
  <si>
    <t>Скотч</t>
  </si>
  <si>
    <t>Стикеры</t>
  </si>
  <si>
    <t>Футболки-поло для организаторов проекта и победителей конкурса проекта</t>
  </si>
  <si>
    <t>Флаг с символикой проекта</t>
  </si>
  <si>
    <t>Печать информационных буклетов</t>
  </si>
  <si>
    <t xml:space="preserve">Блокноты </t>
  </si>
  <si>
    <t>Питание во время проведения пятидневного экспресс-курса</t>
  </si>
  <si>
    <t>Разработка и реализация плана по информационных акций, направленных на вовлечение в добровольчество школьников г.Омска от 14 до 18 лет</t>
  </si>
  <si>
    <t>Распространение информации в социальных сетях с общим охватом более 2000 человек</t>
  </si>
  <si>
    <t xml:space="preserve">Проведение информационных акций в 15 школах г. Омска с привлечением целевой аудитории более 600 человек; </t>
  </si>
  <si>
    <t xml:space="preserve">Медиа-работа: создание и размещение информации в СМИ  cоциальных сетях </t>
  </si>
  <si>
    <t>в течение реализации проекта</t>
  </si>
  <si>
    <t>Создание подробного плана проведения экспресс-курса "Сделай шаг" с более десяти мероприятий.</t>
  </si>
  <si>
    <t>Оптимизация образовательной программы проведения экспресс-курса «Сделай шаг»</t>
  </si>
  <si>
    <t>Осуществление набора участников для прохождения экспресс-курса добровольчества</t>
  </si>
  <si>
    <t>Ожидаемое количество участников-100 человек</t>
  </si>
  <si>
    <t>Проведение пятидневного экспресс-курса добровольчества «Сделай шаг», направленный на вовлечение в добровольческую деятельность школьников г.Омска</t>
  </si>
  <si>
    <t>Более 100 школьников каждый день в течение трёх часов на протяжении пяти дней будут задействованы в мероприятиях, направленных на повышение уровня информированности о волонтерской деятельности: интерактивные лекции, игровые семинары, решение кейс-ситуаций. В рамках экспресс-курса пройдёт защита додбровольческих школьных проектов и выработка механизма дальнейшего взаимодействия</t>
  </si>
  <si>
    <t>15.01.19-31.01.19</t>
  </si>
  <si>
    <t>01.02.19-20.02.19</t>
  </si>
  <si>
    <t>25.03.19-29.03.19</t>
  </si>
  <si>
    <t>15.11.18-15.12.18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</si>
</sst>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pane ySplit="1" topLeftCell="A2" activePane="bottomLeft" state="frozen"/>
      <selection pane="bottomLeft" activeCell="C3" sqref="C3"/>
    </sheetView>
  </sheetViews>
  <sheetFormatPr defaultRowHeight="15" x14ac:dyDescent="0.25"/>
  <cols>
    <col min="1" max="1" width="37.85546875" customWidth="1"/>
    <col min="2" max="2" width="52.7109375" customWidth="1"/>
    <col min="3" max="3" width="17.140625" customWidth="1"/>
  </cols>
  <sheetData>
    <row r="1" spans="1:3" x14ac:dyDescent="0.25">
      <c r="A1" s="4" t="s">
        <v>0</v>
      </c>
      <c r="B1" s="4" t="s">
        <v>1</v>
      </c>
      <c r="C1" s="4" t="s">
        <v>2</v>
      </c>
    </row>
    <row r="2" spans="1:3" ht="84" customHeight="1" x14ac:dyDescent="0.25">
      <c r="A2" s="5" t="s">
        <v>30</v>
      </c>
      <c r="B2" s="5" t="s">
        <v>28</v>
      </c>
      <c r="C2" s="6" t="s">
        <v>31</v>
      </c>
    </row>
    <row r="3" spans="1:3" ht="79.5" customHeight="1" x14ac:dyDescent="0.25">
      <c r="A3" s="5" t="s">
        <v>27</v>
      </c>
      <c r="B3" s="5" t="s">
        <v>29</v>
      </c>
      <c r="C3" s="6" t="s">
        <v>41</v>
      </c>
    </row>
    <row r="4" spans="1:3" ht="66.75" customHeight="1" x14ac:dyDescent="0.25">
      <c r="A4" s="5" t="s">
        <v>33</v>
      </c>
      <c r="B4" s="5" t="s">
        <v>32</v>
      </c>
      <c r="C4" s="6" t="s">
        <v>38</v>
      </c>
    </row>
    <row r="5" spans="1:3" ht="77.25" customHeight="1" x14ac:dyDescent="0.25">
      <c r="A5" s="5" t="s">
        <v>34</v>
      </c>
      <c r="B5" s="5" t="s">
        <v>35</v>
      </c>
      <c r="C5" s="5" t="s">
        <v>39</v>
      </c>
    </row>
    <row r="6" spans="1:3" ht="156" customHeight="1" x14ac:dyDescent="0.25">
      <c r="A6" s="5" t="s">
        <v>36</v>
      </c>
      <c r="B6" s="5" t="s">
        <v>37</v>
      </c>
      <c r="C6" s="5" t="s">
        <v>40</v>
      </c>
    </row>
    <row r="7" spans="1:3" ht="45" customHeight="1" x14ac:dyDescent="0.25">
      <c r="A7" s="3"/>
      <c r="B7" s="3"/>
      <c r="C7" s="3"/>
    </row>
    <row r="8" spans="1:3" ht="45" customHeight="1" x14ac:dyDescent="0.25">
      <c r="A8" s="3"/>
      <c r="B8" s="3"/>
      <c r="C8" s="3"/>
    </row>
    <row r="9" spans="1:3" ht="45" customHeight="1" x14ac:dyDescent="0.25">
      <c r="A9" s="3"/>
      <c r="B9" s="3"/>
      <c r="C9" s="3"/>
    </row>
    <row r="10" spans="1:3" ht="45" customHeight="1" x14ac:dyDescent="0.25">
      <c r="A10" s="2"/>
      <c r="B10" s="2"/>
      <c r="C10" s="2"/>
    </row>
    <row r="11" spans="1:3" ht="45" customHeight="1" x14ac:dyDescent="0.25"/>
    <row r="12" spans="1:3" ht="45" customHeight="1" x14ac:dyDescent="0.25"/>
    <row r="13" spans="1:3" ht="45" customHeight="1" x14ac:dyDescent="0.25"/>
    <row r="14" spans="1:3" ht="45" customHeight="1" x14ac:dyDescent="0.25"/>
    <row r="15" spans="1:3" ht="45" customHeight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pane ySplit="1" topLeftCell="A2" activePane="bottomLeft" state="frozen"/>
      <selection pane="bottomLeft" activeCell="G19" sqref="G19"/>
    </sheetView>
  </sheetViews>
  <sheetFormatPr defaultRowHeight="15" x14ac:dyDescent="0.25"/>
  <cols>
    <col min="1" max="1" width="56.5703125" customWidth="1"/>
    <col min="2" max="2" width="25.42578125" customWidth="1"/>
    <col min="3" max="3" width="11.85546875" customWidth="1"/>
    <col min="4" max="4" width="16.28515625" customWidth="1"/>
  </cols>
  <sheetData>
    <row r="1" spans="1:4" x14ac:dyDescent="0.25">
      <c r="A1" s="1" t="s">
        <v>3</v>
      </c>
      <c r="B1" s="1" t="s">
        <v>4</v>
      </c>
      <c r="C1" s="1" t="s">
        <v>5</v>
      </c>
      <c r="D1" s="1" t="s">
        <v>6</v>
      </c>
    </row>
    <row r="2" spans="1:4" x14ac:dyDescent="0.25">
      <c r="A2" s="2" t="s">
        <v>17</v>
      </c>
      <c r="B2" s="2">
        <v>36.799999999999997</v>
      </c>
      <c r="C2" s="2">
        <v>90</v>
      </c>
      <c r="D2" s="2">
        <f>B2*C2</f>
        <v>3311.9999999999995</v>
      </c>
    </row>
    <row r="3" spans="1:4" ht="30" x14ac:dyDescent="0.25">
      <c r="A3" s="2" t="s">
        <v>22</v>
      </c>
      <c r="B3" s="2">
        <v>700</v>
      </c>
      <c r="C3" s="2">
        <v>20</v>
      </c>
      <c r="D3" s="2">
        <f t="shared" ref="D3:D20" si="0">B3*C3</f>
        <v>14000</v>
      </c>
    </row>
    <row r="4" spans="1:4" x14ac:dyDescent="0.25">
      <c r="A4" s="2" t="s">
        <v>9</v>
      </c>
      <c r="B4" s="2">
        <v>300</v>
      </c>
      <c r="C4" s="2">
        <v>2</v>
      </c>
      <c r="D4" s="2">
        <f t="shared" si="0"/>
        <v>600</v>
      </c>
    </row>
    <row r="5" spans="1:4" x14ac:dyDescent="0.25">
      <c r="A5" s="2" t="s">
        <v>23</v>
      </c>
      <c r="B5" s="2">
        <v>1200</v>
      </c>
      <c r="C5" s="2">
        <v>1</v>
      </c>
      <c r="D5" s="2">
        <f t="shared" si="0"/>
        <v>1200</v>
      </c>
    </row>
    <row r="6" spans="1:4" x14ac:dyDescent="0.25">
      <c r="A6" s="2" t="s">
        <v>24</v>
      </c>
      <c r="B6" s="2">
        <v>30</v>
      </c>
      <c r="C6" s="2">
        <v>600</v>
      </c>
      <c r="D6" s="2">
        <f t="shared" si="0"/>
        <v>18000</v>
      </c>
    </row>
    <row r="7" spans="1:4" x14ac:dyDescent="0.25">
      <c r="A7" s="2" t="s">
        <v>25</v>
      </c>
      <c r="B7" s="2">
        <v>50</v>
      </c>
      <c r="C7" s="2">
        <v>100</v>
      </c>
      <c r="D7" s="2">
        <f t="shared" si="0"/>
        <v>5000</v>
      </c>
    </row>
    <row r="8" spans="1:4" ht="30" x14ac:dyDescent="0.25">
      <c r="A8" s="2" t="s">
        <v>26</v>
      </c>
      <c r="B8" s="2">
        <v>150</v>
      </c>
      <c r="C8" s="2">
        <v>500</v>
      </c>
      <c r="D8" s="2">
        <v>75000</v>
      </c>
    </row>
    <row r="9" spans="1:4" x14ac:dyDescent="0.25">
      <c r="A9" s="2" t="s">
        <v>8</v>
      </c>
      <c r="B9" s="2">
        <v>15</v>
      </c>
      <c r="C9" s="2">
        <v>20</v>
      </c>
      <c r="D9" s="2">
        <f t="shared" si="0"/>
        <v>300</v>
      </c>
    </row>
    <row r="10" spans="1:4" x14ac:dyDescent="0.25">
      <c r="A10" s="2" t="s">
        <v>18</v>
      </c>
      <c r="B10" s="2">
        <v>50</v>
      </c>
      <c r="C10" s="2">
        <v>130</v>
      </c>
      <c r="D10" s="2">
        <f t="shared" si="0"/>
        <v>6500</v>
      </c>
    </row>
    <row r="11" spans="1:4" x14ac:dyDescent="0.25">
      <c r="A11" s="2" t="s">
        <v>11</v>
      </c>
      <c r="B11" s="2">
        <v>30</v>
      </c>
      <c r="C11" s="2">
        <v>20</v>
      </c>
      <c r="D11" s="2">
        <f t="shared" si="0"/>
        <v>600</v>
      </c>
    </row>
    <row r="12" spans="1:4" x14ac:dyDescent="0.25">
      <c r="A12" s="2" t="s">
        <v>19</v>
      </c>
      <c r="B12" s="2">
        <v>30</v>
      </c>
      <c r="C12" s="2">
        <v>130</v>
      </c>
      <c r="D12" s="2">
        <f t="shared" si="0"/>
        <v>3900</v>
      </c>
    </row>
    <row r="13" spans="1:4" x14ac:dyDescent="0.25">
      <c r="A13" s="2" t="s">
        <v>20</v>
      </c>
      <c r="B13" s="2">
        <v>50</v>
      </c>
      <c r="C13" s="2">
        <v>2</v>
      </c>
      <c r="D13" s="2">
        <f t="shared" si="0"/>
        <v>100</v>
      </c>
    </row>
    <row r="14" spans="1:4" x14ac:dyDescent="0.25">
      <c r="A14" s="2" t="s">
        <v>21</v>
      </c>
      <c r="B14" s="2">
        <v>50</v>
      </c>
      <c r="C14" s="2">
        <v>5</v>
      </c>
      <c r="D14" s="2">
        <f t="shared" si="0"/>
        <v>250</v>
      </c>
    </row>
    <row r="15" spans="1:4" x14ac:dyDescent="0.25">
      <c r="A15" s="2" t="s">
        <v>10</v>
      </c>
      <c r="B15" s="2">
        <v>50</v>
      </c>
      <c r="C15" s="2">
        <v>130</v>
      </c>
      <c r="D15" s="2">
        <f t="shared" si="0"/>
        <v>6500</v>
      </c>
    </row>
    <row r="16" spans="1:4" x14ac:dyDescent="0.25">
      <c r="A16" s="2" t="s">
        <v>12</v>
      </c>
      <c r="B16" s="2">
        <v>30</v>
      </c>
      <c r="C16" s="2">
        <v>130</v>
      </c>
      <c r="D16" s="2">
        <f t="shared" si="0"/>
        <v>3900</v>
      </c>
    </row>
    <row r="17" spans="1:4" x14ac:dyDescent="0.25">
      <c r="A17" s="2" t="s">
        <v>13</v>
      </c>
      <c r="B17" s="2">
        <v>500</v>
      </c>
      <c r="C17" s="2">
        <v>20</v>
      </c>
      <c r="D17" s="2">
        <f t="shared" si="0"/>
        <v>10000</v>
      </c>
    </row>
    <row r="18" spans="1:4" x14ac:dyDescent="0.25">
      <c r="A18" s="2" t="s">
        <v>14</v>
      </c>
      <c r="B18" s="2">
        <v>30</v>
      </c>
      <c r="C18" s="2">
        <v>130</v>
      </c>
      <c r="D18" s="2">
        <f t="shared" si="0"/>
        <v>3900</v>
      </c>
    </row>
    <row r="19" spans="1:4" x14ac:dyDescent="0.25">
      <c r="A19" s="2" t="s">
        <v>15</v>
      </c>
      <c r="B19" s="2">
        <v>60</v>
      </c>
      <c r="C19" s="2">
        <v>130</v>
      </c>
      <c r="D19" s="2">
        <f t="shared" si="0"/>
        <v>7800</v>
      </c>
    </row>
    <row r="20" spans="1:4" x14ac:dyDescent="0.25">
      <c r="A20" s="2" t="s">
        <v>16</v>
      </c>
      <c r="B20" s="2">
        <v>300</v>
      </c>
      <c r="C20" s="2">
        <v>40</v>
      </c>
      <c r="D20" s="2">
        <f t="shared" si="0"/>
        <v>12000</v>
      </c>
    </row>
    <row r="21" spans="1:4" x14ac:dyDescent="0.25">
      <c r="A21" s="2"/>
      <c r="B21" s="2"/>
      <c r="C21" s="2"/>
      <c r="D21" s="2"/>
    </row>
    <row r="22" spans="1:4" x14ac:dyDescent="0.25">
      <c r="A22" s="2"/>
      <c r="B22" s="2"/>
      <c r="C22" s="1" t="s">
        <v>7</v>
      </c>
      <c r="D22" s="2">
        <f>SUM(D2:D20)</f>
        <v>172862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 по реализации</vt:lpstr>
      <vt:lpstr>Смета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Митин</dc:creator>
  <cp:lastModifiedBy>3</cp:lastModifiedBy>
  <dcterms:created xsi:type="dcterms:W3CDTF">2017-06-01T09:00:33Z</dcterms:created>
  <dcterms:modified xsi:type="dcterms:W3CDTF">2018-06-26T09:42:03Z</dcterms:modified>
</cp:coreProperties>
</file>